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D:\FERNANDO BENITEZ\Documents\"/>
    </mc:Choice>
  </mc:AlternateContent>
  <xr:revisionPtr revIDLastSave="0" documentId="13_ncr:1_{7B0A499A-0518-464A-87AF-E7287F4206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" sheetId="1" r:id="rId1"/>
    <sheet name="Hoja3" sheetId="8" state="hidden" r:id="rId2"/>
    <sheet name="Revisión prueba" sheetId="13" r:id="rId3"/>
    <sheet name="legalizacion" sheetId="12" r:id="rId4"/>
    <sheet name="pruebas" sheetId="9" r:id="rId5"/>
    <sheet name="Hoja2" sheetId="14" r:id="rId6"/>
    <sheet name="Hoja4" sheetId="5" state="hidden" r:id="rId7"/>
    <sheet name="Hoja1" sheetId="6" state="hidden" r:id="rId8"/>
  </sheets>
  <definedNames>
    <definedName name="_xlnm._FilterDatabase" localSheetId="0" hidden="1">BD!$A$1:$O$2410</definedName>
    <definedName name="_xlnm.Print_Area" localSheetId="0">BD!$A$1:$O$1250</definedName>
    <definedName name="_xlnm.Print_Area" localSheetId="5">Hoja2!$A$1:$L$35</definedName>
  </definedNames>
  <calcPr calcId="191029"/>
  <pivotCaches>
    <pivotCache cacheId="0" r:id="rId9"/>
    <pivotCache cacheId="1" r:id="rId10"/>
    <pivotCache cacheId="2" r:id="rId11"/>
    <pivotCache cacheId="3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11" i="1" l="1"/>
  <c r="F2411" i="1"/>
  <c r="G2411" i="1" s="1"/>
  <c r="F2406" i="1"/>
  <c r="G2406" i="1" s="1"/>
  <c r="J2406" i="1" s="1"/>
  <c r="F2405" i="1"/>
  <c r="G2405" i="1" s="1"/>
  <c r="J2405" i="1" s="1"/>
  <c r="F2404" i="1"/>
  <c r="G2404" i="1" s="1"/>
  <c r="J2404" i="1" s="1"/>
  <c r="F2403" i="1"/>
  <c r="G2403" i="1" s="1"/>
  <c r="J2403" i="1" s="1"/>
  <c r="F2402" i="1"/>
  <c r="G2402" i="1" s="1"/>
  <c r="J2402" i="1" s="1"/>
  <c r="F2401" i="1"/>
  <c r="G2401" i="1" s="1"/>
  <c r="J2401" i="1" s="1"/>
  <c r="F2400" i="1"/>
  <c r="G2400" i="1" s="1"/>
  <c r="J2400" i="1" s="1"/>
  <c r="F2399" i="1"/>
  <c r="G2399" i="1" s="1"/>
  <c r="J2399" i="1" s="1"/>
  <c r="F2398" i="1"/>
  <c r="G2398" i="1" s="1"/>
  <c r="J2398" i="1" s="1"/>
  <c r="F2397" i="1"/>
  <c r="G2397" i="1" s="1"/>
  <c r="J2397" i="1" s="1"/>
  <c r="F2396" i="1"/>
  <c r="G2396" i="1" s="1"/>
  <c r="J2396" i="1" s="1"/>
  <c r="F2395" i="1"/>
  <c r="G2395" i="1" s="1"/>
  <c r="J2395" i="1" s="1"/>
  <c r="F2394" i="1"/>
  <c r="G2394" i="1" s="1"/>
  <c r="J2394" i="1" s="1"/>
  <c r="F2393" i="1"/>
  <c r="G2393" i="1" s="1"/>
  <c r="J2393" i="1" s="1"/>
  <c r="F2392" i="1"/>
  <c r="G2392" i="1" s="1"/>
  <c r="J2392" i="1" s="1"/>
  <c r="F2391" i="1"/>
  <c r="G2391" i="1" s="1"/>
  <c r="J2391" i="1" s="1"/>
  <c r="F2390" i="1"/>
  <c r="G2390" i="1" s="1"/>
  <c r="J2390" i="1" s="1"/>
  <c r="F2389" i="1"/>
  <c r="G2389" i="1" s="1"/>
  <c r="J2389" i="1" s="1"/>
  <c r="F2388" i="1"/>
  <c r="G2388" i="1" s="1"/>
  <c r="J2388" i="1" s="1"/>
  <c r="F2387" i="1"/>
  <c r="G2387" i="1" s="1"/>
  <c r="J2387" i="1" s="1"/>
  <c r="F2386" i="1"/>
  <c r="G2386" i="1" s="1"/>
  <c r="J2386" i="1" s="1"/>
  <c r="F2385" i="1"/>
  <c r="G2385" i="1" s="1"/>
  <c r="J2385" i="1" s="1"/>
  <c r="F2384" i="1"/>
  <c r="G2384" i="1" s="1"/>
  <c r="J2384" i="1" s="1"/>
  <c r="F2383" i="1"/>
  <c r="G2383" i="1" s="1"/>
  <c r="J2383" i="1" s="1"/>
  <c r="F2382" i="1"/>
  <c r="G2382" i="1" s="1"/>
  <c r="J2382" i="1" s="1"/>
  <c r="F2377" i="1"/>
  <c r="G2377" i="1" s="1"/>
  <c r="J2377" i="1" s="1"/>
  <c r="F2376" i="1"/>
  <c r="G2376" i="1" s="1"/>
  <c r="J2376" i="1" s="1"/>
  <c r="F2375" i="1"/>
  <c r="G2375" i="1" s="1"/>
  <c r="J2375" i="1" s="1"/>
  <c r="F2374" i="1"/>
  <c r="G2374" i="1" s="1"/>
  <c r="J2374" i="1" s="1"/>
  <c r="F2373" i="1"/>
  <c r="G2373" i="1" s="1"/>
  <c r="J2373" i="1" s="1"/>
  <c r="F2372" i="1"/>
  <c r="G2372" i="1" s="1"/>
  <c r="J2372" i="1" s="1"/>
  <c r="F2338" i="1"/>
  <c r="G2338" i="1" s="1"/>
  <c r="J2338" i="1" s="1"/>
  <c r="F2371" i="1"/>
  <c r="G2371" i="1" s="1"/>
  <c r="J2371" i="1" s="1"/>
  <c r="F2370" i="1"/>
  <c r="G2370" i="1" s="1"/>
  <c r="J2370" i="1" s="1"/>
  <c r="F2336" i="1"/>
  <c r="F2369" i="1"/>
  <c r="G2369" i="1" s="1"/>
  <c r="J2369" i="1" s="1"/>
  <c r="F2368" i="1"/>
  <c r="G2368" i="1" s="1"/>
  <c r="J2368" i="1" s="1"/>
  <c r="F2367" i="1"/>
  <c r="G2367" i="1" s="1"/>
  <c r="J2367" i="1" s="1"/>
  <c r="F2366" i="1"/>
  <c r="G2366" i="1" s="1"/>
  <c r="F2365" i="1"/>
  <c r="G2365" i="1" s="1"/>
  <c r="J2365" i="1" s="1"/>
  <c r="F2364" i="1"/>
  <c r="G2364" i="1" s="1"/>
  <c r="J2364" i="1" s="1"/>
  <c r="F2363" i="1"/>
  <c r="G2363" i="1" s="1"/>
  <c r="J2363" i="1" s="1"/>
  <c r="F2330" i="1"/>
  <c r="F2271" i="1"/>
  <c r="F2246" i="1"/>
  <c r="F2162" i="1"/>
  <c r="F2300" i="1"/>
  <c r="F2362" i="1"/>
  <c r="G2362" i="1" s="1"/>
  <c r="J2362" i="1" s="1"/>
  <c r="F2361" i="1"/>
  <c r="G2361" i="1" s="1"/>
  <c r="J2361" i="1" s="1"/>
  <c r="F2360" i="1"/>
  <c r="G2360" i="1" s="1"/>
  <c r="J2360" i="1" s="1"/>
  <c r="F2359" i="1"/>
  <c r="G2359" i="1" s="1"/>
  <c r="J2359" i="1" s="1"/>
  <c r="F2358" i="1"/>
  <c r="G2358" i="1" s="1"/>
  <c r="J2358" i="1" s="1"/>
  <c r="F2357" i="1"/>
  <c r="G2357" i="1" s="1"/>
  <c r="J2357" i="1" s="1"/>
  <c r="F2356" i="1"/>
  <c r="G2356" i="1" s="1"/>
  <c r="J2356" i="1" s="1"/>
  <c r="F2355" i="1"/>
  <c r="G2355" i="1" s="1"/>
  <c r="J2355" i="1" s="1"/>
  <c r="F2354" i="1"/>
  <c r="G2354" i="1" s="1"/>
  <c r="J2354" i="1" s="1"/>
  <c r="F2353" i="1"/>
  <c r="G2353" i="1" s="1"/>
  <c r="J2353" i="1" s="1"/>
  <c r="F2352" i="1"/>
  <c r="G2352" i="1" s="1"/>
  <c r="J2352" i="1" s="1"/>
  <c r="J2366" i="1" l="1"/>
  <c r="F2343" i="1"/>
  <c r="G2343" i="1" s="1"/>
  <c r="J2343" i="1" s="1"/>
  <c r="F2342" i="1"/>
  <c r="G2342" i="1" s="1"/>
  <c r="J2342" i="1" s="1"/>
  <c r="F2341" i="1"/>
  <c r="G2341" i="1" s="1"/>
  <c r="J2341" i="1" s="1"/>
  <c r="F2340" i="1"/>
  <c r="G2340" i="1" s="1"/>
  <c r="J2340" i="1" s="1"/>
  <c r="F2339" i="1"/>
  <c r="G2339" i="1" s="1"/>
  <c r="J2339" i="1" s="1"/>
  <c r="F2309" i="1"/>
  <c r="G2309" i="1" s="1"/>
  <c r="J2309" i="1" s="1"/>
  <c r="F2337" i="1"/>
  <c r="G2337" i="1" s="1"/>
  <c r="J2337" i="1" s="1"/>
  <c r="G2336" i="1"/>
  <c r="J2336" i="1" s="1"/>
  <c r="F2335" i="1"/>
  <c r="G2335" i="1" s="1"/>
  <c r="J2335" i="1" s="1"/>
  <c r="F2334" i="1"/>
  <c r="G2334" i="1" s="1"/>
  <c r="J2334" i="1" s="1"/>
  <c r="F2332" i="1"/>
  <c r="G2332" i="1" s="1"/>
  <c r="J2332" i="1" s="1"/>
  <c r="F2331" i="1"/>
  <c r="G2331" i="1" s="1"/>
  <c r="J2331" i="1" s="1"/>
  <c r="F2301" i="1"/>
  <c r="G2330" i="1"/>
  <c r="J2330" i="1" s="1"/>
  <c r="F2329" i="1"/>
  <c r="G2329" i="1" s="1"/>
  <c r="J2329" i="1" s="1"/>
  <c r="F2347" i="1"/>
  <c r="G2347" i="1" s="1"/>
  <c r="J2347" i="1" s="1"/>
  <c r="F2346" i="1"/>
  <c r="G2346" i="1" s="1"/>
  <c r="J2346" i="1" s="1"/>
  <c r="F2328" i="1"/>
  <c r="G2328" i="1" s="1"/>
  <c r="J2328" i="1" s="1"/>
  <c r="F2327" i="1"/>
  <c r="G2327" i="1" s="1"/>
  <c r="J2327" i="1" s="1"/>
  <c r="F2326" i="1"/>
  <c r="G2326" i="1" s="1"/>
  <c r="J2326" i="1" s="1"/>
  <c r="F2325" i="1"/>
  <c r="G2325" i="1" s="1"/>
  <c r="J2325" i="1" s="1"/>
  <c r="F2324" i="1"/>
  <c r="G2324" i="1" s="1"/>
  <c r="J2324" i="1" s="1"/>
  <c r="F2323" i="1"/>
  <c r="G2323" i="1" s="1"/>
  <c r="J2323" i="1" s="1"/>
  <c r="F2322" i="1"/>
  <c r="G2322" i="1" s="1"/>
  <c r="J2322" i="1" s="1"/>
  <c r="F2321" i="1"/>
  <c r="G2321" i="1" s="1"/>
  <c r="J2321" i="1" s="1"/>
  <c r="F2333" i="1"/>
  <c r="G2333" i="1" s="1"/>
  <c r="J2333" i="1" s="1"/>
  <c r="I2319" i="1"/>
  <c r="I2320" i="1"/>
  <c r="I2318" i="1"/>
  <c r="F2315" i="1"/>
  <c r="G2315" i="1" s="1"/>
  <c r="J2315" i="1" s="1"/>
  <c r="F2314" i="1"/>
  <c r="G2314" i="1" s="1"/>
  <c r="J2314" i="1" s="1"/>
  <c r="F2313" i="1"/>
  <c r="G2313" i="1" s="1"/>
  <c r="J2313" i="1" s="1"/>
  <c r="F2312" i="1"/>
  <c r="G2312" i="1" s="1"/>
  <c r="J2312" i="1" s="1"/>
  <c r="F2311" i="1"/>
  <c r="G2311" i="1" s="1"/>
  <c r="J2311" i="1" s="1"/>
  <c r="F2310" i="1"/>
  <c r="G2310" i="1" s="1"/>
  <c r="J2310" i="1" s="1"/>
  <c r="F2281" i="1"/>
  <c r="G2281" i="1" s="1"/>
  <c r="J2281" i="1" s="1"/>
  <c r="F2308" i="1"/>
  <c r="G2308" i="1" s="1"/>
  <c r="J2308" i="1" s="1"/>
  <c r="F2307" i="1"/>
  <c r="G2307" i="1" s="1"/>
  <c r="J2307" i="1" l="1"/>
  <c r="F2306" i="1"/>
  <c r="G2306" i="1" s="1"/>
  <c r="J2306" i="1" s="1"/>
  <c r="F2305" i="1"/>
  <c r="G2305" i="1" s="1"/>
  <c r="J2305" i="1" s="1"/>
  <c r="F2304" i="1"/>
  <c r="G2304" i="1" s="1"/>
  <c r="J2304" i="1" s="1"/>
  <c r="F2303" i="1"/>
  <c r="G2303" i="1" s="1"/>
  <c r="J2303" i="1" s="1"/>
  <c r="F2302" i="1"/>
  <c r="G2302" i="1" s="1"/>
  <c r="J2302" i="1" s="1"/>
  <c r="G2301" i="1"/>
  <c r="J2301" i="1" s="1"/>
  <c r="G2300" i="1"/>
  <c r="J2300" i="1" s="1"/>
  <c r="F2299" i="1"/>
  <c r="G2299" i="1" s="1"/>
  <c r="J2299" i="1" s="1"/>
  <c r="F2298" i="1"/>
  <c r="G2298" i="1" s="1"/>
  <c r="J2298" i="1" s="1"/>
  <c r="F2297" i="1"/>
  <c r="G2297" i="1" s="1"/>
  <c r="J2297" i="1" s="1"/>
  <c r="F2296" i="1"/>
  <c r="G2296" i="1" s="1"/>
  <c r="J2296" i="1" s="1"/>
  <c r="F2295" i="1"/>
  <c r="G2295" i="1" s="1"/>
  <c r="J2295" i="1" s="1"/>
  <c r="F2294" i="1"/>
  <c r="G2294" i="1" s="1"/>
  <c r="J2294" i="1" s="1"/>
  <c r="F2293" i="1"/>
  <c r="G2293" i="1" s="1"/>
  <c r="J2293" i="1" s="1"/>
  <c r="F2292" i="1"/>
  <c r="G2292" i="1" s="1"/>
  <c r="J2292" i="1" s="1"/>
  <c r="F2291" i="1"/>
  <c r="G2291" i="1" s="1"/>
  <c r="J2291" i="1" s="1"/>
  <c r="F2290" i="1"/>
  <c r="G2290" i="1" s="1"/>
  <c r="J2290" i="1" s="1"/>
  <c r="F2289" i="1"/>
  <c r="G2289" i="1" s="1"/>
  <c r="J2289" i="1" s="1"/>
  <c r="F2286" i="1"/>
  <c r="G2286" i="1" s="1"/>
  <c r="J2286" i="1" s="1"/>
  <c r="F2285" i="1"/>
  <c r="G2285" i="1" s="1"/>
  <c r="J2285" i="1" s="1"/>
  <c r="F2284" i="1"/>
  <c r="G2284" i="1" s="1"/>
  <c r="J2284" i="1" s="1"/>
  <c r="F2283" i="1"/>
  <c r="G2283" i="1" s="1"/>
  <c r="J2283" i="1" s="1"/>
  <c r="F2282" i="1"/>
  <c r="G2282" i="1" s="1"/>
  <c r="J2282" i="1" s="1"/>
  <c r="F2280" i="1"/>
  <c r="G2280" i="1" s="1"/>
  <c r="J2280" i="1" s="1"/>
  <c r="F2201" i="1"/>
  <c r="G2201" i="1" s="1"/>
  <c r="J2201" i="1" s="1"/>
  <c r="F2279" i="1"/>
  <c r="G2279" i="1" s="1"/>
  <c r="J2279" i="1" s="1"/>
  <c r="F2278" i="1"/>
  <c r="G2278" i="1" s="1"/>
  <c r="J2278" i="1" s="1"/>
  <c r="F2277" i="1"/>
  <c r="G2277" i="1" s="1"/>
  <c r="J2277" i="1" s="1"/>
  <c r="F2276" i="1"/>
  <c r="G2276" i="1" s="1"/>
  <c r="J2276" i="1" s="1"/>
  <c r="F2275" i="1"/>
  <c r="G2275" i="1" s="1"/>
  <c r="J2275" i="1" s="1"/>
  <c r="F2274" i="1"/>
  <c r="G2274" i="1" s="1"/>
  <c r="J2274" i="1" s="1"/>
  <c r="F2273" i="1"/>
  <c r="G2273" i="1" s="1"/>
  <c r="J2273" i="1" s="1"/>
  <c r="F2272" i="1"/>
  <c r="G2272" i="1" s="1"/>
  <c r="J2272" i="1" s="1"/>
  <c r="G2271" i="1"/>
  <c r="J2271" i="1" s="1"/>
  <c r="F2270" i="1"/>
  <c r="G2270" i="1" s="1"/>
  <c r="J2270" i="1" s="1"/>
  <c r="F2269" i="1"/>
  <c r="G2269" i="1" s="1"/>
  <c r="J2269" i="1" s="1"/>
  <c r="F2268" i="1"/>
  <c r="G2268" i="1" s="1"/>
  <c r="J2268" i="1" s="1"/>
  <c r="F2267" i="1" l="1"/>
  <c r="G2267" i="1" s="1"/>
  <c r="J2267" i="1" s="1"/>
  <c r="F2266" i="1"/>
  <c r="G2266" i="1" s="1"/>
  <c r="J2266" i="1" s="1"/>
  <c r="G2265" i="1"/>
  <c r="J2265" i="1" s="1"/>
  <c r="F2264" i="1"/>
  <c r="G2264" i="1" s="1"/>
  <c r="J2264" i="1" s="1"/>
  <c r="F2263" i="1"/>
  <c r="G2263" i="1" s="1"/>
  <c r="J2263" i="1" s="1"/>
  <c r="F2262" i="1"/>
  <c r="G2262" i="1" s="1"/>
  <c r="J2262" i="1" s="1"/>
  <c r="F2261" i="1"/>
  <c r="G2261" i="1" s="1"/>
  <c r="J2261" i="1" s="1"/>
  <c r="F2259" i="1" l="1"/>
  <c r="G2259" i="1" s="1"/>
  <c r="J2259" i="1" s="1"/>
  <c r="F2258" i="1"/>
  <c r="G2258" i="1" s="1"/>
  <c r="J2258" i="1" s="1"/>
  <c r="F2249" i="1"/>
  <c r="F2256" i="1" l="1"/>
  <c r="G2256" i="1" s="1"/>
  <c r="J2256" i="1" s="1"/>
  <c r="F2255" i="1"/>
  <c r="G2255" i="1" s="1"/>
  <c r="J2255" i="1" s="1"/>
  <c r="F2254" i="1"/>
  <c r="G2254" i="1" s="1"/>
  <c r="J2254" i="1" s="1"/>
  <c r="F2253" i="1"/>
  <c r="G2253" i="1" s="1"/>
  <c r="J2253" i="1" s="1"/>
  <c r="F2252" i="1"/>
  <c r="G2252" i="1" s="1"/>
  <c r="J2252" i="1" s="1"/>
  <c r="F2251" i="1"/>
  <c r="G2251" i="1" s="1"/>
  <c r="J2251" i="1" s="1"/>
  <c r="F2250" i="1"/>
  <c r="G2250" i="1" s="1"/>
  <c r="J2250" i="1" s="1"/>
  <c r="G2249" i="1"/>
  <c r="J2249" i="1" s="1"/>
  <c r="F2248" i="1"/>
  <c r="G2248" i="1" s="1"/>
  <c r="J2248" i="1" s="1"/>
  <c r="F2247" i="1"/>
  <c r="G2247" i="1" s="1"/>
  <c r="J2247" i="1" s="1"/>
  <c r="G2246" i="1"/>
  <c r="J2246" i="1" s="1"/>
  <c r="G2162" i="1"/>
  <c r="J2162" i="1" s="1"/>
  <c r="F2245" i="1"/>
  <c r="G2245" i="1" s="1"/>
  <c r="J2245" i="1" s="1"/>
  <c r="F2244" i="1"/>
  <c r="G2244" i="1" s="1"/>
  <c r="J2244" i="1" s="1"/>
  <c r="F2243" i="1"/>
  <c r="G2243" i="1" s="1"/>
  <c r="J2243" i="1" s="1"/>
  <c r="F2242" i="1"/>
  <c r="G2242" i="1" s="1"/>
  <c r="J2242" i="1" s="1"/>
  <c r="F2241" i="1"/>
  <c r="G2241" i="1" s="1"/>
  <c r="J2241" i="1" s="1"/>
  <c r="F2240" i="1"/>
  <c r="G2240" i="1" s="1"/>
  <c r="J2240" i="1" s="1"/>
  <c r="F2239" i="1"/>
  <c r="G2239" i="1" s="1"/>
  <c r="J2239" i="1" s="1"/>
  <c r="F2238" i="1"/>
  <c r="G2238" i="1" s="1"/>
  <c r="J2238" i="1" s="1"/>
  <c r="F2237" i="1"/>
  <c r="G2237" i="1" s="1"/>
  <c r="J2237" i="1" s="1"/>
  <c r="F2236" i="1"/>
  <c r="G2236" i="1" s="1"/>
  <c r="J2236" i="1" s="1"/>
  <c r="F2235" i="1"/>
  <c r="G2235" i="1" s="1"/>
  <c r="J2235" i="1" s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05" i="1"/>
  <c r="F2204" i="1"/>
  <c r="G2204" i="1" s="1"/>
  <c r="J2204" i="1" s="1"/>
  <c r="F2203" i="1"/>
  <c r="G2203" i="1" s="1"/>
  <c r="J2203" i="1" s="1"/>
  <c r="F2202" i="1"/>
  <c r="G2202" i="1" s="1"/>
  <c r="J2202" i="1" s="1"/>
  <c r="F2038" i="1"/>
  <c r="G2038" i="1" s="1"/>
  <c r="J2038" i="1" s="1"/>
  <c r="F2200" i="1"/>
  <c r="G2200" i="1" s="1"/>
  <c r="J2200" i="1" s="1"/>
  <c r="F2036" i="1"/>
  <c r="G2036" i="1" s="1"/>
  <c r="J2036" i="1" s="1"/>
  <c r="F2169" i="1"/>
  <c r="G2169" i="1" s="1"/>
  <c r="J2169" i="1" s="1"/>
  <c r="F2168" i="1"/>
  <c r="G2168" i="1" s="1"/>
  <c r="J2168" i="1" s="1"/>
  <c r="F2167" i="1"/>
  <c r="G2167" i="1" s="1"/>
  <c r="J2167" i="1" s="1"/>
  <c r="F2166" i="1"/>
  <c r="G2166" i="1" s="1"/>
  <c r="J2166" i="1" s="1"/>
  <c r="F2165" i="1"/>
  <c r="G2165" i="1" s="1"/>
  <c r="J2165" i="1" s="1"/>
  <c r="F2164" i="1"/>
  <c r="G2164" i="1" s="1"/>
  <c r="J2164" i="1" s="1"/>
  <c r="F2163" i="1"/>
  <c r="G2163" i="1" s="1"/>
  <c r="J2163" i="1" s="1"/>
  <c r="F2028" i="1"/>
  <c r="G2028" i="1" s="1"/>
  <c r="J2028" i="1" s="1"/>
  <c r="F2161" i="1"/>
  <c r="G2161" i="1" s="1"/>
  <c r="J2161" i="1" s="1"/>
  <c r="F2160" i="1"/>
  <c r="G2160" i="1" s="1"/>
  <c r="J2160" i="1" s="1"/>
  <c r="F2159" i="1"/>
  <c r="G2159" i="1" s="1"/>
  <c r="J2159" i="1" s="1"/>
  <c r="F2158" i="1"/>
  <c r="G2158" i="1" s="1"/>
  <c r="J2158" i="1" s="1"/>
  <c r="F2157" i="1"/>
  <c r="G2157" i="1" s="1"/>
  <c r="J2157" i="1" s="1"/>
  <c r="F2156" i="1"/>
  <c r="G2156" i="1" s="1"/>
  <c r="J2156" i="1" s="1"/>
  <c r="F2155" i="1"/>
  <c r="G2155" i="1" s="1"/>
  <c r="J2155" i="1" s="1"/>
  <c r="F2154" i="1"/>
  <c r="G2154" i="1" s="1"/>
  <c r="J2154" i="1" s="1"/>
  <c r="F2153" i="1"/>
  <c r="G2153" i="1" s="1"/>
  <c r="J2153" i="1" s="1"/>
  <c r="I2145" i="1"/>
  <c r="I213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1" i="1"/>
  <c r="I2132" i="1"/>
  <c r="I2133" i="1"/>
  <c r="I2135" i="1"/>
  <c r="I2136" i="1"/>
  <c r="I2137" i="1"/>
  <c r="I2138" i="1"/>
  <c r="I2139" i="1"/>
  <c r="I2140" i="1"/>
  <c r="I2141" i="1"/>
  <c r="I2142" i="1"/>
  <c r="I2143" i="1"/>
  <c r="I2144" i="1"/>
  <c r="I2146" i="1"/>
  <c r="I2147" i="1"/>
  <c r="I2148" i="1"/>
  <c r="I2149" i="1"/>
  <c r="I2150" i="1"/>
  <c r="I2151" i="1"/>
  <c r="I2152" i="1"/>
  <c r="I2044" i="1"/>
  <c r="F2043" i="1"/>
  <c r="G2043" i="1" s="1"/>
  <c r="J2043" i="1" s="1"/>
  <c r="F2042" i="1"/>
  <c r="G2042" i="1" s="1"/>
  <c r="J2042" i="1" s="1"/>
  <c r="F2041" i="1"/>
  <c r="G2041" i="1" s="1"/>
  <c r="J2041" i="1" s="1"/>
  <c r="F2040" i="1"/>
  <c r="G2040" i="1" s="1"/>
  <c r="J2040" i="1" s="1"/>
  <c r="F2039" i="1"/>
  <c r="G2039" i="1" s="1"/>
  <c r="J2039" i="1" s="1"/>
  <c r="F2037" i="1"/>
  <c r="G2037" i="1" s="1"/>
  <c r="J2037" i="1" s="1"/>
  <c r="F1984" i="1"/>
  <c r="G1984" i="1" s="1"/>
  <c r="J1984" i="1" s="1"/>
  <c r="F2035" i="1"/>
  <c r="G2035" i="1" s="1"/>
  <c r="J2035" i="1" s="1"/>
  <c r="F2034" i="1"/>
  <c r="G2034" i="1" s="1"/>
  <c r="J2034" i="1" s="1"/>
  <c r="F2033" i="1"/>
  <c r="G2033" i="1" s="1"/>
  <c r="J2033" i="1" s="1"/>
  <c r="F2032" i="1"/>
  <c r="G2032" i="1" s="1"/>
  <c r="J2032" i="1" s="1"/>
  <c r="F2031" i="1"/>
  <c r="G2031" i="1" s="1"/>
  <c r="J2031" i="1" s="1"/>
  <c r="F2030" i="1"/>
  <c r="G2030" i="1" s="1"/>
  <c r="J2030" i="1" s="1"/>
  <c r="F2029" i="1"/>
  <c r="G2029" i="1" s="1"/>
  <c r="J2029" i="1" s="1"/>
  <c r="I2027" i="1"/>
  <c r="F2027" i="1"/>
  <c r="G2027" i="1" s="1"/>
  <c r="F2026" i="1"/>
  <c r="G2026" i="1" s="1"/>
  <c r="J2026" i="1" s="1"/>
  <c r="F2025" i="1"/>
  <c r="G2025" i="1" s="1"/>
  <c r="J2025" i="1" s="1"/>
  <c r="F2024" i="1"/>
  <c r="G2024" i="1" s="1"/>
  <c r="J2024" i="1" s="1"/>
  <c r="F2023" i="1"/>
  <c r="G2023" i="1" s="1"/>
  <c r="J2023" i="1" s="1"/>
  <c r="F2022" i="1"/>
  <c r="G2022" i="1" s="1"/>
  <c r="J2022" i="1" s="1"/>
  <c r="F2021" i="1"/>
  <c r="G2021" i="1" s="1"/>
  <c r="J2021" i="1" s="1"/>
  <c r="F2020" i="1"/>
  <c r="G2020" i="1" s="1"/>
  <c r="J2020" i="1" s="1"/>
  <c r="F1887" i="1"/>
  <c r="F2019" i="1"/>
  <c r="G2019" i="1" s="1"/>
  <c r="J2019" i="1" s="1"/>
  <c r="F2018" i="1"/>
  <c r="G2018" i="1" s="1"/>
  <c r="J2018" i="1" s="1"/>
  <c r="F2017" i="1"/>
  <c r="G2017" i="1" s="1"/>
  <c r="J2017" i="1" s="1"/>
  <c r="F2016" i="1"/>
  <c r="G2016" i="1" s="1"/>
  <c r="J2016" i="1" s="1"/>
  <c r="F1988" i="1"/>
  <c r="G1988" i="1" s="1"/>
  <c r="J1988" i="1" s="1"/>
  <c r="J2027" i="1" l="1"/>
  <c r="F2011" i="1"/>
  <c r="G2011" i="1" s="1"/>
  <c r="J2011" i="1" s="1"/>
  <c r="F2010" i="1"/>
  <c r="G2010" i="1" s="1"/>
  <c r="J2010" i="1" s="1"/>
  <c r="F2009" i="1"/>
  <c r="G2009" i="1" s="1"/>
  <c r="J2009" i="1" s="1"/>
  <c r="F2008" i="1"/>
  <c r="G2008" i="1" s="1"/>
  <c r="J2008" i="1" s="1"/>
  <c r="F2007" i="1"/>
  <c r="G2007" i="1" s="1"/>
  <c r="J2007" i="1" s="1"/>
  <c r="F2006" i="1"/>
  <c r="F2005" i="1"/>
  <c r="G2005" i="1" s="1"/>
  <c r="J2005" i="1" s="1"/>
  <c r="F2004" i="1"/>
  <c r="G2004" i="1" s="1"/>
  <c r="J2004" i="1" s="1"/>
  <c r="F2003" i="1"/>
  <c r="G2003" i="1" s="1"/>
  <c r="J2003" i="1" s="1"/>
  <c r="F2002" i="1"/>
  <c r="G2002" i="1" s="1"/>
  <c r="J2002" i="1" s="1"/>
  <c r="F2001" i="1"/>
  <c r="G2001" i="1" s="1"/>
  <c r="J2001" i="1" s="1"/>
  <c r="F2000" i="1"/>
  <c r="G2000" i="1" s="1"/>
  <c r="J2000" i="1" s="1"/>
  <c r="F1999" i="1"/>
  <c r="G1999" i="1" s="1"/>
  <c r="J1999" i="1" s="1"/>
  <c r="F1998" i="1"/>
  <c r="G1998" i="1" s="1"/>
  <c r="J1998" i="1" s="1"/>
  <c r="F1997" i="1"/>
  <c r="G1997" i="1" s="1"/>
  <c r="J1997" i="1" s="1"/>
  <c r="F1996" i="1"/>
  <c r="G1996" i="1" s="1"/>
  <c r="J1996" i="1" s="1"/>
  <c r="F1995" i="1"/>
  <c r="G1995" i="1" s="1"/>
  <c r="J1995" i="1" s="1"/>
  <c r="F1994" i="1"/>
  <c r="G1994" i="1" s="1"/>
  <c r="J1994" i="1" s="1"/>
  <c r="F1993" i="1"/>
  <c r="G1993" i="1" s="1"/>
  <c r="J1993" i="1" s="1"/>
  <c r="F1992" i="1"/>
  <c r="G1992" i="1" s="1"/>
  <c r="J1992" i="1" s="1"/>
  <c r="F1991" i="1"/>
  <c r="G1991" i="1" s="1"/>
  <c r="J1991" i="1" s="1"/>
  <c r="F1990" i="1"/>
  <c r="G1990" i="1" s="1"/>
  <c r="J1990" i="1" s="1"/>
  <c r="F1989" i="1"/>
  <c r="G1989" i="1" s="1"/>
  <c r="J1989" i="1" s="1"/>
  <c r="F1974" i="1"/>
  <c r="G1974" i="1" s="1"/>
  <c r="J1974" i="1" s="1"/>
  <c r="F1958" i="1"/>
  <c r="G1958" i="1" s="1"/>
  <c r="J1958" i="1" s="1"/>
  <c r="F1987" i="1"/>
  <c r="G1987" i="1" s="1"/>
  <c r="J1987" i="1" s="1"/>
  <c r="F1985" i="1"/>
  <c r="G1985" i="1" s="1"/>
  <c r="J1985" i="1" s="1"/>
  <c r="F1973" i="1"/>
  <c r="G1973" i="1" s="1"/>
  <c r="J1973" i="1" s="1"/>
  <c r="F1957" i="1"/>
  <c r="G1957" i="1" s="1"/>
  <c r="J1957" i="1" s="1"/>
  <c r="F1972" i="1"/>
  <c r="G1972" i="1" s="1"/>
  <c r="J1972" i="1" s="1"/>
  <c r="F1956" i="1"/>
  <c r="G1956" i="1" s="1"/>
  <c r="J1956" i="1" s="1"/>
  <c r="F1971" i="1"/>
  <c r="G1971" i="1" s="1"/>
  <c r="J1971" i="1" s="1"/>
  <c r="F1955" i="1"/>
  <c r="G1955" i="1" s="1"/>
  <c r="J1955" i="1" s="1"/>
  <c r="F1983" i="1"/>
  <c r="G1983" i="1" s="1"/>
  <c r="J1983" i="1" s="1"/>
  <c r="F1976" i="1"/>
  <c r="G1976" i="1" s="1"/>
  <c r="J1976" i="1" s="1"/>
  <c r="F1954" i="1"/>
  <c r="G1954" i="1" s="1"/>
  <c r="J1954" i="1" s="1"/>
  <c r="F1969" i="1"/>
  <c r="G1969" i="1" s="1"/>
  <c r="J1969" i="1" s="1"/>
  <c r="F1953" i="1"/>
  <c r="G1953" i="1" s="1"/>
  <c r="J1953" i="1" s="1"/>
  <c r="F1975" i="1"/>
  <c r="G1975" i="1" s="1"/>
  <c r="J1975" i="1" s="1"/>
  <c r="F1963" i="1"/>
  <c r="G1963" i="1" s="1"/>
  <c r="J1963" i="1" s="1"/>
  <c r="F1970" i="1"/>
  <c r="G1970" i="1" s="1"/>
  <c r="J1970" i="1" s="1"/>
  <c r="F1961" i="1"/>
  <c r="G1961" i="1" s="1"/>
  <c r="J1961" i="1" s="1"/>
  <c r="F1952" i="1"/>
  <c r="G1952" i="1" s="1"/>
  <c r="J1952" i="1" s="1"/>
  <c r="F1968" i="1"/>
  <c r="G1968" i="1" s="1"/>
  <c r="J1968" i="1" s="1"/>
  <c r="F1951" i="1"/>
  <c r="G1951" i="1" s="1"/>
  <c r="J1951" i="1" s="1"/>
  <c r="F1965" i="1"/>
  <c r="G1965" i="1" s="1"/>
  <c r="J1965" i="1" s="1"/>
  <c r="F1948" i="1"/>
  <c r="G1948" i="1" s="1"/>
  <c r="J1948" i="1" s="1"/>
  <c r="F1964" i="1"/>
  <c r="G1964" i="1" s="1"/>
  <c r="J1964" i="1" s="1"/>
  <c r="F1950" i="1"/>
  <c r="G1950" i="1" s="1"/>
  <c r="J1950" i="1" s="1"/>
  <c r="F1967" i="1"/>
  <c r="G1967" i="1" s="1"/>
  <c r="J1967" i="1" s="1"/>
  <c r="F1949" i="1"/>
  <c r="G1949" i="1" s="1"/>
  <c r="J1949" i="1" s="1"/>
  <c r="F1962" i="1"/>
  <c r="G1962" i="1" s="1"/>
  <c r="J1962" i="1" s="1"/>
  <c r="F1945" i="1"/>
  <c r="G1945" i="1" s="1"/>
  <c r="J1945" i="1" s="1"/>
  <c r="F1966" i="1"/>
  <c r="G1966" i="1" s="1"/>
  <c r="J1966" i="1" s="1"/>
  <c r="F1944" i="1"/>
  <c r="G1944" i="1" s="1"/>
  <c r="J1944" i="1" s="1"/>
  <c r="F1943" i="1"/>
  <c r="G1943" i="1" s="1"/>
  <c r="J1943" i="1" s="1"/>
  <c r="F1947" i="1"/>
  <c r="G1947" i="1" s="1"/>
  <c r="J1947" i="1" s="1"/>
  <c r="F1898" i="1"/>
  <c r="G1898" i="1" s="1"/>
  <c r="J1898" i="1" s="1"/>
  <c r="F1960" i="1"/>
  <c r="G1960" i="1" s="1"/>
  <c r="J1960" i="1" s="1"/>
  <c r="F1941" i="1"/>
  <c r="G1941" i="1" s="1"/>
  <c r="J1941" i="1" s="1"/>
  <c r="F1982" i="1"/>
  <c r="G1982" i="1" s="1"/>
  <c r="J1982" i="1" s="1"/>
  <c r="F1940" i="1"/>
  <c r="G1940" i="1" s="1"/>
  <c r="J1940" i="1" s="1"/>
  <c r="F1981" i="1"/>
  <c r="G1981" i="1" s="1"/>
  <c r="F1939" i="1"/>
  <c r="G1939" i="1" s="1"/>
  <c r="J1939" i="1" s="1"/>
  <c r="F1980" i="1"/>
  <c r="G1980" i="1" s="1"/>
  <c r="J1980" i="1" s="1"/>
  <c r="F1946" i="1"/>
  <c r="G1946" i="1" s="1"/>
  <c r="J1946" i="1" s="1"/>
  <c r="F1986" i="1"/>
  <c r="G1986" i="1" s="1"/>
  <c r="J1986" i="1" s="1"/>
  <c r="F1937" i="1"/>
  <c r="G1937" i="1" s="1"/>
  <c r="J1937" i="1" s="1"/>
  <c r="F1979" i="1"/>
  <c r="G1979" i="1" s="1"/>
  <c r="J1979" i="1" s="1"/>
  <c r="F1978" i="1"/>
  <c r="G1978" i="1" s="1"/>
  <c r="J1978" i="1" s="1"/>
  <c r="F1977" i="1"/>
  <c r="G1977" i="1" s="1"/>
  <c r="J1977" i="1" s="1"/>
  <c r="F1959" i="1"/>
  <c r="G1959" i="1" s="1"/>
  <c r="J1959" i="1" s="1"/>
  <c r="F1936" i="1"/>
  <c r="G1936" i="1" s="1"/>
  <c r="J1936" i="1" s="1"/>
  <c r="F1933" i="1"/>
  <c r="G1933" i="1" s="1"/>
  <c r="J1933" i="1" s="1"/>
  <c r="F1942" i="1"/>
  <c r="G1942" i="1" s="1"/>
  <c r="J1942" i="1" s="1"/>
  <c r="F1931" i="1"/>
  <c r="G1931" i="1" s="1"/>
  <c r="J1931" i="1" s="1"/>
  <c r="F1930" i="1"/>
  <c r="G1930" i="1" s="1"/>
  <c r="J1930" i="1" s="1"/>
  <c r="F1929" i="1"/>
  <c r="G1929" i="1" s="1"/>
  <c r="J1929" i="1" s="1"/>
  <c r="F1928" i="1"/>
  <c r="G1928" i="1" s="1"/>
  <c r="J1928" i="1" s="1"/>
  <c r="F1927" i="1"/>
  <c r="G1927" i="1" s="1"/>
  <c r="J1927" i="1" s="1"/>
  <c r="F1926" i="1"/>
  <c r="G1926" i="1" s="1"/>
  <c r="J1926" i="1" s="1"/>
  <c r="F1938" i="1"/>
  <c r="G1938" i="1" s="1"/>
  <c r="J1938" i="1" s="1"/>
  <c r="F1924" i="1"/>
  <c r="G1924" i="1" s="1"/>
  <c r="J1924" i="1" s="1"/>
  <c r="F1932" i="1"/>
  <c r="G1932" i="1" s="1"/>
  <c r="J1932" i="1" s="1"/>
  <c r="F1922" i="1"/>
  <c r="G1922" i="1" s="1"/>
  <c r="J1922" i="1" s="1"/>
  <c r="F1921" i="1"/>
  <c r="G1921" i="1" s="1"/>
  <c r="J1921" i="1" s="1"/>
  <c r="F1925" i="1"/>
  <c r="G1925" i="1" s="1"/>
  <c r="J1925" i="1" s="1"/>
  <c r="F1919" i="1"/>
  <c r="G1919" i="1" s="1"/>
  <c r="J1919" i="1" s="1"/>
  <c r="F1918" i="1"/>
  <c r="G1918" i="1" s="1"/>
  <c r="J1918" i="1" s="1"/>
  <c r="F1892" i="1"/>
  <c r="G1892" i="1" s="1"/>
  <c r="J1892" i="1" s="1"/>
  <c r="F1917" i="1"/>
  <c r="G1917" i="1" s="1"/>
  <c r="J1917" i="1" s="1"/>
  <c r="F1923" i="1"/>
  <c r="G1923" i="1" s="1"/>
  <c r="J1923" i="1" s="1"/>
  <c r="F1915" i="1"/>
  <c r="G1915" i="1" s="1"/>
  <c r="J1915" i="1" s="1"/>
  <c r="F1914" i="1"/>
  <c r="G1914" i="1" s="1"/>
  <c r="J1914" i="1" s="1"/>
  <c r="F1913" i="1"/>
  <c r="G1913" i="1" s="1"/>
  <c r="J1913" i="1" s="1"/>
  <c r="F1920" i="1"/>
  <c r="F1911" i="1"/>
  <c r="G1911" i="1" s="1"/>
  <c r="J1911" i="1" s="1"/>
  <c r="F1916" i="1"/>
  <c r="G1916" i="1" s="1"/>
  <c r="J1916" i="1" s="1"/>
  <c r="F1909" i="1"/>
  <c r="G1909" i="1" s="1"/>
  <c r="J1909" i="1" s="1"/>
  <c r="F1877" i="1"/>
  <c r="G1877" i="1" s="1"/>
  <c r="J1877" i="1" s="1"/>
  <c r="F1813" i="1"/>
  <c r="G1813" i="1" s="1"/>
  <c r="J1813" i="1" s="1"/>
  <c r="F1905" i="1"/>
  <c r="G1905" i="1" s="1"/>
  <c r="J1905" i="1" s="1"/>
  <c r="F1908" i="1"/>
  <c r="G1908" i="1" s="1"/>
  <c r="J1908" i="1" s="1"/>
  <c r="F1903" i="1"/>
  <c r="G1903" i="1" s="1"/>
  <c r="J1903" i="1" s="1"/>
  <c r="F1902" i="1"/>
  <c r="G1902" i="1" s="1"/>
  <c r="J1902" i="1" s="1"/>
  <c r="F1901" i="1"/>
  <c r="G1901" i="1" s="1"/>
  <c r="J1901" i="1" s="1"/>
  <c r="F1900" i="1"/>
  <c r="G1900" i="1" s="1"/>
  <c r="J1900" i="1" s="1"/>
  <c r="F1899" i="1"/>
  <c r="G1899" i="1" s="1"/>
  <c r="J1899" i="1" s="1"/>
  <c r="F1906" i="1"/>
  <c r="G1906" i="1" s="1"/>
  <c r="J1906" i="1" s="1"/>
  <c r="F1907" i="1"/>
  <c r="G1907" i="1" s="1"/>
  <c r="J1907" i="1" s="1"/>
  <c r="F1897" i="1"/>
  <c r="G1897" i="1" s="1"/>
  <c r="J1897" i="1" s="1"/>
  <c r="F1904" i="1"/>
  <c r="G1904" i="1" s="1"/>
  <c r="J1904" i="1" s="1"/>
  <c r="F1895" i="1"/>
  <c r="G1895" i="1" s="1"/>
  <c r="J1895" i="1" s="1"/>
  <c r="F1894" i="1"/>
  <c r="G1894" i="1" s="1"/>
  <c r="J1894" i="1" s="1"/>
  <c r="F1893" i="1"/>
  <c r="G1893" i="1" s="1"/>
  <c r="J1893" i="1" s="1"/>
  <c r="F1891" i="1"/>
  <c r="G1891" i="1" s="1"/>
  <c r="J1891" i="1" s="1"/>
  <c r="F1912" i="1"/>
  <c r="G1912" i="1" s="1"/>
  <c r="J1912" i="1" s="1"/>
  <c r="F1910" i="1"/>
  <c r="G1910" i="1" s="1"/>
  <c r="J1910" i="1" s="1"/>
  <c r="F1889" i="1"/>
  <c r="G1889" i="1" s="1"/>
  <c r="J1889" i="1" s="1"/>
  <c r="F1888" i="1"/>
  <c r="G1888" i="1" s="1"/>
  <c r="F1896" i="1"/>
  <c r="G1896" i="1" s="1"/>
  <c r="J1896" i="1" s="1"/>
  <c r="F1885" i="1"/>
  <c r="G1885" i="1" s="1"/>
  <c r="J1885" i="1" s="1"/>
  <c r="F1890" i="1"/>
  <c r="G1890" i="1" s="1"/>
  <c r="J1890" i="1" s="1"/>
  <c r="F1883" i="1"/>
  <c r="G1883" i="1" s="1"/>
  <c r="J1883" i="1" s="1"/>
  <c r="F1879" i="1"/>
  <c r="G1879" i="1" s="1"/>
  <c r="J1879" i="1" s="1"/>
  <c r="F1878" i="1"/>
  <c r="G1878" i="1" s="1"/>
  <c r="J1878" i="1" s="1"/>
  <c r="F1876" i="1"/>
  <c r="G1876" i="1" s="1"/>
  <c r="J1876" i="1" s="1"/>
  <c r="F1875" i="1"/>
  <c r="G1875" i="1" s="1"/>
  <c r="J1875" i="1" s="1"/>
  <c r="F1874" i="1"/>
  <c r="G1874" i="1" s="1"/>
  <c r="J1874" i="1" s="1"/>
  <c r="F1873" i="1"/>
  <c r="G1873" i="1" s="1"/>
  <c r="J1873" i="1" s="1"/>
  <c r="F1872" i="1"/>
  <c r="G1872" i="1" s="1"/>
  <c r="J1872" i="1" s="1"/>
  <c r="F1871" i="1"/>
  <c r="G1871" i="1" s="1"/>
  <c r="J1871" i="1" s="1"/>
  <c r="F1886" i="1"/>
  <c r="G1886" i="1" s="1"/>
  <c r="J1886" i="1" s="1"/>
  <c r="F1869" i="1"/>
  <c r="G1869" i="1" s="1"/>
  <c r="J1869" i="1" s="1"/>
  <c r="F1868" i="1"/>
  <c r="G1868" i="1" s="1"/>
  <c r="J1868" i="1" s="1"/>
  <c r="F1867" i="1"/>
  <c r="G1867" i="1" s="1"/>
  <c r="J1867" i="1" s="1"/>
  <c r="F1866" i="1"/>
  <c r="G1866" i="1" s="1"/>
  <c r="J1866" i="1" s="1"/>
  <c r="F1884" i="1"/>
  <c r="G1884" i="1" s="1"/>
  <c r="J1884" i="1" s="1"/>
  <c r="F1870" i="1"/>
  <c r="G1870" i="1" s="1"/>
  <c r="J1870" i="1" s="1"/>
  <c r="F44" i="1"/>
  <c r="G44" i="1" s="1"/>
  <c r="J44" i="1" s="1"/>
  <c r="F1862" i="1"/>
  <c r="G1862" i="1" s="1"/>
  <c r="J1862" i="1" s="1"/>
  <c r="F1861" i="1"/>
  <c r="G1861" i="1" s="1"/>
  <c r="J1861" i="1" s="1"/>
  <c r="F1860" i="1"/>
  <c r="G1860" i="1" s="1"/>
  <c r="J1860" i="1" s="1"/>
  <c r="F1859" i="1"/>
  <c r="G1859" i="1" s="1"/>
  <c r="J1859" i="1" s="1"/>
  <c r="F1858" i="1"/>
  <c r="G1858" i="1" s="1"/>
  <c r="J1858" i="1" s="1"/>
  <c r="F1857" i="1"/>
  <c r="G1857" i="1" s="1"/>
  <c r="J1857" i="1" s="1"/>
  <c r="F1856" i="1"/>
  <c r="G1856" i="1" s="1"/>
  <c r="J1856" i="1" s="1"/>
  <c r="F1855" i="1"/>
  <c r="G1855" i="1" s="1"/>
  <c r="J1855" i="1" s="1"/>
  <c r="F1865" i="1"/>
  <c r="G1865" i="1" s="1"/>
  <c r="J1865" i="1" s="1"/>
  <c r="F1853" i="1"/>
  <c r="G1853" i="1" s="1"/>
  <c r="J1853" i="1" s="1"/>
  <c r="F1852" i="1"/>
  <c r="G1852" i="1" s="1"/>
  <c r="J1852" i="1" s="1"/>
  <c r="F1851" i="1"/>
  <c r="G1851" i="1" s="1"/>
  <c r="J1851" i="1" s="1"/>
  <c r="F1850" i="1"/>
  <c r="G1850" i="1" s="1"/>
  <c r="J1850" i="1" s="1"/>
  <c r="F1864" i="1"/>
  <c r="G1864" i="1" s="1"/>
  <c r="J1864" i="1" s="1"/>
  <c r="F1848" i="1"/>
  <c r="G1848" i="1" s="1"/>
  <c r="J1848" i="1" s="1"/>
  <c r="F1847" i="1"/>
  <c r="G1847" i="1" s="1"/>
  <c r="J1847" i="1" s="1"/>
  <c r="F1846" i="1"/>
  <c r="G1846" i="1" s="1"/>
  <c r="J1846" i="1" s="1"/>
  <c r="F1863" i="1"/>
  <c r="G1863" i="1" s="1"/>
  <c r="J1863" i="1" s="1"/>
  <c r="F1844" i="1"/>
  <c r="G1844" i="1" s="1"/>
  <c r="J1844" i="1" s="1"/>
  <c r="F1843" i="1"/>
  <c r="G1843" i="1" s="1"/>
  <c r="J1843" i="1" s="1"/>
  <c r="F1842" i="1"/>
  <c r="G1842" i="1" s="1"/>
  <c r="J1842" i="1" s="1"/>
  <c r="F1841" i="1"/>
  <c r="G1841" i="1" s="1"/>
  <c r="J1841" i="1" s="1"/>
  <c r="F1854" i="1"/>
  <c r="G1854" i="1" s="1"/>
  <c r="J1854" i="1" s="1"/>
  <c r="F1839" i="1"/>
  <c r="G1839" i="1" s="1"/>
  <c r="J1839" i="1" s="1"/>
  <c r="F1838" i="1"/>
  <c r="G1838" i="1" s="1"/>
  <c r="J1838" i="1" s="1"/>
  <c r="F1837" i="1"/>
  <c r="G1837" i="1" s="1"/>
  <c r="J1837" i="1" s="1"/>
  <c r="F1836" i="1"/>
  <c r="G1836" i="1" s="1"/>
  <c r="J1836" i="1" s="1"/>
  <c r="F1306" i="1"/>
  <c r="F1835" i="1"/>
  <c r="G1835" i="1" s="1"/>
  <c r="J1835" i="1" s="1"/>
  <c r="F1834" i="1"/>
  <c r="G1834" i="1" s="1"/>
  <c r="J1834" i="1" s="1"/>
  <c r="F1833" i="1"/>
  <c r="G1833" i="1" s="1"/>
  <c r="J1833" i="1" s="1"/>
  <c r="F1849" i="1"/>
  <c r="G1849" i="1" s="1"/>
  <c r="J1849" i="1" s="1"/>
  <c r="F1831" i="1"/>
  <c r="G1831" i="1" s="1"/>
  <c r="J1831" i="1" s="1"/>
  <c r="F1830" i="1"/>
  <c r="G1830" i="1" s="1"/>
  <c r="J1830" i="1" s="1"/>
  <c r="F1829" i="1"/>
  <c r="G1829" i="1" s="1"/>
  <c r="J1829" i="1" s="1"/>
  <c r="F1812" i="1"/>
  <c r="G1812" i="1" s="1"/>
  <c r="J1812" i="1" s="1"/>
  <c r="F1828" i="1"/>
  <c r="G1828" i="1" s="1"/>
  <c r="J1828" i="1" s="1"/>
  <c r="F1827" i="1"/>
  <c r="G1827" i="1" s="1"/>
  <c r="J1827" i="1" s="1"/>
  <c r="F1826" i="1"/>
  <c r="G1826" i="1" s="1"/>
  <c r="J1826" i="1" s="1"/>
  <c r="F1825" i="1"/>
  <c r="G1825" i="1" s="1"/>
  <c r="F1824" i="1"/>
  <c r="G1824" i="1" s="1"/>
  <c r="J1824" i="1" s="1"/>
  <c r="F1823" i="1"/>
  <c r="G1823" i="1" s="1"/>
  <c r="J1823" i="1" s="1"/>
  <c r="F1845" i="1"/>
  <c r="G1845" i="1" s="1"/>
  <c r="J1845" i="1" s="1"/>
  <c r="F1821" i="1"/>
  <c r="G1821" i="1" s="1"/>
  <c r="J1821" i="1" s="1"/>
  <c r="F1840" i="1"/>
  <c r="G1840" i="1" s="1"/>
  <c r="J1840" i="1" s="1"/>
  <c r="F1819" i="1"/>
  <c r="G1819" i="1" s="1"/>
  <c r="J1819" i="1" s="1"/>
  <c r="F1818" i="1"/>
  <c r="G1818" i="1" s="1"/>
  <c r="J1818" i="1" s="1"/>
  <c r="F1817" i="1"/>
  <c r="G1817" i="1" s="1"/>
  <c r="J1817" i="1" s="1"/>
  <c r="F1816" i="1"/>
  <c r="G1816" i="1" s="1"/>
  <c r="J1816" i="1" s="1"/>
  <c r="F1811" i="1"/>
  <c r="G1811" i="1" s="1"/>
  <c r="J1811" i="1" s="1"/>
  <c r="F1810" i="1"/>
  <c r="G1810" i="1" s="1"/>
  <c r="J1810" i="1" s="1"/>
  <c r="F1832" i="1"/>
  <c r="G1832" i="1" s="1"/>
  <c r="J1832" i="1" s="1"/>
  <c r="F1822" i="1"/>
  <c r="G1822" i="1" s="1"/>
  <c r="J1822" i="1" s="1"/>
  <c r="F1815" i="1"/>
  <c r="G1815" i="1" s="1"/>
  <c r="J1815" i="1" s="1"/>
  <c r="F1808" i="1"/>
  <c r="G1808" i="1" s="1"/>
  <c r="J1808" i="1" s="1"/>
  <c r="F1807" i="1"/>
  <c r="G1807" i="1" s="1"/>
  <c r="J1807" i="1" s="1"/>
  <c r="F1806" i="1"/>
  <c r="G1806" i="1" s="1"/>
  <c r="J1806" i="1" s="1"/>
  <c r="F1805" i="1"/>
  <c r="G1805" i="1" s="1"/>
  <c r="J1805" i="1" s="1"/>
  <c r="F1820" i="1"/>
  <c r="G1820" i="1" s="1"/>
  <c r="J1820" i="1" s="1"/>
  <c r="F1814" i="1"/>
  <c r="G1814" i="1" s="1"/>
  <c r="J1814" i="1" s="1"/>
  <c r="F1803" i="1"/>
  <c r="G1803" i="1" s="1"/>
  <c r="J1803" i="1" s="1"/>
  <c r="G2006" i="1" l="1"/>
  <c r="J2006" i="1" s="1"/>
  <c r="J1981" i="1"/>
  <c r="G1887" i="1"/>
  <c r="J1887" i="1" s="1"/>
  <c r="G1920" i="1"/>
  <c r="J1920" i="1" s="1"/>
  <c r="J1888" i="1"/>
  <c r="J1825" i="1"/>
  <c r="F1800" i="1"/>
  <c r="G1800" i="1" s="1"/>
  <c r="J1800" i="1" s="1"/>
  <c r="F1798" i="1"/>
  <c r="G1798" i="1" s="1"/>
  <c r="J1798" i="1" s="1"/>
  <c r="F1797" i="1"/>
  <c r="G1797" i="1" s="1"/>
  <c r="J1797" i="1" s="1"/>
  <c r="F1796" i="1"/>
  <c r="G1796" i="1" s="1"/>
  <c r="J1796" i="1" s="1"/>
  <c r="F1795" i="1"/>
  <c r="G1795" i="1" s="1"/>
  <c r="J1795" i="1" s="1"/>
  <c r="F1794" i="1"/>
  <c r="G1794" i="1" s="1"/>
  <c r="J1794" i="1" s="1"/>
  <c r="F1793" i="1"/>
  <c r="G1793" i="1" s="1"/>
  <c r="J1793" i="1" s="1"/>
  <c r="F1792" i="1"/>
  <c r="G1792" i="1" s="1"/>
  <c r="J1792" i="1" s="1"/>
  <c r="F1809" i="1"/>
  <c r="G1809" i="1" s="1"/>
  <c r="J1809" i="1" s="1"/>
  <c r="F1790" i="1"/>
  <c r="G1790" i="1" s="1"/>
  <c r="J1790" i="1" s="1"/>
  <c r="F1789" i="1"/>
  <c r="G1789" i="1" s="1"/>
  <c r="J1789" i="1" s="1"/>
  <c r="F1788" i="1"/>
  <c r="G1788" i="1" s="1"/>
  <c r="I1788" i="1"/>
  <c r="F1787" i="1"/>
  <c r="G1787" i="1" s="1"/>
  <c r="J1787" i="1" s="1"/>
  <c r="F1804" i="1"/>
  <c r="G1804" i="1" s="1"/>
  <c r="J1804" i="1" s="1"/>
  <c r="F1785" i="1"/>
  <c r="G1785" i="1" s="1"/>
  <c r="J1785" i="1" s="1"/>
  <c r="F1783" i="1"/>
  <c r="G1783" i="1" s="1"/>
  <c r="J1783" i="1" s="1"/>
  <c r="F1784" i="1"/>
  <c r="G1784" i="1" s="1"/>
  <c r="J1784" i="1" s="1"/>
  <c r="F1782" i="1"/>
  <c r="G1782" i="1" s="1"/>
  <c r="J1782" i="1" s="1"/>
  <c r="F1781" i="1"/>
  <c r="G1781" i="1" s="1"/>
  <c r="J1781" i="1" s="1"/>
  <c r="F1780" i="1"/>
  <c r="G1780" i="1" s="1"/>
  <c r="J1780" i="1" s="1"/>
  <c r="F1779" i="1"/>
  <c r="G1779" i="1" s="1"/>
  <c r="J1779" i="1" s="1"/>
  <c r="F1778" i="1"/>
  <c r="G1778" i="1" s="1"/>
  <c r="J1778" i="1" s="1"/>
  <c r="F1777" i="1"/>
  <c r="G1777" i="1" s="1"/>
  <c r="J1777" i="1" s="1"/>
  <c r="F1776" i="1"/>
  <c r="G1776" i="1" s="1"/>
  <c r="J1776" i="1" s="1"/>
  <c r="F1770" i="1"/>
  <c r="G1770" i="1" s="1"/>
  <c r="J1770" i="1" s="1"/>
  <c r="F1775" i="1"/>
  <c r="G1775" i="1" s="1"/>
  <c r="J1775" i="1" s="1"/>
  <c r="F1774" i="1"/>
  <c r="G1774" i="1" s="1"/>
  <c r="J1774" i="1" s="1"/>
  <c r="F1773" i="1"/>
  <c r="G1773" i="1" s="1"/>
  <c r="J1773" i="1" s="1"/>
  <c r="F1799" i="1"/>
  <c r="G1799" i="1" s="1"/>
  <c r="J1799" i="1" s="1"/>
  <c r="F1771" i="1"/>
  <c r="G1771" i="1" s="1"/>
  <c r="J1771" i="1" s="1"/>
  <c r="F1791" i="1"/>
  <c r="G1791" i="1" s="1"/>
  <c r="J1791" i="1" s="1"/>
  <c r="F1769" i="1"/>
  <c r="G1769" i="1" s="1"/>
  <c r="J1769" i="1" s="1"/>
  <c r="F1768" i="1"/>
  <c r="G1768" i="1" s="1"/>
  <c r="J1768" i="1" s="1"/>
  <c r="F1767" i="1"/>
  <c r="G1767" i="1" s="1"/>
  <c r="J1767" i="1" s="1"/>
  <c r="F1786" i="1"/>
  <c r="G1786" i="1" s="1"/>
  <c r="J1786" i="1" s="1"/>
  <c r="F1765" i="1"/>
  <c r="G1765" i="1" s="1"/>
  <c r="J1765" i="1" s="1"/>
  <c r="F1764" i="1"/>
  <c r="G1764" i="1" s="1"/>
  <c r="J1764" i="1" s="1"/>
  <c r="I1763" i="1"/>
  <c r="F1763" i="1"/>
  <c r="G1763" i="1" s="1"/>
  <c r="F1772" i="1"/>
  <c r="G1772" i="1" s="1"/>
  <c r="J1772" i="1" s="1"/>
  <c r="F1760" i="1"/>
  <c r="G1760" i="1" s="1"/>
  <c r="J1760" i="1" s="1"/>
  <c r="F1766" i="1"/>
  <c r="G1766" i="1" s="1"/>
  <c r="J1766" i="1" s="1"/>
  <c r="F1758" i="1"/>
  <c r="G1758" i="1" s="1"/>
  <c r="J1758" i="1" s="1"/>
  <c r="F1757" i="1"/>
  <c r="G1757" i="1" s="1"/>
  <c r="J1757" i="1" s="1"/>
  <c r="F1756" i="1"/>
  <c r="G1756" i="1" s="1"/>
  <c r="J1756" i="1" s="1"/>
  <c r="F1755" i="1"/>
  <c r="G1755" i="1" s="1"/>
  <c r="J1755" i="1" s="1"/>
  <c r="F1754" i="1"/>
  <c r="G1754" i="1" s="1"/>
  <c r="J1754" i="1" s="1"/>
  <c r="F1762" i="1"/>
  <c r="G1762" i="1" s="1"/>
  <c r="J1762" i="1" s="1"/>
  <c r="F1752" i="1"/>
  <c r="G1752" i="1" s="1"/>
  <c r="J1752" i="1" s="1"/>
  <c r="F1761" i="1"/>
  <c r="G1761" i="1" s="1"/>
  <c r="J1761" i="1" s="1"/>
  <c r="F1750" i="1"/>
  <c r="G1750" i="1" s="1"/>
  <c r="J1750" i="1" s="1"/>
  <c r="F1748" i="1"/>
  <c r="G1748" i="1" s="1"/>
  <c r="J1748" i="1" s="1"/>
  <c r="F1747" i="1"/>
  <c r="G1747" i="1" s="1"/>
  <c r="J1747" i="1" s="1"/>
  <c r="F1746" i="1"/>
  <c r="G1746" i="1" s="1"/>
  <c r="J1746" i="1" s="1"/>
  <c r="F1745" i="1"/>
  <c r="G1745" i="1" s="1"/>
  <c r="J1745" i="1" s="1"/>
  <c r="F1744" i="1"/>
  <c r="G1744" i="1" s="1"/>
  <c r="J1744" i="1" s="1"/>
  <c r="F1743" i="1"/>
  <c r="G1743" i="1" s="1"/>
  <c r="J1743" i="1" s="1"/>
  <c r="F1742" i="1"/>
  <c r="G1742" i="1" s="1"/>
  <c r="J1742" i="1" s="1"/>
  <c r="F1741" i="1"/>
  <c r="G1741" i="1" s="1"/>
  <c r="J1741" i="1" s="1"/>
  <c r="F1759" i="1"/>
  <c r="G1759" i="1" s="1"/>
  <c r="J1759" i="1" s="1"/>
  <c r="F1739" i="1"/>
  <c r="G1739" i="1" s="1"/>
  <c r="J1739" i="1" s="1"/>
  <c r="F1738" i="1"/>
  <c r="G1738" i="1" s="1"/>
  <c r="J1738" i="1" s="1"/>
  <c r="F1737" i="1"/>
  <c r="G1737" i="1" s="1"/>
  <c r="I1737" i="1"/>
  <c r="F1736" i="1"/>
  <c r="G1736" i="1" s="1"/>
  <c r="J1736" i="1" s="1"/>
  <c r="F1753" i="1"/>
  <c r="G1753" i="1" s="1"/>
  <c r="J1753" i="1" s="1"/>
  <c r="F1734" i="1"/>
  <c r="G1734" i="1" s="1"/>
  <c r="J1734" i="1" s="1"/>
  <c r="F1733" i="1"/>
  <c r="G1733" i="1" s="1"/>
  <c r="J1733" i="1" s="1"/>
  <c r="F1732" i="1"/>
  <c r="G1732" i="1" s="1"/>
  <c r="J1732" i="1" s="1"/>
  <c r="F1751" i="1"/>
  <c r="G1751" i="1" s="1"/>
  <c r="J1751" i="1" s="1"/>
  <c r="F1740" i="1"/>
  <c r="G1740" i="1" s="1"/>
  <c r="J1740" i="1" s="1"/>
  <c r="F1729" i="1"/>
  <c r="G1729" i="1" s="1"/>
  <c r="J1729" i="1" s="1"/>
  <c r="F1728" i="1"/>
  <c r="G1728" i="1" s="1"/>
  <c r="J1728" i="1" s="1"/>
  <c r="F1727" i="1"/>
  <c r="G1727" i="1" s="1"/>
  <c r="J1727" i="1" s="1"/>
  <c r="F1735" i="1"/>
  <c r="G1735" i="1" s="1"/>
  <c r="J1735" i="1" s="1"/>
  <c r="F1725" i="1"/>
  <c r="G1725" i="1" s="1"/>
  <c r="J1725" i="1" s="1"/>
  <c r="F1731" i="1"/>
  <c r="G1731" i="1" s="1"/>
  <c r="F1723" i="1"/>
  <c r="G1723" i="1" s="1"/>
  <c r="J1723" i="1" s="1"/>
  <c r="F1726" i="1"/>
  <c r="G1726" i="1" s="1"/>
  <c r="J1726" i="1" s="1"/>
  <c r="F1583" i="1"/>
  <c r="F1721" i="1"/>
  <c r="G1721" i="1" s="1"/>
  <c r="J1721" i="1" s="1"/>
  <c r="F1720" i="1"/>
  <c r="G1720" i="1" s="1"/>
  <c r="J1720" i="1" s="1"/>
  <c r="F1719" i="1"/>
  <c r="G1719" i="1" s="1"/>
  <c r="J1719" i="1" s="1"/>
  <c r="F1718" i="1"/>
  <c r="G1718" i="1" s="1"/>
  <c r="J1718" i="1" s="1"/>
  <c r="F1717" i="1"/>
  <c r="G1717" i="1" s="1"/>
  <c r="J1717" i="1" s="1"/>
  <c r="F1716" i="1"/>
  <c r="G1716" i="1" s="1"/>
  <c r="J1716" i="1" s="1"/>
  <c r="F1715" i="1"/>
  <c r="G1715" i="1" s="1"/>
  <c r="J1715" i="1" s="1"/>
  <c r="F1730" i="1"/>
  <c r="G1730" i="1" s="1"/>
  <c r="J1730" i="1" s="1"/>
  <c r="F1713" i="1"/>
  <c r="G1713" i="1" s="1"/>
  <c r="J1713" i="1" s="1"/>
  <c r="F1712" i="1"/>
  <c r="G1712" i="1" s="1"/>
  <c r="J1712" i="1" s="1"/>
  <c r="F1711" i="1"/>
  <c r="G1711" i="1" s="1"/>
  <c r="J1711" i="1" s="1"/>
  <c r="F1724" i="1"/>
  <c r="G1724" i="1" s="1"/>
  <c r="J1724" i="1" s="1"/>
  <c r="F1708" i="1"/>
  <c r="G1708" i="1" s="1"/>
  <c r="J1708" i="1" s="1"/>
  <c r="F1707" i="1"/>
  <c r="G1707" i="1" s="1"/>
  <c r="J1707" i="1" s="1"/>
  <c r="F1706" i="1"/>
  <c r="G1706" i="1" s="1"/>
  <c r="J1706" i="1" s="1"/>
  <c r="F1705" i="1"/>
  <c r="G1705" i="1" s="1"/>
  <c r="J1705" i="1" s="1"/>
  <c r="F1704" i="1"/>
  <c r="G1704" i="1" s="1"/>
  <c r="J1704" i="1" s="1"/>
  <c r="F1703" i="1"/>
  <c r="G1703" i="1" s="1"/>
  <c r="J1703" i="1" s="1"/>
  <c r="F1702" i="1"/>
  <c r="G1702" i="1" s="1"/>
  <c r="J1702" i="1" s="1"/>
  <c r="F1701" i="1"/>
  <c r="G1701" i="1" s="1"/>
  <c r="J1701" i="1" s="1"/>
  <c r="F1714" i="1"/>
  <c r="G1714" i="1" s="1"/>
  <c r="J1714" i="1" s="1"/>
  <c r="F1699" i="1"/>
  <c r="G1699" i="1" s="1"/>
  <c r="J1699" i="1" s="1"/>
  <c r="F1697" i="1"/>
  <c r="G1697" i="1" s="1"/>
  <c r="J1697" i="1" s="1"/>
  <c r="F1696" i="1"/>
  <c r="G1696" i="1" s="1"/>
  <c r="J1696" i="1" s="1"/>
  <c r="F1695" i="1"/>
  <c r="G1695" i="1" s="1"/>
  <c r="J1695" i="1" s="1"/>
  <c r="F1694" i="1"/>
  <c r="G1694" i="1" s="1"/>
  <c r="J1694" i="1" s="1"/>
  <c r="F1693" i="1"/>
  <c r="G1693" i="1" s="1"/>
  <c r="J1693" i="1" s="1"/>
  <c r="F1692" i="1"/>
  <c r="G1692" i="1" s="1"/>
  <c r="J1692" i="1" s="1"/>
  <c r="F1691" i="1"/>
  <c r="G1691" i="1" s="1"/>
  <c r="J1691" i="1" s="1"/>
  <c r="F1690" i="1"/>
  <c r="G1690" i="1" s="1"/>
  <c r="J1690" i="1" s="1"/>
  <c r="F1689" i="1"/>
  <c r="G1689" i="1" s="1"/>
  <c r="J1689" i="1" s="1"/>
  <c r="F1710" i="1"/>
  <c r="G1710" i="1" s="1"/>
  <c r="J1710" i="1" s="1"/>
  <c r="F1687" i="1"/>
  <c r="G1687" i="1" s="1"/>
  <c r="J1687" i="1" s="1"/>
  <c r="F1659" i="1"/>
  <c r="F1686" i="1"/>
  <c r="G1686" i="1" s="1"/>
  <c r="J1686" i="1" s="1"/>
  <c r="F1685" i="1"/>
  <c r="G1685" i="1" s="1"/>
  <c r="J1685" i="1" s="1"/>
  <c r="F1684" i="1"/>
  <c r="G1684" i="1" s="1"/>
  <c r="J1684" i="1" s="1"/>
  <c r="F1709" i="1"/>
  <c r="G1709" i="1" s="1"/>
  <c r="J1709" i="1" s="1"/>
  <c r="F1682" i="1"/>
  <c r="G1682" i="1" s="1"/>
  <c r="J1682" i="1" s="1"/>
  <c r="F1681" i="1"/>
  <c r="G1681" i="1" s="1"/>
  <c r="J1681" i="1" s="1"/>
  <c r="F1680" i="1"/>
  <c r="G1680" i="1" s="1"/>
  <c r="J1680" i="1" s="1"/>
  <c r="F1679" i="1"/>
  <c r="G1679" i="1" s="1"/>
  <c r="J1679" i="1" s="1"/>
  <c r="F1700" i="1"/>
  <c r="G1700" i="1" s="1"/>
  <c r="J1700" i="1" s="1"/>
  <c r="F1688" i="1"/>
  <c r="G1688" i="1" s="1"/>
  <c r="J1688" i="1" s="1"/>
  <c r="F1676" i="1"/>
  <c r="G1676" i="1" s="1"/>
  <c r="J1676" i="1" s="1"/>
  <c r="F1675" i="1"/>
  <c r="G1675" i="1" s="1"/>
  <c r="J1675" i="1" s="1"/>
  <c r="F1674" i="1"/>
  <c r="G1674" i="1" s="1"/>
  <c r="J1674" i="1" s="1"/>
  <c r="F1673" i="1"/>
  <c r="G1673" i="1" s="1"/>
  <c r="J1673" i="1" s="1"/>
  <c r="J1788" i="1" l="1"/>
  <c r="J1763" i="1"/>
  <c r="J1737" i="1"/>
  <c r="J1731" i="1"/>
  <c r="F1672" i="1"/>
  <c r="G1672" i="1" s="1"/>
  <c r="J1672" i="1" s="1"/>
  <c r="F1683" i="1"/>
  <c r="G1683" i="1" s="1"/>
  <c r="J1683" i="1" s="1"/>
  <c r="F1670" i="1"/>
  <c r="G1670" i="1" s="1"/>
  <c r="J1670" i="1" s="1"/>
  <c r="F1669" i="1"/>
  <c r="G1669" i="1" s="1"/>
  <c r="J1669" i="1" s="1"/>
  <c r="F1641" i="1"/>
  <c r="G1641" i="1" s="1"/>
  <c r="J1641" i="1" s="1"/>
  <c r="F1668" i="1"/>
  <c r="G1668" i="1" s="1"/>
  <c r="J1668" i="1" s="1"/>
  <c r="F1667" i="1"/>
  <c r="G1667" i="1" s="1"/>
  <c r="J1667" i="1" s="1"/>
  <c r="F37" i="1"/>
  <c r="G37" i="1" s="1"/>
  <c r="J37" i="1" s="1"/>
  <c r="F1665" i="1"/>
  <c r="G1665" i="1" s="1"/>
  <c r="J1665" i="1" s="1"/>
  <c r="F1678" i="1"/>
  <c r="G1678" i="1" s="1"/>
  <c r="J1678" i="1" s="1"/>
  <c r="F1663" i="1"/>
  <c r="G1663" i="1" s="1"/>
  <c r="J1663" i="1" s="1"/>
  <c r="F1662" i="1"/>
  <c r="G1662" i="1" s="1"/>
  <c r="J1662" i="1" s="1"/>
  <c r="F1661" i="1"/>
  <c r="G1661" i="1" s="1"/>
  <c r="J1661" i="1" s="1"/>
  <c r="F1660" i="1"/>
  <c r="G1660" i="1" s="1"/>
  <c r="J1660" i="1" s="1"/>
  <c r="G1659" i="1"/>
  <c r="J1659" i="1" s="1"/>
  <c r="F1658" i="1"/>
  <c r="G1658" i="1" s="1"/>
  <c r="J1658" i="1" s="1"/>
  <c r="F1657" i="1"/>
  <c r="G1657" i="1" s="1"/>
  <c r="J1657" i="1" s="1"/>
  <c r="F1677" i="1"/>
  <c r="G1677" i="1" s="1"/>
  <c r="J1677" i="1" s="1"/>
  <c r="F1655" i="1"/>
  <c r="G1655" i="1" s="1"/>
  <c r="J1655" i="1" s="1"/>
  <c r="F1654" i="1"/>
  <c r="G1654" i="1" s="1"/>
  <c r="J1654" i="1" s="1"/>
  <c r="F1653" i="1"/>
  <c r="G1653" i="1" s="1"/>
  <c r="J1653" i="1" s="1"/>
  <c r="F1652" i="1"/>
  <c r="G1652" i="1" s="1"/>
  <c r="J1652" i="1" s="1"/>
  <c r="F1651" i="1"/>
  <c r="G1651" i="1" s="1"/>
  <c r="J1651" i="1" s="1"/>
  <c r="F1650" i="1"/>
  <c r="G1650" i="1" s="1"/>
  <c r="J1650" i="1" s="1"/>
  <c r="F1649" i="1"/>
  <c r="G1649" i="1" s="1"/>
  <c r="J1649" i="1" s="1"/>
  <c r="F1249" i="1"/>
  <c r="F1648" i="1"/>
  <c r="G1648" i="1" s="1"/>
  <c r="J1648" i="1" s="1"/>
  <c r="F1671" i="1"/>
  <c r="G1671" i="1" s="1"/>
  <c r="J1671" i="1" s="1"/>
  <c r="F1645" i="1"/>
  <c r="G1645" i="1" s="1"/>
  <c r="J1645" i="1" s="1"/>
  <c r="F1666" i="1"/>
  <c r="G1666" i="1" s="1"/>
  <c r="J1666" i="1" s="1"/>
  <c r="F1643" i="1"/>
  <c r="G1643" i="1" s="1"/>
  <c r="J1643" i="1" s="1"/>
  <c r="F1642" i="1"/>
  <c r="G1642" i="1" s="1"/>
  <c r="J1642" i="1" s="1"/>
  <c r="F1640" i="1"/>
  <c r="G1640" i="1" s="1"/>
  <c r="J1640" i="1" s="1"/>
  <c r="F1664" i="1"/>
  <c r="G1664" i="1" s="1"/>
  <c r="J1664" i="1" s="1"/>
  <c r="F1638" i="1"/>
  <c r="G1638" i="1" s="1"/>
  <c r="J1638" i="1" s="1"/>
  <c r="F1656" i="1"/>
  <c r="G1656" i="1" s="1"/>
  <c r="J1656" i="1" s="1"/>
  <c r="F1636" i="1"/>
  <c r="G1636" i="1" s="1"/>
  <c r="J1636" i="1" s="1"/>
  <c r="F1635" i="1"/>
  <c r="G1635" i="1" s="1"/>
  <c r="J1635" i="1" s="1"/>
  <c r="F1634" i="1"/>
  <c r="G1634" i="1" s="1"/>
  <c r="J1634" i="1" s="1"/>
  <c r="F1633" i="1"/>
  <c r="G1633" i="1" s="1"/>
  <c r="J1633" i="1" s="1"/>
  <c r="F1632" i="1"/>
  <c r="G1632" i="1" s="1"/>
  <c r="J1632" i="1" s="1"/>
  <c r="F1646" i="1"/>
  <c r="G1646" i="1" s="1"/>
  <c r="J1646" i="1" s="1"/>
  <c r="F1644" i="1"/>
  <c r="G1644" i="1" s="1"/>
  <c r="J1644" i="1" s="1"/>
  <c r="F1639" i="1"/>
  <c r="G1639" i="1" s="1"/>
  <c r="J1639" i="1" s="1"/>
  <c r="F1628" i="1"/>
  <c r="G1628" i="1" s="1"/>
  <c r="J1628" i="1" s="1"/>
  <c r="F1627" i="1"/>
  <c r="G1627" i="1" s="1"/>
  <c r="J1627" i="1" s="1"/>
  <c r="F1626" i="1"/>
  <c r="G1626" i="1" s="1"/>
  <c r="J1626" i="1" s="1"/>
  <c r="F1625" i="1"/>
  <c r="G1625" i="1" s="1"/>
  <c r="J1625" i="1" s="1"/>
  <c r="F1624" i="1"/>
  <c r="G1624" i="1" s="1"/>
  <c r="J1624" i="1" s="1"/>
  <c r="F1623" i="1"/>
  <c r="G1623" i="1" s="1"/>
  <c r="J1623" i="1" s="1"/>
  <c r="F1597" i="1"/>
  <c r="F1612" i="1"/>
  <c r="G1612" i="1" s="1"/>
  <c r="J1612" i="1" s="1"/>
  <c r="F1622" i="1"/>
  <c r="G1622" i="1" s="1"/>
  <c r="J1622" i="1" s="1"/>
  <c r="F1621" i="1"/>
  <c r="G1621" i="1" s="1"/>
  <c r="J1621" i="1" s="1"/>
  <c r="F1620" i="1"/>
  <c r="G1620" i="1" s="1"/>
  <c r="J1620" i="1" s="1"/>
  <c r="F1619" i="1" l="1"/>
  <c r="G1619" i="1" s="1"/>
  <c r="J1619" i="1" s="1"/>
  <c r="F1637" i="1"/>
  <c r="G1637" i="1" s="1"/>
  <c r="J1637" i="1" s="1"/>
  <c r="F1611" i="1"/>
  <c r="G1611" i="1" s="1"/>
  <c r="J1611" i="1" s="1"/>
  <c r="F1610" i="1"/>
  <c r="G1610" i="1" s="1"/>
  <c r="J1610" i="1" s="1"/>
  <c r="F1609" i="1" l="1"/>
  <c r="G1609" i="1" s="1"/>
  <c r="J1609" i="1" l="1"/>
  <c r="F1631" i="1"/>
  <c r="G1631" i="1" s="1"/>
  <c r="J1631" i="1" s="1"/>
  <c r="F1630" i="1" l="1"/>
  <c r="G1630" i="1" s="1"/>
  <c r="J1630" i="1" s="1"/>
  <c r="F1629" i="1"/>
  <c r="G1629" i="1" s="1"/>
  <c r="J1629" i="1" s="1"/>
  <c r="F1605" i="1"/>
  <c r="G1605" i="1" s="1"/>
  <c r="J1605" i="1" s="1"/>
  <c r="F1600" i="1"/>
  <c r="G1600" i="1" s="1"/>
  <c r="J1600" i="1" s="1"/>
  <c r="F1599" i="1"/>
  <c r="G1599" i="1" s="1"/>
  <c r="J1599" i="1" s="1"/>
  <c r="F1598" i="1"/>
  <c r="G1598" i="1" s="1"/>
  <c r="J1598" i="1" s="1"/>
  <c r="G1597" i="1"/>
  <c r="J1597" i="1" s="1"/>
  <c r="F1594" i="1"/>
  <c r="G1594" i="1" s="1"/>
  <c r="J1594" i="1" s="1"/>
  <c r="F1586" i="1"/>
  <c r="G1586" i="1" s="1"/>
  <c r="J1586" i="1" s="1"/>
  <c r="F1585" i="1"/>
  <c r="G1585" i="1" s="1"/>
  <c r="J1585" i="1" s="1"/>
  <c r="F1584" i="1"/>
  <c r="G1584" i="1" s="1"/>
  <c r="J1584" i="1" s="1"/>
  <c r="G1583" i="1"/>
  <c r="J1583" i="1" s="1"/>
  <c r="F1582" i="1"/>
  <c r="G1582" i="1" s="1"/>
  <c r="J1582" i="1" s="1"/>
  <c r="F1581" i="1"/>
  <c r="G1581" i="1" s="1"/>
  <c r="J1581" i="1" s="1"/>
  <c r="F1580" i="1"/>
  <c r="G1580" i="1" s="1"/>
  <c r="J1580" i="1" s="1"/>
  <c r="F1579" i="1"/>
  <c r="G1579" i="1" s="1"/>
  <c r="J1579" i="1" s="1"/>
  <c r="F1578" i="1"/>
  <c r="G1578" i="1" s="1"/>
  <c r="J1578" i="1" s="1"/>
  <c r="F1577" i="1"/>
  <c r="G1577" i="1" s="1"/>
  <c r="J1577" i="1" s="1"/>
  <c r="F1576" i="1"/>
  <c r="F1564" i="1"/>
  <c r="G1564" i="1" s="1"/>
  <c r="J1564" i="1" s="1"/>
  <c r="G1576" i="1" l="1"/>
  <c r="J1576" i="1" s="1"/>
  <c r="F1545" i="1"/>
  <c r="F1518" i="1"/>
  <c r="F1497" i="1"/>
  <c r="F1472" i="1"/>
  <c r="F1446" i="1"/>
  <c r="F1419" i="1"/>
  <c r="F1557" i="1"/>
  <c r="G1557" i="1" s="1"/>
  <c r="J1557" i="1" s="1"/>
  <c r="F1556" i="1" l="1"/>
  <c r="G1556" i="1" s="1"/>
  <c r="J1556" i="1" s="1"/>
  <c r="F1555" i="1" l="1"/>
  <c r="G1555" i="1" s="1"/>
  <c r="J1555" i="1" s="1"/>
  <c r="F1608" i="1"/>
  <c r="G1608" i="1" s="1"/>
  <c r="J1608" i="1" s="1"/>
  <c r="F1607" i="1"/>
  <c r="G1607" i="1" s="1"/>
  <c r="J1607" i="1" s="1"/>
  <c r="F1606" i="1"/>
  <c r="G1606" i="1" s="1"/>
  <c r="J1606" i="1" s="1"/>
  <c r="F1551" i="1"/>
  <c r="G1551" i="1" s="1"/>
  <c r="J1551" i="1" s="1"/>
  <c r="F1550" i="1"/>
  <c r="G1550" i="1" s="1"/>
  <c r="J1550" i="1" s="1"/>
  <c r="F1603" i="1"/>
  <c r="G1603" i="1" s="1"/>
  <c r="J1603" i="1" s="1"/>
  <c r="F1548" i="1"/>
  <c r="G1548" i="1" s="1"/>
  <c r="J1548" i="1" s="1"/>
  <c r="F1547" i="1" l="1"/>
  <c r="F1554" i="1"/>
  <c r="G1554" i="1" s="1"/>
  <c r="J1554" i="1" s="1"/>
  <c r="G1545" i="1"/>
  <c r="J1545" i="1" s="1"/>
  <c r="F1544" i="1"/>
  <c r="G1544" i="1" s="1"/>
  <c r="J1544" i="1" s="1"/>
  <c r="F1543" i="1"/>
  <c r="G1543" i="1" s="1"/>
  <c r="J1543" i="1" s="1"/>
  <c r="G1547" i="1" l="1"/>
  <c r="J1547" i="1" s="1"/>
  <c r="F1542" i="1"/>
  <c r="G1542" i="1" s="1"/>
  <c r="J1542" i="1" s="1"/>
  <c r="F1541" i="1"/>
  <c r="G1541" i="1" s="1"/>
  <c r="J1541" i="1" s="1"/>
  <c r="F1540" i="1" l="1"/>
  <c r="G1540" i="1" s="1"/>
  <c r="J1540" i="1" s="1"/>
  <c r="F1539" i="1"/>
  <c r="G1539" i="1" s="1"/>
  <c r="J1539" i="1" s="1"/>
  <c r="F1553" i="1"/>
  <c r="G1553" i="1" s="1"/>
  <c r="J1553" i="1" s="1"/>
  <c r="F1552" i="1"/>
  <c r="G1552" i="1" s="1"/>
  <c r="J1552" i="1" s="1"/>
  <c r="F1536" i="1"/>
  <c r="G1536" i="1" s="1"/>
  <c r="J1536" i="1" s="1"/>
  <c r="F1535" i="1"/>
  <c r="G1535" i="1" s="1"/>
  <c r="J1535" i="1" s="1"/>
  <c r="F1534" i="1"/>
  <c r="G1534" i="1" s="1"/>
  <c r="J1534" i="1" s="1"/>
  <c r="F1533" i="1"/>
  <c r="G1533" i="1" s="1"/>
  <c r="J1533" i="1" s="1"/>
  <c r="F1549" i="1"/>
  <c r="G1549" i="1" s="1"/>
  <c r="J1549" i="1" s="1"/>
  <c r="F1531" i="1"/>
  <c r="G1531" i="1" s="1"/>
  <c r="J1531" i="1" s="1"/>
  <c r="F1530" i="1"/>
  <c r="G1530" i="1" s="1"/>
  <c r="J1530" i="1" s="1"/>
  <c r="F1524" i="1"/>
  <c r="G1524" i="1" s="1"/>
  <c r="J1524" i="1" s="1"/>
  <c r="F1529" i="1"/>
  <c r="G1529" i="1" s="1"/>
  <c r="J1529" i="1" s="1"/>
  <c r="F1528" i="1"/>
  <c r="G1528" i="1" s="1"/>
  <c r="J1528" i="1" s="1"/>
  <c r="F1527" i="1"/>
  <c r="G1527" i="1" s="1"/>
  <c r="J1527" i="1" s="1"/>
  <c r="F1546" i="1"/>
  <c r="G1546" i="1" s="1"/>
  <c r="J1546" i="1" s="1"/>
  <c r="F1525" i="1"/>
  <c r="G1525" i="1" s="1"/>
  <c r="J1525" i="1" s="1"/>
  <c r="F1523" i="1"/>
  <c r="G1523" i="1" s="1"/>
  <c r="J1523" i="1" s="1"/>
  <c r="F1538" i="1"/>
  <c r="G1538" i="1" s="1"/>
  <c r="J1538" i="1" s="1"/>
  <c r="F1521" i="1"/>
  <c r="G1521" i="1" s="1"/>
  <c r="J1521" i="1" s="1"/>
  <c r="F1520" i="1"/>
  <c r="G1520" i="1" s="1"/>
  <c r="J1520" i="1" s="1"/>
  <c r="F1537" i="1"/>
  <c r="G1537" i="1" s="1"/>
  <c r="J1537" i="1" s="1"/>
  <c r="G1518" i="1"/>
  <c r="J1518" i="1" s="1"/>
  <c r="F1532" i="1"/>
  <c r="G1532" i="1" s="1"/>
  <c r="J1532" i="1" s="1"/>
  <c r="F1516" i="1"/>
  <c r="G1516" i="1" s="1"/>
  <c r="J1516" i="1" s="1"/>
  <c r="F1515" i="1"/>
  <c r="G1515" i="1" s="1"/>
  <c r="J1515" i="1" s="1"/>
  <c r="F1514" i="1"/>
  <c r="G1514" i="1" s="1"/>
  <c r="J1514" i="1" s="1"/>
  <c r="F1513" i="1"/>
  <c r="G1513" i="1" s="1"/>
  <c r="J1513" i="1" s="1"/>
  <c r="F1512" i="1"/>
  <c r="G1512" i="1" s="1"/>
  <c r="J1512" i="1" s="1"/>
  <c r="F1511" i="1"/>
  <c r="G1511" i="1" s="1"/>
  <c r="J1511" i="1" s="1"/>
  <c r="F1483" i="1"/>
  <c r="F1526" i="1"/>
  <c r="G1526" i="1" s="1"/>
  <c r="J1526" i="1" s="1"/>
  <c r="F1509" i="1"/>
  <c r="G1509" i="1" s="1"/>
  <c r="J1509" i="1" s="1"/>
  <c r="F1508" i="1"/>
  <c r="G1508" i="1" s="1"/>
  <c r="J1508" i="1" s="1"/>
  <c r="F1507" i="1"/>
  <c r="G1507" i="1" s="1"/>
  <c r="J1507" i="1" s="1"/>
  <c r="F1506" i="1"/>
  <c r="G1506" i="1" s="1"/>
  <c r="J1506" i="1" s="1"/>
  <c r="F1522" i="1"/>
  <c r="G1522" i="1" s="1"/>
  <c r="J1522" i="1" s="1"/>
  <c r="F1504" i="1"/>
  <c r="G1504" i="1" s="1"/>
  <c r="J1504" i="1" s="1"/>
  <c r="F1503" i="1"/>
  <c r="G1503" i="1" s="1"/>
  <c r="J1503" i="1" s="1"/>
  <c r="F1502" i="1"/>
  <c r="G1502" i="1" s="1"/>
  <c r="J1502" i="1" s="1"/>
  <c r="F1449" i="1"/>
  <c r="F1444" i="1"/>
  <c r="E1459" i="1"/>
  <c r="F1519" i="1" l="1"/>
  <c r="G1519" i="1" s="1"/>
  <c r="J1519" i="1" s="1"/>
  <c r="F1500" i="1"/>
  <c r="G1500" i="1" s="1"/>
  <c r="J1500" i="1" s="1"/>
  <c r="F1499" i="1"/>
  <c r="G1499" i="1" s="1"/>
  <c r="J1499" i="1" s="1"/>
  <c r="F1517" i="1"/>
  <c r="G1517" i="1" s="1"/>
  <c r="J1517" i="1" s="1"/>
  <c r="G1497" i="1"/>
  <c r="J1497" i="1" s="1"/>
  <c r="F1496" i="1"/>
  <c r="G1496" i="1" s="1"/>
  <c r="J1496" i="1" s="1"/>
  <c r="F1495" i="1"/>
  <c r="G1495" i="1" s="1"/>
  <c r="J1495" i="1" s="1"/>
  <c r="F1494" i="1"/>
  <c r="G1494" i="1" s="1"/>
  <c r="J1494" i="1" s="1"/>
  <c r="F1493" i="1"/>
  <c r="G1493" i="1" s="1"/>
  <c r="J1493" i="1" s="1"/>
  <c r="F1492" i="1"/>
  <c r="G1492" i="1" s="1"/>
  <c r="J1492" i="1" s="1"/>
  <c r="F1491" i="1"/>
  <c r="G1491" i="1" s="1"/>
  <c r="J1491" i="1" s="1"/>
  <c r="F1490" i="1"/>
  <c r="G1490" i="1" s="1"/>
  <c r="J1490" i="1" s="1"/>
  <c r="F1489" i="1"/>
  <c r="G1489" i="1" s="1"/>
  <c r="J1489" i="1" s="1"/>
  <c r="F1488" i="1" l="1"/>
  <c r="G1488" i="1" s="1"/>
  <c r="J1488" i="1" s="1"/>
  <c r="F1479" i="1"/>
  <c r="G1479" i="1" s="1"/>
  <c r="J1479" i="1" s="1"/>
  <c r="F1510" i="1"/>
  <c r="G1510" i="1" s="1"/>
  <c r="J1510" i="1" s="1"/>
  <c r="F1486" i="1"/>
  <c r="G1486" i="1" s="1"/>
  <c r="J1486" i="1" s="1"/>
  <c r="F1477" i="1"/>
  <c r="G1477" i="1" s="1"/>
  <c r="J1477" i="1" s="1"/>
  <c r="F1476" i="1"/>
  <c r="G1476" i="1" s="1"/>
  <c r="J1476" i="1" s="1"/>
  <c r="F1505" i="1"/>
  <c r="G1505" i="1" s="1"/>
  <c r="J1505" i="1" s="1"/>
  <c r="F1501" i="1"/>
  <c r="G1501" i="1" s="1"/>
  <c r="J1501" i="1" s="1"/>
  <c r="F1475" i="1"/>
  <c r="G1475" i="1" s="1"/>
  <c r="J1475" i="1" s="1"/>
  <c r="F1485" i="1"/>
  <c r="G1485" i="1" s="1"/>
  <c r="J1485" i="1" s="1"/>
  <c r="F1484" i="1"/>
  <c r="G1484" i="1" s="1"/>
  <c r="J1484" i="1" s="1"/>
  <c r="G1472" i="1"/>
  <c r="J1472" i="1" s="1"/>
  <c r="F1471" i="1"/>
  <c r="G1471" i="1" s="1"/>
  <c r="J1471" i="1" s="1"/>
  <c r="F1470" i="1"/>
  <c r="G1470" i="1" s="1"/>
  <c r="J1470" i="1" s="1"/>
  <c r="F1469" i="1"/>
  <c r="G1469" i="1" s="1"/>
  <c r="J1469" i="1" s="1"/>
  <c r="F1468" i="1"/>
  <c r="G1468" i="1" s="1"/>
  <c r="J1468" i="1" s="1"/>
  <c r="F1467" i="1"/>
  <c r="G1467" i="1" s="1"/>
  <c r="J1467" i="1" s="1"/>
  <c r="G1483" i="1"/>
  <c r="J1483" i="1" s="1"/>
  <c r="F1482" i="1"/>
  <c r="G1482" i="1" s="1"/>
  <c r="J1482" i="1" s="1"/>
  <c r="F1411" i="1"/>
  <c r="G1411" i="1" s="1"/>
  <c r="J1411" i="1" s="1"/>
  <c r="F1498" i="1"/>
  <c r="G1498" i="1" s="1"/>
  <c r="J1498" i="1" s="1"/>
  <c r="F1487" i="1"/>
  <c r="G1487" i="1" s="1"/>
  <c r="J1487" i="1" s="1"/>
  <c r="F1466" i="1"/>
  <c r="G1466" i="1" s="1"/>
  <c r="J1466" i="1" s="1"/>
  <c r="F1465" i="1"/>
  <c r="G1465" i="1" s="1"/>
  <c r="J1465" i="1" s="1"/>
  <c r="F1464" i="1"/>
  <c r="G1464" i="1" s="1"/>
  <c r="J1464" i="1" s="1"/>
  <c r="F1463" i="1"/>
  <c r="G1463" i="1" s="1"/>
  <c r="J1463" i="1" s="1"/>
  <c r="F32" i="1"/>
  <c r="G32" i="1" s="1"/>
  <c r="J32" i="1" s="1"/>
  <c r="F1461" i="1"/>
  <c r="G1461" i="1" s="1"/>
  <c r="J1461" i="1" s="1"/>
  <c r="F1460" i="1"/>
  <c r="G1460" i="1" s="1"/>
  <c r="J1460" i="1" s="1"/>
  <c r="F1459" i="1"/>
  <c r="G1459" i="1" s="1"/>
  <c r="J1459" i="1" s="1"/>
  <c r="F1481" i="1"/>
  <c r="G1481" i="1" s="1"/>
  <c r="J1481" i="1" s="1"/>
  <c r="F1480" i="1"/>
  <c r="G1480" i="1" s="1"/>
  <c r="J1480" i="1" s="1"/>
  <c r="F1456" i="1"/>
  <c r="G1456" i="1" s="1"/>
  <c r="J1456" i="1" s="1"/>
  <c r="F1455" i="1"/>
  <c r="G1455" i="1" s="1"/>
  <c r="J1455" i="1" s="1"/>
  <c r="F1454" i="1"/>
  <c r="G1454" i="1" s="1"/>
  <c r="J1454" i="1" s="1"/>
  <c r="F1453" i="1"/>
  <c r="G1453" i="1" s="1"/>
  <c r="J1453" i="1" s="1"/>
  <c r="F1452" i="1"/>
  <c r="G1452" i="1" s="1"/>
  <c r="J1452" i="1" s="1"/>
  <c r="F1451" i="1"/>
  <c r="G1451" i="1" s="1"/>
  <c r="J1451" i="1" s="1"/>
  <c r="F1478" i="1"/>
  <c r="G1478" i="1" s="1"/>
  <c r="J1478" i="1" s="1"/>
  <c r="G1449" i="1"/>
  <c r="J1449" i="1" s="1"/>
  <c r="F1448" i="1"/>
  <c r="G1448" i="1" s="1"/>
  <c r="J1448" i="1" s="1"/>
  <c r="F1447" i="1"/>
  <c r="G1447" i="1" s="1"/>
  <c r="J1447" i="1" s="1"/>
  <c r="G1446" i="1"/>
  <c r="J1446" i="1" s="1"/>
  <c r="F1474" i="1"/>
  <c r="G1474" i="1" s="1"/>
  <c r="J1474" i="1" s="1"/>
  <c r="F1473" i="1"/>
  <c r="G1473" i="1" s="1"/>
  <c r="J1473" i="1" s="1"/>
  <c r="F1443" i="1"/>
  <c r="G1443" i="1" s="1"/>
  <c r="J1443" i="1" s="1"/>
  <c r="F1442" i="1"/>
  <c r="G1442" i="1" s="1"/>
  <c r="J1442" i="1" s="1"/>
  <c r="F1462" i="1"/>
  <c r="G1462" i="1" s="1"/>
  <c r="J1462" i="1" s="1"/>
  <c r="F1440" i="1"/>
  <c r="G1440" i="1" s="1"/>
  <c r="J1440" i="1" s="1"/>
  <c r="F1458" i="1"/>
  <c r="G1458" i="1" s="1"/>
  <c r="J1458" i="1" s="1"/>
  <c r="F1438" i="1"/>
  <c r="G1438" i="1" s="1"/>
  <c r="J1438" i="1" s="1"/>
  <c r="F1457" i="1"/>
  <c r="G1457" i="1" s="1"/>
  <c r="J1457" i="1" s="1"/>
  <c r="F1436" i="1"/>
  <c r="G1436" i="1" s="1"/>
  <c r="J1436" i="1" s="1"/>
  <c r="F1435" i="1"/>
  <c r="G1435" i="1" s="1"/>
  <c r="J1435" i="1" s="1"/>
  <c r="F24" i="1"/>
  <c r="G24" i="1" s="1"/>
  <c r="J24" i="1" s="1"/>
  <c r="F1433" i="1"/>
  <c r="G1433" i="1" s="1"/>
  <c r="J1433" i="1" s="1"/>
  <c r="F1432" i="1"/>
  <c r="G1432" i="1" s="1"/>
  <c r="J1432" i="1" s="1"/>
  <c r="F1429" i="1"/>
  <c r="G1429" i="1" s="1"/>
  <c r="J1429" i="1" s="1"/>
  <c r="F1428" i="1"/>
  <c r="G1428" i="1" s="1"/>
  <c r="J1428" i="1" s="1"/>
  <c r="F1427" i="1"/>
  <c r="G1427" i="1" s="1"/>
  <c r="J1427" i="1" s="1"/>
  <c r="F1426" i="1"/>
  <c r="G1426" i="1" s="1"/>
  <c r="J1426" i="1" s="1"/>
  <c r="F1445" i="1"/>
  <c r="G1445" i="1" s="1"/>
  <c r="J1445" i="1" s="1"/>
  <c r="G1444" i="1"/>
  <c r="J1444" i="1" s="1"/>
  <c r="F1423" i="1"/>
  <c r="G1423" i="1" s="1"/>
  <c r="J1423" i="1" s="1"/>
  <c r="F1422" i="1"/>
  <c r="G1422" i="1" s="1"/>
  <c r="J1422" i="1" s="1"/>
  <c r="F1420" i="1"/>
  <c r="G1420" i="1" s="1"/>
  <c r="J1420" i="1" s="1"/>
  <c r="F1421" i="1"/>
  <c r="G1421" i="1" s="1"/>
  <c r="J1421" i="1" s="1"/>
  <c r="G1419" i="1"/>
  <c r="J1419" i="1" s="1"/>
  <c r="F1418" i="1"/>
  <c r="G1418" i="1" s="1"/>
  <c r="J1418" i="1" s="1"/>
  <c r="F1415" i="1"/>
  <c r="G1415" i="1" s="1"/>
  <c r="J1415" i="1" s="1"/>
  <c r="F1414" i="1"/>
  <c r="G1414" i="1" s="1"/>
  <c r="J1414" i="1" s="1"/>
  <c r="F1416" i="1"/>
  <c r="G1416" i="1" s="1"/>
  <c r="J1416" i="1" s="1"/>
  <c r="F1417" i="1"/>
  <c r="G1417" i="1" s="1"/>
  <c r="J1417" i="1" s="1"/>
  <c r="F1413" i="1"/>
  <c r="G1413" i="1" s="1"/>
  <c r="J1413" i="1" s="1"/>
  <c r="F1431" i="1"/>
  <c r="G1431" i="1" s="1"/>
  <c r="J1431" i="1" s="1"/>
  <c r="F1412" i="1"/>
  <c r="G1412" i="1" s="1"/>
  <c r="J1412" i="1" s="1"/>
  <c r="F1441" i="1"/>
  <c r="G1441" i="1" s="1"/>
  <c r="J1441" i="1" s="1"/>
  <c r="I1410" i="1"/>
  <c r="F1410" i="1"/>
  <c r="G1410" i="1" s="1"/>
  <c r="F1409" i="1"/>
  <c r="G1409" i="1" s="1"/>
  <c r="J1409" i="1" s="1"/>
  <c r="F1407" i="1"/>
  <c r="G1407" i="1" s="1"/>
  <c r="J1407" i="1" s="1"/>
  <c r="F1406" i="1"/>
  <c r="G1406" i="1" s="1"/>
  <c r="J1406" i="1" s="1"/>
  <c r="F1450" i="1"/>
  <c r="G1450" i="1" s="1"/>
  <c r="J1450" i="1" s="1"/>
  <c r="F1439" i="1"/>
  <c r="G1439" i="1" s="1"/>
  <c r="J1439" i="1" s="1"/>
  <c r="F1389" i="1"/>
  <c r="G1389" i="1" s="1"/>
  <c r="F1383" i="1"/>
  <c r="G1383" i="1" s="1"/>
  <c r="F1404" i="1"/>
  <c r="G1404" i="1" s="1"/>
  <c r="J1404" i="1" s="1"/>
  <c r="F1392" i="1"/>
  <c r="G1392" i="1" s="1"/>
  <c r="J1392" i="1" s="1"/>
  <c r="J1410" i="1" l="1"/>
  <c r="F1403" i="1"/>
  <c r="G1403" i="1" s="1"/>
  <c r="J1403" i="1" s="1"/>
  <c r="F1400" i="1"/>
  <c r="G1400" i="1" s="1"/>
  <c r="J1400" i="1" s="1"/>
  <c r="F1396" i="1" l="1"/>
  <c r="G1396" i="1" s="1"/>
  <c r="J1396" i="1" s="1"/>
  <c r="F1385" i="1"/>
  <c r="F1434" i="1"/>
  <c r="G1434" i="1" s="1"/>
  <c r="F1395" i="1"/>
  <c r="G1395" i="1" s="1"/>
  <c r="J1395" i="1" s="1"/>
  <c r="F1388" i="1"/>
  <c r="F1332" i="1"/>
  <c r="F1394" i="1"/>
  <c r="G1394" i="1" s="1"/>
  <c r="J1394" i="1" s="1"/>
  <c r="F1384" i="1"/>
  <c r="F1393" i="1"/>
  <c r="G1393" i="1" s="1"/>
  <c r="J1393" i="1" s="1"/>
  <c r="F1387" i="1"/>
  <c r="F1092" i="1"/>
  <c r="G1092" i="1" s="1"/>
  <c r="F1391" i="1"/>
  <c r="G1391" i="1" s="1"/>
  <c r="J1391" i="1" s="1"/>
  <c r="F1386" i="1"/>
  <c r="F1437" i="1"/>
  <c r="G1437" i="1" s="1"/>
  <c r="J1437" i="1" s="1"/>
  <c r="F1430" i="1"/>
  <c r="F1355" i="1"/>
  <c r="G1355" i="1" s="1"/>
  <c r="J1355" i="1" s="1"/>
  <c r="F1382" i="1"/>
  <c r="F1381" i="1"/>
  <c r="F1425" i="1"/>
  <c r="F1379" i="1"/>
  <c r="F1378" i="1"/>
  <c r="G1378" i="1" s="1"/>
  <c r="F1377" i="1" l="1"/>
  <c r="F1376" i="1"/>
  <c r="F1408" i="1"/>
  <c r="F1424" i="1" l="1"/>
  <c r="F1373" i="1" l="1"/>
  <c r="G1373" i="1" s="1"/>
  <c r="F1372" i="1"/>
  <c r="F1344" i="1"/>
  <c r="F1371" i="1"/>
  <c r="F1370" i="1"/>
  <c r="F1369" i="1"/>
  <c r="G1369" i="1" l="1"/>
  <c r="J1369" i="1" s="1"/>
  <c r="G1370" i="1"/>
  <c r="J1370" i="1" s="1"/>
  <c r="G1371" i="1"/>
  <c r="J1371" i="1" s="1"/>
  <c r="G1372" i="1"/>
  <c r="J1372" i="1" s="1"/>
  <c r="J1373" i="1"/>
  <c r="G1408" i="1"/>
  <c r="J1408" i="1" s="1"/>
  <c r="G1424" i="1"/>
  <c r="J1424" i="1" s="1"/>
  <c r="G1376" i="1"/>
  <c r="J1376" i="1" s="1"/>
  <c r="G1377" i="1"/>
  <c r="J1377" i="1" s="1"/>
  <c r="J1378" i="1"/>
  <c r="G1379" i="1"/>
  <c r="J1379" i="1" s="1"/>
  <c r="G1425" i="1"/>
  <c r="J1425" i="1" s="1"/>
  <c r="G1381" i="1"/>
  <c r="J1381" i="1" s="1"/>
  <c r="G1382" i="1"/>
  <c r="J1382" i="1" s="1"/>
  <c r="G1430" i="1"/>
  <c r="J1430" i="1" s="1"/>
  <c r="G1384" i="1"/>
  <c r="J1384" i="1" s="1"/>
  <c r="G1385" i="1"/>
  <c r="J1385" i="1" s="1"/>
  <c r="G1386" i="1"/>
  <c r="J1386" i="1" s="1"/>
  <c r="G1387" i="1"/>
  <c r="J1387" i="1" s="1"/>
  <c r="G1388" i="1"/>
  <c r="J1388" i="1" s="1"/>
  <c r="J1434" i="1"/>
  <c r="F1405" i="1"/>
  <c r="G1405" i="1" s="1"/>
  <c r="J1405" i="1" s="1"/>
  <c r="F1367" i="1"/>
  <c r="G1367" i="1" s="1"/>
  <c r="J1367" i="1" s="1"/>
  <c r="F1375" i="1"/>
  <c r="G1375" i="1" s="1"/>
  <c r="J1375" i="1" s="1"/>
  <c r="F1360" i="1"/>
  <c r="G1360" i="1" s="1"/>
  <c r="J1360" i="1" s="1"/>
  <c r="F1335" i="1"/>
  <c r="G1335" i="1" s="1"/>
  <c r="J1335" i="1" s="1"/>
  <c r="F1390" i="1"/>
  <c r="G1390" i="1" s="1"/>
  <c r="J1390" i="1" s="1"/>
  <c r="J1389" i="1"/>
  <c r="F23" i="1"/>
  <c r="G23" i="1" s="1"/>
  <c r="J23" i="1" s="1"/>
  <c r="F1364" i="1"/>
  <c r="G1364" i="1" s="1"/>
  <c r="J1364" i="1" s="1"/>
  <c r="F1304" i="1"/>
  <c r="G1304" i="1" s="1"/>
  <c r="J1304" i="1" s="1"/>
  <c r="F1363" i="1"/>
  <c r="G1363" i="1" s="1"/>
  <c r="J1363" i="1" s="1"/>
  <c r="F1362" i="1"/>
  <c r="G1362" i="1" s="1"/>
  <c r="J1362" i="1" s="1"/>
  <c r="F1346" i="1"/>
  <c r="G1346" i="1" s="1"/>
  <c r="J1346" i="1" s="1"/>
  <c r="F1361" i="1"/>
  <c r="G1361" i="1" s="1"/>
  <c r="J1361" i="1" s="1"/>
  <c r="J1383" i="1"/>
  <c r="F1359" i="1"/>
  <c r="G1359" i="1" s="1"/>
  <c r="J1359" i="1" s="1"/>
  <c r="F1349" i="1"/>
  <c r="G1349" i="1" s="1"/>
  <c r="J1349" i="1" s="1"/>
  <c r="F1339" i="1"/>
  <c r="G1339" i="1" s="1"/>
  <c r="J1339" i="1" s="1"/>
  <c r="F1365" i="1"/>
  <c r="F1342" i="1"/>
  <c r="G1342" i="1" s="1"/>
  <c r="J1342" i="1" s="1"/>
  <c r="F1343" i="1"/>
  <c r="G1343" i="1" s="1"/>
  <c r="J1343" i="1" s="1"/>
  <c r="G1344" i="1"/>
  <c r="J1344" i="1" s="1"/>
  <c r="F1345" i="1"/>
  <c r="G1345" i="1" s="1"/>
  <c r="J1345" i="1" s="1"/>
  <c r="F1366" i="1"/>
  <c r="G1366" i="1" s="1"/>
  <c r="J1366" i="1" s="1"/>
  <c r="F1368" i="1"/>
  <c r="G1368" i="1" s="1"/>
  <c r="J1368" i="1" s="1"/>
  <c r="F1348" i="1"/>
  <c r="G1348" i="1" s="1"/>
  <c r="J1348" i="1" s="1"/>
  <c r="F1350" i="1"/>
  <c r="G1350" i="1" s="1"/>
  <c r="J1350" i="1" s="1"/>
  <c r="F1351" i="1"/>
  <c r="G1351" i="1" s="1"/>
  <c r="J1351" i="1" s="1"/>
  <c r="F1352" i="1"/>
  <c r="G1352" i="1" s="1"/>
  <c r="J1352" i="1" s="1"/>
  <c r="F1353" i="1"/>
  <c r="G1353" i="1" s="1"/>
  <c r="J1353" i="1" s="1"/>
  <c r="F1374" i="1"/>
  <c r="G1374" i="1" s="1"/>
  <c r="J1374" i="1" s="1"/>
  <c r="F1356" i="1"/>
  <c r="G1356" i="1" s="1"/>
  <c r="J1356" i="1" s="1"/>
  <c r="F1380" i="1"/>
  <c r="G1380" i="1" s="1"/>
  <c r="J1380" i="1" s="1"/>
  <c r="F1358" i="1"/>
  <c r="G1358" i="1" s="1"/>
  <c r="J1358" i="1" s="1"/>
  <c r="F1338" i="1"/>
  <c r="G1338" i="1" s="1"/>
  <c r="J1338" i="1" s="1"/>
  <c r="F1321" i="1"/>
  <c r="G1321" i="1" s="1"/>
  <c r="J1321" i="1" s="1"/>
  <c r="F1334" i="1"/>
  <c r="G1334" i="1" s="1"/>
  <c r="J1334" i="1" s="1"/>
  <c r="F1357" i="1"/>
  <c r="G1357" i="1" s="1"/>
  <c r="J1357" i="1" s="1"/>
  <c r="J1332" i="1"/>
  <c r="F1331" i="1"/>
  <c r="G1331" i="1" s="1"/>
  <c r="J1331" i="1" s="1"/>
  <c r="F1330" i="1"/>
  <c r="G1330" i="1" s="1"/>
  <c r="J1330" i="1" s="1"/>
  <c r="F1329" i="1"/>
  <c r="G1329" i="1" s="1"/>
  <c r="J1329" i="1" s="1"/>
  <c r="F1327" i="1"/>
  <c r="G1327" i="1" s="1"/>
  <c r="J1327" i="1" s="1"/>
  <c r="J1325" i="1"/>
  <c r="F1325" i="1"/>
  <c r="F1354" i="1"/>
  <c r="G1354" i="1" s="1"/>
  <c r="J1354" i="1" s="1"/>
  <c r="F1326" i="1"/>
  <c r="G1326" i="1" s="1"/>
  <c r="J1326" i="1" s="1"/>
  <c r="F1307" i="1"/>
  <c r="G1307" i="1" s="1"/>
  <c r="J1307" i="1" s="1"/>
  <c r="F1285" i="1"/>
  <c r="G1285" i="1" s="1"/>
  <c r="J1285" i="1" s="1"/>
  <c r="F1256" i="1"/>
  <c r="G1256" i="1" s="1"/>
  <c r="J1256" i="1" s="1"/>
  <c r="F1241" i="1"/>
  <c r="G1241" i="1" s="1"/>
  <c r="J1241" i="1" s="1"/>
  <c r="F1219" i="1"/>
  <c r="G1219" i="1" s="1"/>
  <c r="J1219" i="1" s="1"/>
  <c r="F1173" i="1"/>
  <c r="G1173" i="1" s="1"/>
  <c r="J1173" i="1" s="1"/>
  <c r="F1117" i="1"/>
  <c r="G1117" i="1" s="1"/>
  <c r="J1117" i="1" s="1"/>
  <c r="J1347" i="1"/>
  <c r="F1347" i="1"/>
  <c r="F1322" i="1"/>
  <c r="G1322" i="1" s="1"/>
  <c r="J1322" i="1" s="1"/>
  <c r="F1323" i="1"/>
  <c r="G1323" i="1" s="1"/>
  <c r="J1323" i="1" s="1"/>
  <c r="F1320" i="1"/>
  <c r="G1320" i="1" s="1"/>
  <c r="J1320" i="1" s="1"/>
  <c r="F1319" i="1"/>
  <c r="G1319" i="1" s="1"/>
  <c r="J1319" i="1" s="1"/>
  <c r="F1318" i="1"/>
  <c r="G1318" i="1" s="1"/>
  <c r="J1318" i="1" s="1"/>
  <c r="F1336" i="1"/>
  <c r="G1336" i="1" s="1"/>
  <c r="J1336" i="1" s="1"/>
  <c r="F1317" i="1"/>
  <c r="G1317" i="1" s="1"/>
  <c r="J1317" i="1" s="1"/>
  <c r="F1315" i="1"/>
  <c r="G1315" i="1" s="1"/>
  <c r="J1315" i="1" s="1"/>
  <c r="F1341" i="1"/>
  <c r="J1313" i="1"/>
  <c r="F1313" i="1"/>
  <c r="F1312" i="1"/>
  <c r="G1312" i="1" s="1"/>
  <c r="J1312" i="1" s="1"/>
  <c r="F1340" i="1"/>
  <c r="G1340" i="1" s="1"/>
  <c r="J1340" i="1" s="1"/>
  <c r="G1249" i="1"/>
  <c r="J1249" i="1" s="1"/>
  <c r="G1306" i="1"/>
  <c r="J1306" i="1" s="1"/>
  <c r="F1283" i="1"/>
  <c r="G1283" i="1" s="1"/>
  <c r="J1283" i="1" s="1"/>
  <c r="F1310" i="1"/>
  <c r="G1310" i="1" s="1"/>
  <c r="J1310" i="1" s="1"/>
  <c r="F1305" i="1"/>
  <c r="G1305" i="1" s="1"/>
  <c r="J1305" i="1" s="1"/>
  <c r="F1333" i="1"/>
  <c r="G1333" i="1" s="1"/>
  <c r="J1333" i="1" s="1"/>
  <c r="J1302" i="1"/>
  <c r="F1302" i="1"/>
  <c r="F1301" i="1"/>
  <c r="G1301" i="1" s="1"/>
  <c r="J1301" i="1" s="1"/>
  <c r="F1300" i="1"/>
  <c r="G1300" i="1" s="1"/>
  <c r="J1300" i="1" s="1"/>
  <c r="F1299" i="1"/>
  <c r="G1299" i="1" s="1"/>
  <c r="J1299" i="1" s="1"/>
  <c r="F1298" i="1"/>
  <c r="G1298" i="1" s="1"/>
  <c r="J1298" i="1" s="1"/>
  <c r="F1297" i="1"/>
  <c r="G1297" i="1" s="1"/>
  <c r="J1297" i="1" s="1"/>
  <c r="F1296" i="1"/>
  <c r="G1296" i="1" s="1"/>
  <c r="J1296" i="1" s="1"/>
  <c r="F1295" i="1"/>
  <c r="G1295" i="1" s="1"/>
  <c r="J1295" i="1" s="1"/>
  <c r="F1294" i="1"/>
  <c r="G1294" i="1" s="1"/>
  <c r="J1294" i="1" s="1"/>
  <c r="F1266" i="1"/>
  <c r="G1266" i="1" s="1"/>
  <c r="J1266" i="1" s="1"/>
  <c r="F1293" i="1"/>
  <c r="G1293" i="1" s="1"/>
  <c r="J1293" i="1" s="1"/>
  <c r="F1292" i="1"/>
  <c r="G1292" i="1" s="1"/>
  <c r="J1292" i="1" s="1"/>
  <c r="F1291" i="1"/>
  <c r="G1291" i="1" s="1"/>
  <c r="J1291" i="1" s="1"/>
  <c r="F1290" i="1"/>
  <c r="G1290" i="1" s="1"/>
  <c r="J1290" i="1" s="1"/>
  <c r="F1289" i="1"/>
  <c r="G1289" i="1" s="1"/>
  <c r="J1289" i="1" s="1"/>
  <c r="F1288" i="1"/>
  <c r="J1287" i="1"/>
  <c r="F1287" i="1"/>
  <c r="F1286" i="1"/>
  <c r="G1286" i="1" s="1"/>
  <c r="J1286" i="1" s="1"/>
  <c r="F1328" i="1"/>
  <c r="G1328" i="1" s="1"/>
  <c r="J1328" i="1" s="1"/>
  <c r="F1284" i="1"/>
  <c r="G1284" i="1" s="1"/>
  <c r="J1284" i="1" s="1"/>
  <c r="F1281" i="1"/>
  <c r="G1281" i="1" s="1"/>
  <c r="J1281" i="1" s="1"/>
  <c r="F1324" i="1"/>
  <c r="G1324" i="1" s="1"/>
  <c r="J1324" i="1" s="1"/>
  <c r="F1303" i="1"/>
  <c r="G1303" i="1" s="1"/>
  <c r="J1303" i="1" s="1"/>
  <c r="J1278" i="1"/>
  <c r="F1278" i="1"/>
  <c r="F1277" i="1"/>
  <c r="G1277" i="1" s="1"/>
  <c r="J1277" i="1" s="1"/>
  <c r="F1276" i="1"/>
  <c r="G1276" i="1" s="1"/>
  <c r="J1276" i="1" s="1"/>
  <c r="F1275" i="1"/>
  <c r="G1275" i="1" s="1"/>
  <c r="J1275" i="1" s="1"/>
  <c r="F1274" i="1"/>
  <c r="G1274" i="1" s="1"/>
  <c r="J1274" i="1" s="1"/>
  <c r="F1273" i="1"/>
  <c r="G1273" i="1" s="1"/>
  <c r="J1273" i="1" s="1"/>
  <c r="J1316" i="1"/>
  <c r="J1314" i="1"/>
  <c r="F1316" i="1"/>
  <c r="F1314" i="1"/>
  <c r="F1270" i="1"/>
  <c r="G1270" i="1" s="1"/>
  <c r="J1270" i="1" s="1"/>
  <c r="F1269" i="1"/>
  <c r="G1269" i="1" s="1"/>
  <c r="J1269" i="1" s="1"/>
  <c r="F1268" i="1"/>
  <c r="G1268" i="1" s="1"/>
  <c r="J1268" i="1" s="1"/>
  <c r="F1267" i="1"/>
  <c r="G1267" i="1" s="1"/>
  <c r="J1267" i="1" s="1"/>
  <c r="F1265" i="1"/>
  <c r="G1265" i="1" s="1"/>
  <c r="J1265" i="1" s="1"/>
  <c r="F1264" i="1"/>
  <c r="G1264" i="1" s="1"/>
  <c r="J1264" i="1" s="1"/>
  <c r="F1263" i="1"/>
  <c r="G1263" i="1" s="1"/>
  <c r="J1263" i="1" s="1"/>
  <c r="F1262" i="1"/>
  <c r="G1262" i="1" s="1"/>
  <c r="J1262" i="1" s="1"/>
  <c r="F1261" i="1"/>
  <c r="G1261" i="1" s="1"/>
  <c r="J1261" i="1" s="1"/>
  <c r="F1260" i="1"/>
  <c r="G1260" i="1" s="1"/>
  <c r="J1260" i="1" s="1"/>
  <c r="F1259" i="1"/>
  <c r="J1258" i="1"/>
  <c r="F1258" i="1"/>
  <c r="F1257" i="1"/>
  <c r="G1257" i="1" s="1"/>
  <c r="J1257" i="1" s="1"/>
  <c r="F1311" i="1"/>
  <c r="G1311" i="1" s="1"/>
  <c r="J1311" i="1" s="1"/>
  <c r="F1255" i="1"/>
  <c r="G1255" i="1" s="1"/>
  <c r="J1255" i="1" s="1"/>
  <c r="F1243" i="1"/>
  <c r="G1243" i="1" s="1"/>
  <c r="J1243" i="1" s="1"/>
  <c r="G1365" i="1" l="1"/>
  <c r="J1365" i="1" s="1"/>
  <c r="F1279" i="1"/>
  <c r="G1279" i="1" s="1"/>
  <c r="J1279" i="1" s="1"/>
  <c r="F1226" i="1"/>
  <c r="G1226" i="1" s="1"/>
  <c r="J1226" i="1" s="1"/>
  <c r="F1218" i="1"/>
  <c r="G1218" i="1" s="1"/>
  <c r="J1218" i="1" s="1"/>
  <c r="F1159" i="1"/>
  <c r="G1159" i="1" s="1"/>
  <c r="J1159" i="1" s="1"/>
  <c r="F1100" i="1"/>
  <c r="G1100" i="1" s="1"/>
  <c r="J1100" i="1" s="1"/>
  <c r="J1240" i="1" l="1"/>
  <c r="F1240" i="1"/>
  <c r="F1250" i="1"/>
  <c r="G1250" i="1" s="1"/>
  <c r="J1250" i="1" s="1"/>
  <c r="F1239" i="1"/>
  <c r="G1239" i="1" s="1"/>
  <c r="J1239" i="1" s="1"/>
  <c r="F1238" i="1"/>
  <c r="G1238" i="1" s="1"/>
  <c r="J1238" i="1" s="1"/>
  <c r="F1247" i="1"/>
  <c r="G1247" i="1" s="1"/>
  <c r="J1247" i="1" s="1"/>
  <c r="F1246" i="1"/>
  <c r="G1246" i="1" l="1"/>
  <c r="J1246" i="1" s="1"/>
  <c r="F1235" i="1"/>
  <c r="G1235" i="1" s="1"/>
  <c r="J1235" i="1" s="1"/>
  <c r="F1237" i="1"/>
  <c r="G1237" i="1" s="1"/>
  <c r="J1237" i="1" s="1"/>
  <c r="F1236" i="1"/>
  <c r="G1236" i="1" s="1"/>
  <c r="J1236" i="1" s="1"/>
  <c r="F1234" i="1" l="1"/>
  <c r="G1234" i="1" s="1"/>
  <c r="J1234" i="1" s="1"/>
  <c r="F1233" i="1"/>
  <c r="G1233" i="1" s="1"/>
  <c r="J1233" i="1" s="1"/>
  <c r="F1244" i="1"/>
  <c r="G1244" i="1" s="1"/>
  <c r="J1244" i="1" s="1"/>
  <c r="F1245" i="1"/>
  <c r="G1245" i="1" s="1"/>
  <c r="J1245" i="1" s="1"/>
  <c r="F22" i="1"/>
  <c r="G22" i="1" s="1"/>
  <c r="J22" i="1" s="1"/>
  <c r="F21" i="1"/>
  <c r="F1216" i="1"/>
  <c r="F1232" i="1"/>
  <c r="G1232" i="1" s="1"/>
  <c r="J1232" i="1" s="1"/>
  <c r="F1231" i="1"/>
  <c r="G1231" i="1" s="1"/>
  <c r="J1231" i="1" s="1"/>
  <c r="J1230" i="1"/>
  <c r="F1230" i="1"/>
  <c r="F1229" i="1"/>
  <c r="G1229" i="1" s="1"/>
  <c r="J1229" i="1" s="1"/>
  <c r="F1228" i="1"/>
  <c r="G1228" i="1" s="1"/>
  <c r="J1228" i="1" s="1"/>
  <c r="F1227" i="1"/>
  <c r="F1225" i="1"/>
  <c r="G1225" i="1" s="1"/>
  <c r="J1225" i="1" s="1"/>
  <c r="J1280" i="1"/>
  <c r="F1280" i="1"/>
  <c r="F1223" i="1"/>
  <c r="G1223" i="1" s="1"/>
  <c r="J1223" i="1" s="1"/>
  <c r="F1220" i="1"/>
  <c r="G1220" i="1" s="1"/>
  <c r="J1220" i="1" s="1"/>
  <c r="F1171" i="1"/>
  <c r="G1171" i="1" s="1"/>
  <c r="J1171" i="1" s="1"/>
  <c r="F1148" i="1"/>
  <c r="G1148" i="1" s="1"/>
  <c r="J1148" i="1" s="1"/>
  <c r="F1125" i="1"/>
  <c r="G1125" i="1" s="1"/>
  <c r="J1125" i="1" s="1"/>
  <c r="F1095" i="1"/>
  <c r="G1095" i="1" s="1"/>
  <c r="J1095" i="1" s="1"/>
  <c r="F1127" i="1"/>
  <c r="G1127" i="1" s="1"/>
  <c r="J1127" i="1" s="1"/>
  <c r="F1099" i="1"/>
  <c r="G1099" i="1" s="1"/>
  <c r="J1099" i="1" s="1"/>
  <c r="F1082" i="1"/>
  <c r="G1082" i="1" s="1"/>
  <c r="J1082" i="1" s="1"/>
  <c r="F993" i="1"/>
  <c r="G993" i="1" s="1"/>
  <c r="J993" i="1" s="1"/>
  <c r="F1199" i="1"/>
  <c r="G1199" i="1" s="1"/>
  <c r="J1199" i="1" s="1"/>
  <c r="F1272" i="1"/>
  <c r="G1272" i="1" s="1"/>
  <c r="J1272" i="1" s="1"/>
  <c r="F1248" i="1"/>
  <c r="G1248" i="1" s="1"/>
  <c r="J1215" i="1"/>
  <c r="F1215" i="1"/>
  <c r="J1092" i="1"/>
  <c r="F1201" i="1" l="1"/>
  <c r="G1201" i="1" s="1"/>
  <c r="J1201" i="1" s="1"/>
  <c r="F1214" i="1"/>
  <c r="G1214" i="1" s="1"/>
  <c r="J1214" i="1" s="1"/>
  <c r="F1213" i="1" l="1"/>
  <c r="J1271" i="1"/>
  <c r="F1271" i="1"/>
  <c r="F1212" i="1"/>
  <c r="G1212" i="1" s="1"/>
  <c r="J1212" i="1" s="1"/>
  <c r="F1210" i="1"/>
  <c r="G1210" i="1" s="1"/>
  <c r="J1210" i="1" s="1"/>
  <c r="F1211" i="1"/>
  <c r="G1211" i="1" s="1"/>
  <c r="J1211" i="1" s="1"/>
  <c r="F1209" i="1"/>
  <c r="G1209" i="1" s="1"/>
  <c r="J1209" i="1" s="1"/>
  <c r="F1208" i="1"/>
  <c r="G1208" i="1" s="1"/>
  <c r="J1208" i="1" s="1"/>
  <c r="F1221" i="1"/>
  <c r="G1221" i="1" s="1"/>
  <c r="J1221" i="1" s="1"/>
  <c r="F1217" i="1"/>
  <c r="G1217" i="1" s="1"/>
  <c r="J1217" i="1" s="1"/>
  <c r="G21" i="1"/>
  <c r="J21" i="1" s="1"/>
  <c r="G1216" i="1"/>
  <c r="J1216" i="1" s="1"/>
  <c r="F1207" i="1"/>
  <c r="G1207" i="1" s="1"/>
  <c r="J1207" i="1" s="1"/>
  <c r="F1242" i="1"/>
  <c r="G1242" i="1" s="1"/>
  <c r="J1242" i="1" s="1"/>
  <c r="F1206" i="1"/>
  <c r="G1206" i="1" s="1"/>
  <c r="J1206" i="1" s="1"/>
  <c r="F1202" i="1"/>
  <c r="J1205" i="1"/>
  <c r="F1205" i="1"/>
  <c r="F1204" i="1"/>
  <c r="G1204" i="1" s="1"/>
  <c r="J1204" i="1" s="1"/>
  <c r="F1203" i="1"/>
  <c r="G1203" i="1" s="1"/>
  <c r="J1203" i="1" s="1"/>
  <c r="F1174" i="1"/>
  <c r="G1174" i="1" s="1"/>
  <c r="J1174" i="1" s="1"/>
  <c r="G1213" i="1" l="1"/>
  <c r="J1213" i="1" s="1"/>
  <c r="F1128" i="1" l="1"/>
  <c r="J1248" i="1" l="1"/>
  <c r="J1167" i="1"/>
  <c r="F1167" i="1"/>
  <c r="F1172" i="1"/>
  <c r="G1172" i="1" s="1"/>
  <c r="J1172" i="1" s="1"/>
  <c r="F1170" i="1"/>
  <c r="G1170" i="1" s="1"/>
  <c r="J1170" i="1" s="1"/>
  <c r="F1151" i="1"/>
  <c r="G1151" i="1" s="1"/>
  <c r="J1151" i="1" s="1"/>
  <c r="F1166" i="1"/>
  <c r="G1166" i="1" s="1"/>
  <c r="J1166" i="1" s="1"/>
  <c r="F1165" i="1"/>
  <c r="G1165" i="1" s="1"/>
  <c r="J1165" i="1" s="1"/>
  <c r="F1140" i="1"/>
  <c r="G1140" i="1" s="1"/>
  <c r="J1140" i="1" s="1"/>
  <c r="F1224" i="1"/>
  <c r="J1224" i="1"/>
  <c r="F1162" i="1"/>
  <c r="G1162" i="1" s="1"/>
  <c r="J1162" i="1" s="1"/>
  <c r="J1164" i="1"/>
  <c r="F1164" i="1"/>
  <c r="F1163" i="1"/>
  <c r="G1163" i="1" s="1"/>
  <c r="J1163" i="1" s="1"/>
  <c r="F1161" i="1"/>
  <c r="G1161" i="1" s="1"/>
  <c r="J1161" i="1" s="1"/>
  <c r="F1160" i="1"/>
  <c r="G1160" i="1" s="1"/>
  <c r="J1160" i="1" s="1"/>
  <c r="F1169" i="1"/>
  <c r="G1169" i="1" s="1"/>
  <c r="J1169" i="1" s="1"/>
  <c r="F1168" i="1"/>
  <c r="G1168" i="1" s="1"/>
  <c r="J1168" i="1" s="1"/>
  <c r="F1158" i="1"/>
  <c r="G1158" i="1" s="1"/>
  <c r="J1158" i="1" s="1"/>
  <c r="F1154" i="1"/>
  <c r="J1157" i="1"/>
  <c r="F1157" i="1"/>
  <c r="F1156" i="1"/>
  <c r="G1156" i="1" s="1"/>
  <c r="J1156" i="1" s="1"/>
  <c r="F1155" i="1"/>
  <c r="G1155" i="1" s="1"/>
  <c r="J1155" i="1" s="1"/>
  <c r="F1134" i="1" l="1"/>
  <c r="G1134" i="1" s="1"/>
  <c r="J1134" i="1" s="1"/>
  <c r="F1149" i="1"/>
  <c r="G1149" i="1" s="1"/>
  <c r="J1149" i="1" s="1"/>
  <c r="F1147" i="1"/>
  <c r="G1147" i="1" s="1"/>
  <c r="J1147" i="1" s="1"/>
  <c r="F1118" i="1"/>
  <c r="G1118" i="1" s="1"/>
  <c r="J1118" i="1" s="1"/>
  <c r="F1222" i="1"/>
  <c r="G1222" i="1" s="1"/>
  <c r="J1222" i="1" s="1"/>
  <c r="F1200" i="1"/>
  <c r="G1200" i="1" s="1"/>
  <c r="J1200" i="1" s="1"/>
  <c r="F1145" i="1"/>
  <c r="G1145" i="1" s="1"/>
  <c r="J1145" i="1" s="1"/>
  <c r="F1116" i="1"/>
  <c r="G1116" i="1" s="1"/>
  <c r="J1116" i="1" s="1"/>
  <c r="F1144" i="1"/>
  <c r="G1144" i="1" s="1"/>
  <c r="J1144" i="1" s="1"/>
  <c r="F1143" i="1"/>
  <c r="G1143" i="1" s="1"/>
  <c r="J1143" i="1" s="1"/>
  <c r="F1032" i="1" l="1"/>
  <c r="F1115" i="1"/>
  <c r="G1115" i="1" s="1"/>
  <c r="J1115" i="1" s="1"/>
  <c r="F1142" i="1"/>
  <c r="G1142" i="1" s="1"/>
  <c r="J1142" i="1" s="1"/>
  <c r="F1114" i="1"/>
  <c r="G1114" i="1" s="1"/>
  <c r="J1114" i="1" s="1"/>
  <c r="F1141" i="1"/>
  <c r="G1141" i="1" s="1"/>
  <c r="J1141" i="1" s="1"/>
  <c r="F1113" i="1"/>
  <c r="G1113" i="1" s="1"/>
  <c r="J1113" i="1" s="1"/>
  <c r="F1112" i="1"/>
  <c r="G1112" i="1" s="1"/>
  <c r="J1112" i="1" s="1"/>
  <c r="F1175" i="1"/>
  <c r="G1175" i="1" s="1"/>
  <c r="J1175" i="1" s="1"/>
  <c r="F1139" i="1"/>
  <c r="G1139" i="1" s="1"/>
  <c r="J1139" i="1" s="1"/>
  <c r="F1109" i="1"/>
  <c r="G1109" i="1" s="1"/>
  <c r="J1109" i="1" s="1"/>
  <c r="F1138" i="1"/>
  <c r="F1137" i="1"/>
  <c r="G1137" i="1" s="1"/>
  <c r="J1137" i="1" s="1"/>
  <c r="F1110" i="1"/>
  <c r="G1110" i="1" s="1"/>
  <c r="J1110" i="1" s="1"/>
  <c r="F1136" i="1"/>
  <c r="F1135" i="1"/>
  <c r="G1135" i="1" s="1"/>
  <c r="J1135" i="1" s="1"/>
  <c r="F1133" i="1"/>
  <c r="G1133" i="1" s="1"/>
  <c r="J1133" i="1" s="1"/>
  <c r="F1132" i="1"/>
  <c r="G1132" i="1" s="1"/>
  <c r="J1132" i="1" s="1"/>
  <c r="G1136" i="1" l="1"/>
  <c r="J1136" i="1" s="1"/>
  <c r="G1138" i="1"/>
  <c r="J1138" i="1" s="1"/>
  <c r="F1131" i="1"/>
  <c r="G1131" i="1" s="1"/>
  <c r="J1131" i="1" s="1"/>
  <c r="F1130" i="1"/>
  <c r="G1130" i="1" s="1"/>
  <c r="J1130" i="1" s="1"/>
  <c r="F1129" i="1"/>
  <c r="G1129" i="1" s="1"/>
  <c r="J1129" i="1" s="1"/>
  <c r="F1108" i="1" l="1"/>
  <c r="G1108" i="1" s="1"/>
  <c r="J1108" i="1" s="1"/>
  <c r="F1107" i="1"/>
  <c r="G1107" i="1" s="1"/>
  <c r="J1107" i="1" s="1"/>
  <c r="G1128" i="1"/>
  <c r="J1128" i="1" s="1"/>
  <c r="F1126" i="1"/>
  <c r="G1126" i="1" s="1"/>
  <c r="J1126" i="1" s="1"/>
  <c r="F1124" i="1"/>
  <c r="G1124" i="1" s="1"/>
  <c r="J1124" i="1" s="1"/>
  <c r="F1123" i="1"/>
  <c r="G1123" i="1" s="1"/>
  <c r="J1123" i="1" s="1"/>
  <c r="G1106" i="1"/>
  <c r="J1106" i="1" s="1"/>
  <c r="F1121" i="1"/>
  <c r="G1121" i="1" s="1"/>
  <c r="J1121" i="1" s="1"/>
  <c r="F1120" i="1"/>
  <c r="G1120" i="1" s="1"/>
  <c r="J1120" i="1" s="1"/>
  <c r="F1105" i="1"/>
  <c r="G1105" i="1" s="1"/>
  <c r="J1105" i="1" s="1"/>
  <c r="F1104" i="1"/>
  <c r="G1104" i="1" s="1"/>
  <c r="J1104" i="1" s="1"/>
  <c r="F1122" i="1"/>
  <c r="G1122" i="1" s="1"/>
  <c r="J1122" i="1" s="1"/>
  <c r="F1103" i="1"/>
  <c r="G1103" i="1" s="1"/>
  <c r="J1103" i="1" s="1"/>
  <c r="F1102" i="1"/>
  <c r="G1102" i="1" s="1"/>
  <c r="J1102" i="1" s="1"/>
  <c r="F1101" i="1"/>
  <c r="G1101" i="1" s="1"/>
  <c r="J1101" i="1" s="1"/>
  <c r="F1098" i="1"/>
  <c r="G1098" i="1" s="1"/>
  <c r="J1098" i="1" s="1"/>
  <c r="F1093" i="1" l="1"/>
  <c r="G1093" i="1" s="1"/>
  <c r="J1093" i="1" s="1"/>
  <c r="F1153" i="1"/>
  <c r="G1153" i="1" s="1"/>
  <c r="J1153" i="1" s="1"/>
  <c r="F1152" i="1"/>
  <c r="G1152" i="1" s="1"/>
  <c r="J1152" i="1" s="1"/>
  <c r="F1091" i="1"/>
  <c r="G1091" i="1" s="1"/>
  <c r="J1091" i="1" s="1"/>
  <c r="F1070" i="1"/>
  <c r="F1067" i="1"/>
  <c r="F1090" i="1"/>
  <c r="G1090" i="1" s="1"/>
  <c r="J1090" i="1" s="1"/>
  <c r="F1089" i="1"/>
  <c r="G1089" i="1" s="1"/>
  <c r="J1089" i="1" s="1"/>
  <c r="F1088" i="1"/>
  <c r="G1088" i="1" s="1"/>
  <c r="J1088" i="1" s="1"/>
  <c r="F1087" i="1"/>
  <c r="G1087" i="1" s="1"/>
  <c r="J1087" i="1" s="1"/>
  <c r="F1150" i="1"/>
  <c r="G1150" i="1" s="1"/>
  <c r="J1150" i="1" s="1"/>
  <c r="F1084" i="1"/>
  <c r="G1084" i="1" s="1"/>
  <c r="J1084" i="1" s="1"/>
  <c r="F1085" i="1"/>
  <c r="G1085" i="1" s="1"/>
  <c r="J1085" i="1" s="1"/>
  <c r="F1083" i="1"/>
  <c r="G1083" i="1" s="1"/>
  <c r="J1083" i="1" s="1"/>
  <c r="F1146" i="1"/>
  <c r="G1146" i="1" s="1"/>
  <c r="J1146" i="1" s="1"/>
  <c r="F1081" i="1"/>
  <c r="G1081" i="1" s="1"/>
  <c r="J1081" i="1" s="1"/>
  <c r="F1096" i="1"/>
  <c r="G1096" i="1" s="1"/>
  <c r="J1096" i="1" s="1"/>
  <c r="F1094" i="1"/>
  <c r="G1094" i="1" s="1"/>
  <c r="J1094" i="1" s="1"/>
  <c r="F1080" i="1"/>
  <c r="G1080" i="1" s="1"/>
  <c r="J1080" i="1" s="1"/>
  <c r="F1079" i="1"/>
  <c r="G1079" i="1" s="1"/>
  <c r="J1079" i="1" s="1"/>
  <c r="F1078" i="1"/>
  <c r="G1078" i="1" s="1"/>
  <c r="J1078" i="1" s="1"/>
  <c r="F1077" i="1"/>
  <c r="G1077" i="1" s="1"/>
  <c r="J1077" i="1" s="1"/>
  <c r="F1076" i="1"/>
  <c r="G1076" i="1" s="1"/>
  <c r="J1076" i="1" s="1"/>
  <c r="F1075" i="1"/>
  <c r="G1075" i="1" s="1"/>
  <c r="J1075" i="1" s="1"/>
  <c r="F1073" i="1" l="1"/>
  <c r="G1073" i="1" s="1"/>
  <c r="J1073" i="1" s="1"/>
  <c r="F1119" i="1"/>
  <c r="G1119" i="1" s="1"/>
  <c r="J1119" i="1" s="1"/>
  <c r="G1070" i="1"/>
  <c r="J1070" i="1" s="1"/>
  <c r="F1069" i="1"/>
  <c r="G1069" i="1" s="1"/>
  <c r="J1069" i="1" s="1"/>
  <c r="F1068" i="1"/>
  <c r="G1068" i="1" s="1"/>
  <c r="J1068" i="1" s="1"/>
  <c r="G1067" i="1" l="1"/>
  <c r="J1067" i="1" s="1"/>
  <c r="F1066" i="1"/>
  <c r="G1066" i="1" s="1"/>
  <c r="J1066" i="1" s="1"/>
  <c r="F1065" i="1"/>
  <c r="G1065" i="1" s="1"/>
  <c r="J1065" i="1" s="1"/>
  <c r="F1064" i="1"/>
  <c r="G1064" i="1" s="1"/>
  <c r="J1064" i="1" s="1"/>
  <c r="F1111" i="1"/>
  <c r="G1111" i="1" s="1"/>
  <c r="J1111" i="1" s="1"/>
  <c r="F1062" i="1"/>
  <c r="G1062" i="1" s="1"/>
  <c r="J1062" i="1" s="1"/>
  <c r="F1061" i="1"/>
  <c r="G1061" i="1" s="1"/>
  <c r="J1061" i="1" s="1"/>
  <c r="F1060" i="1"/>
  <c r="F1059" i="1"/>
  <c r="G1059" i="1" s="1"/>
  <c r="J1059" i="1" s="1"/>
  <c r="F1058" i="1"/>
  <c r="G1058" i="1" s="1"/>
  <c r="J1058" i="1" s="1"/>
  <c r="F1057" i="1"/>
  <c r="G1057" i="1" s="1"/>
  <c r="J1057" i="1" s="1"/>
  <c r="F1056" i="1"/>
  <c r="G1056" i="1" s="1"/>
  <c r="J1056" i="1" s="1"/>
  <c r="F1055" i="1"/>
  <c r="G1055" i="1" s="1"/>
  <c r="J1055" i="1" s="1"/>
  <c r="F1054" i="1"/>
  <c r="G1054" i="1" s="1"/>
  <c r="J1054" i="1" s="1"/>
  <c r="F1053" i="1"/>
  <c r="G1053" i="1" s="1"/>
  <c r="J1053" i="1" s="1"/>
  <c r="G1060" i="1" l="1"/>
  <c r="J1060" i="1" s="1"/>
  <c r="F1052" i="1"/>
  <c r="G1052" i="1" s="1"/>
  <c r="J1052" i="1" s="1"/>
  <c r="F1051" i="1"/>
  <c r="G1051" i="1" s="1"/>
  <c r="J1051" i="1" s="1"/>
  <c r="F1050" i="1"/>
  <c r="G1050" i="1" s="1"/>
  <c r="J1050" i="1" s="1"/>
  <c r="F1049" i="1"/>
  <c r="G1049" i="1" s="1"/>
  <c r="J1049" i="1" s="1"/>
  <c r="F1048" i="1"/>
  <c r="G1048" i="1" s="1"/>
  <c r="J1048" i="1" s="1"/>
  <c r="F1047" i="1"/>
  <c r="G1047" i="1" s="1"/>
  <c r="J1047" i="1" s="1"/>
  <c r="F1046" i="1"/>
  <c r="G1046" i="1" s="1"/>
  <c r="J1046" i="1" s="1"/>
  <c r="F1044" i="1"/>
  <c r="G1044" i="1" s="1"/>
  <c r="J1044" i="1" s="1"/>
  <c r="F1035" i="1" l="1"/>
  <c r="G1035" i="1" s="1"/>
  <c r="J1035" i="1" s="1"/>
  <c r="F1097" i="1"/>
  <c r="G1097" i="1" s="1"/>
  <c r="J1097" i="1" s="1"/>
  <c r="F1033" i="1"/>
  <c r="G1033" i="1" s="1"/>
  <c r="J1033" i="1" s="1"/>
  <c r="G1032" i="1"/>
  <c r="J1032" i="1" s="1"/>
  <c r="F1030" i="1"/>
  <c r="G1030" i="1" s="1"/>
  <c r="J1030" i="1" s="1"/>
  <c r="G1029" i="1"/>
  <c r="J1029" i="1" s="1"/>
  <c r="F1086" i="1"/>
  <c r="G1086" i="1" s="1"/>
  <c r="J1086" i="1" s="1"/>
  <c r="F1027" i="1"/>
  <c r="G1027" i="1" s="1"/>
  <c r="J1027" i="1" s="1"/>
  <c r="F1026" i="1"/>
  <c r="G1026" i="1" s="1"/>
  <c r="J1026" i="1" s="1"/>
  <c r="F1025" i="1"/>
  <c r="G1025" i="1" s="1"/>
  <c r="J1025" i="1" s="1"/>
  <c r="F1043" i="1"/>
  <c r="G1043" i="1" s="1"/>
  <c r="J1043" i="1" s="1"/>
  <c r="F1042" i="1"/>
  <c r="G1042" i="1" s="1"/>
  <c r="J1042" i="1" s="1"/>
  <c r="F1040" i="1"/>
  <c r="G1040" i="1" s="1"/>
  <c r="J1040" i="1" s="1"/>
  <c r="F1039" i="1"/>
  <c r="G1039" i="1" s="1"/>
  <c r="J1039" i="1" s="1"/>
  <c r="F1038" i="1"/>
  <c r="G1038" i="1" s="1"/>
  <c r="J1038" i="1" s="1"/>
  <c r="F1037" i="1"/>
  <c r="G1037" i="1" s="1"/>
  <c r="J1037" i="1" s="1"/>
  <c r="F1036" i="1"/>
  <c r="G1036" i="1" s="1"/>
  <c r="J1036" i="1" s="1"/>
  <c r="F1023" i="1"/>
  <c r="G1023" i="1" s="1"/>
  <c r="J1023" i="1" s="1"/>
  <c r="F1074" i="1"/>
  <c r="G1074" i="1" s="1"/>
  <c r="J1074" i="1" s="1"/>
  <c r="F1021" i="1"/>
  <c r="G1021" i="1" s="1"/>
  <c r="J1021" i="1" s="1"/>
  <c r="F1020" i="1"/>
  <c r="G1020" i="1" s="1"/>
  <c r="J1020" i="1" s="1"/>
  <c r="F1019" i="1"/>
  <c r="G1019" i="1" s="1"/>
  <c r="J1019" i="1" s="1"/>
  <c r="F1018" i="1"/>
  <c r="G1018" i="1" s="1"/>
  <c r="J1018" i="1" s="1"/>
  <c r="F1017" i="1"/>
  <c r="G1017" i="1" s="1"/>
  <c r="J1017" i="1" s="1"/>
  <c r="F1016" i="1"/>
  <c r="G1016" i="1" s="1"/>
  <c r="J1016" i="1" s="1"/>
  <c r="F1015" i="1"/>
  <c r="G1015" i="1" s="1"/>
  <c r="J1015" i="1" s="1"/>
  <c r="G1014" i="1"/>
  <c r="J1014" i="1" s="1"/>
  <c r="F1072" i="1"/>
  <c r="G1072" i="1" s="1"/>
  <c r="J1072" i="1" s="1"/>
  <c r="F1012" i="1"/>
  <c r="G1012" i="1" s="1"/>
  <c r="J1012" i="1" s="1"/>
  <c r="F1011" i="1"/>
  <c r="G1011" i="1" s="1"/>
  <c r="J1011" i="1" s="1"/>
  <c r="F1010" i="1"/>
  <c r="G1010" i="1" s="1"/>
  <c r="J1010" i="1" s="1"/>
  <c r="F1009" i="1"/>
  <c r="G1009" i="1" s="1"/>
  <c r="J1009" i="1" s="1"/>
  <c r="F1008" i="1"/>
  <c r="G1008" i="1" s="1"/>
  <c r="J1008" i="1" s="1"/>
  <c r="F1007" i="1"/>
  <c r="G1007" i="1" s="1"/>
  <c r="J1007" i="1" s="1"/>
  <c r="F1006" i="1"/>
  <c r="G1006" i="1" s="1"/>
  <c r="J1006" i="1" s="1"/>
  <c r="F1005" i="1"/>
  <c r="G1005" i="1" s="1"/>
  <c r="J1005" i="1" s="1"/>
  <c r="F1004" i="1"/>
  <c r="G1004" i="1" s="1"/>
  <c r="J1004" i="1" s="1"/>
  <c r="F1003" i="1"/>
  <c r="G1003" i="1" s="1"/>
  <c r="J1003" i="1" s="1"/>
  <c r="F1002" i="1"/>
  <c r="G1002" i="1" s="1"/>
  <c r="J1002" i="1" s="1"/>
  <c r="F1001" i="1"/>
  <c r="G1001" i="1" s="1"/>
  <c r="J1001" i="1" s="1"/>
  <c r="F1000" i="1"/>
  <c r="G1000" i="1" s="1"/>
  <c r="J1000" i="1" s="1"/>
  <c r="F999" i="1"/>
  <c r="G999" i="1" s="1"/>
  <c r="J999" i="1" s="1"/>
  <c r="F998" i="1"/>
  <c r="G998" i="1" s="1"/>
  <c r="J998" i="1" s="1"/>
  <c r="F997" i="1"/>
  <c r="G997" i="1" s="1"/>
  <c r="J997" i="1" s="1"/>
  <c r="F996" i="1"/>
  <c r="G996" i="1" s="1"/>
  <c r="J996" i="1" s="1"/>
  <c r="J791" i="1"/>
  <c r="F970" i="1" l="1"/>
  <c r="G970" i="1" s="1"/>
  <c r="J970" i="1" s="1"/>
  <c r="F1063" i="1"/>
  <c r="G1063" i="1" s="1"/>
  <c r="J1063" i="1" s="1"/>
  <c r="F972" i="1"/>
  <c r="G972" i="1" s="1"/>
  <c r="J972" i="1" s="1"/>
  <c r="F984" i="1"/>
  <c r="G984" i="1" s="1"/>
  <c r="J984" i="1" s="1"/>
  <c r="F971" i="1"/>
  <c r="G971" i="1" s="1"/>
  <c r="J971" i="1" s="1"/>
  <c r="F978" i="1"/>
  <c r="G978" i="1" s="1"/>
  <c r="J978" i="1" s="1"/>
  <c r="F980" i="1"/>
  <c r="G980" i="1" s="1"/>
  <c r="J980" i="1" s="1"/>
  <c r="F991" i="1"/>
  <c r="G991" i="1" s="1"/>
  <c r="J991" i="1" s="1"/>
  <c r="F989" i="1"/>
  <c r="G989" i="1" s="1"/>
  <c r="J989" i="1" s="1"/>
  <c r="F986" i="1"/>
  <c r="G986" i="1" s="1"/>
  <c r="J986" i="1" s="1"/>
  <c r="F1045" i="1"/>
  <c r="G1045" i="1" s="1"/>
  <c r="J1045" i="1" s="1"/>
  <c r="F985" i="1"/>
  <c r="G985" i="1" s="1"/>
  <c r="J985" i="1" s="1"/>
  <c r="F987" i="1"/>
  <c r="G987" i="1" s="1"/>
  <c r="J987" i="1" s="1"/>
  <c r="F982" i="1"/>
  <c r="G982" i="1" s="1"/>
  <c r="J982" i="1" s="1"/>
  <c r="F969" i="1"/>
  <c r="G969" i="1" s="1"/>
  <c r="J969" i="1" s="1"/>
  <c r="F974" i="1"/>
  <c r="G974" i="1" s="1"/>
  <c r="J974" i="1" s="1"/>
  <c r="F973" i="1"/>
  <c r="G973" i="1" s="1"/>
  <c r="J973" i="1" s="1"/>
  <c r="F994" i="1"/>
  <c r="G994" i="1" s="1"/>
  <c r="J994" i="1" s="1"/>
  <c r="F992" i="1"/>
  <c r="G992" i="1" s="1"/>
  <c r="J992" i="1" s="1"/>
  <c r="F975" i="1"/>
  <c r="G975" i="1" s="1"/>
  <c r="J975" i="1" s="1"/>
  <c r="F1071" i="1"/>
  <c r="G1071" i="1" s="1"/>
  <c r="J1071" i="1" s="1"/>
  <c r="F870" i="1"/>
  <c r="F979" i="1"/>
  <c r="G979" i="1" s="1"/>
  <c r="J979" i="1" s="1"/>
  <c r="F976" i="1"/>
  <c r="G976" i="1" s="1"/>
  <c r="J976" i="1" s="1"/>
  <c r="F977" i="1"/>
  <c r="G977" i="1" s="1"/>
  <c r="J977" i="1" s="1"/>
  <c r="F988" i="1"/>
  <c r="G988" i="1" s="1"/>
  <c r="J988" i="1" s="1"/>
  <c r="F968" i="1"/>
  <c r="G968" i="1" s="1"/>
  <c r="J968" i="1" s="1"/>
  <c r="F391" i="1"/>
  <c r="G391" i="1" s="1"/>
  <c r="J391" i="1" s="1"/>
  <c r="F963" i="1" l="1"/>
  <c r="G963" i="1" s="1"/>
  <c r="J963" i="1" s="1"/>
  <c r="F966" i="1"/>
  <c r="G966" i="1" s="1"/>
  <c r="J966" i="1" s="1"/>
  <c r="F953" i="1"/>
  <c r="G953" i="1" s="1"/>
  <c r="J953" i="1" s="1"/>
  <c r="F946" i="1"/>
  <c r="G946" i="1" s="1"/>
  <c r="J946" i="1" s="1"/>
  <c r="F1041" i="1"/>
  <c r="G1041" i="1" s="1"/>
  <c r="J1041" i="1" s="1"/>
  <c r="F945" i="1"/>
  <c r="G945" i="1" s="1"/>
  <c r="J945" i="1" s="1"/>
  <c r="F943" i="1"/>
  <c r="G943" i="1" s="1"/>
  <c r="J943" i="1" s="1"/>
  <c r="F952" i="1"/>
  <c r="G952" i="1" s="1"/>
  <c r="J952" i="1" s="1"/>
  <c r="F944" i="1"/>
  <c r="G944" i="1" s="1"/>
  <c r="J944" i="1" s="1"/>
  <c r="F958" i="1"/>
  <c r="G958" i="1" s="1"/>
  <c r="J958" i="1" s="1"/>
  <c r="F954" i="1"/>
  <c r="G954" i="1" s="1"/>
  <c r="J954" i="1" s="1"/>
  <c r="F960" i="1"/>
  <c r="G960" i="1" s="1"/>
  <c r="J960" i="1" s="1"/>
  <c r="F959" i="1"/>
  <c r="G959" i="1" s="1"/>
  <c r="J959" i="1" s="1"/>
  <c r="F961" i="1"/>
  <c r="G961" i="1" s="1"/>
  <c r="J961" i="1" s="1"/>
  <c r="F956" i="1"/>
  <c r="G956" i="1" s="1"/>
  <c r="J956" i="1" s="1"/>
  <c r="F951" i="1"/>
  <c r="G951" i="1" s="1"/>
  <c r="J951" i="1" s="1"/>
  <c r="F1034" i="1"/>
  <c r="G1034" i="1" s="1"/>
  <c r="J1034" i="1" s="1"/>
  <c r="F962" i="1"/>
  <c r="G962" i="1" s="1"/>
  <c r="J962" i="1" s="1"/>
  <c r="F949" i="1"/>
  <c r="G949" i="1" s="1"/>
  <c r="J949" i="1" s="1"/>
  <c r="F948" i="1"/>
  <c r="G948" i="1" s="1"/>
  <c r="J948" i="1" s="1"/>
  <c r="F947" i="1"/>
  <c r="G947" i="1" s="1"/>
  <c r="J947" i="1" s="1"/>
  <c r="F964" i="1"/>
  <c r="G964" i="1" s="1"/>
  <c r="J964" i="1" s="1"/>
  <c r="F950" i="1"/>
  <c r="G950" i="1" s="1"/>
  <c r="J950" i="1" s="1"/>
  <c r="F926" i="1" l="1"/>
  <c r="G926" i="1" s="1"/>
  <c r="J926" i="1" s="1"/>
  <c r="F933" i="1" l="1"/>
  <c r="G933" i="1" s="1"/>
  <c r="J933" i="1" s="1"/>
  <c r="F932" i="1"/>
  <c r="G932" i="1" s="1"/>
  <c r="J932" i="1" s="1"/>
  <c r="F931" i="1"/>
  <c r="G931" i="1" s="1"/>
  <c r="J931" i="1" s="1"/>
  <c r="F1024" i="1"/>
  <c r="G1024" i="1" s="1"/>
  <c r="J1024" i="1" s="1"/>
  <c r="F930" i="1"/>
  <c r="G930" i="1" s="1"/>
  <c r="J930" i="1" s="1"/>
  <c r="F939" i="1"/>
  <c r="G939" i="1" s="1"/>
  <c r="J939" i="1" s="1"/>
  <c r="F929" i="1"/>
  <c r="G929" i="1" s="1"/>
  <c r="J929" i="1" s="1"/>
  <c r="F938" i="1"/>
  <c r="G938" i="1" s="1"/>
  <c r="J938" i="1" s="1"/>
  <c r="F928" i="1"/>
  <c r="G928" i="1" s="1"/>
  <c r="J928" i="1" s="1"/>
  <c r="F927" i="1"/>
  <c r="G927" i="1" s="1"/>
  <c r="J927" i="1" s="1"/>
  <c r="F858" i="1"/>
  <c r="G858" i="1" s="1"/>
  <c r="J858" i="1" s="1"/>
  <c r="F936" i="1"/>
  <c r="G936" i="1" s="1"/>
  <c r="J936" i="1" s="1"/>
  <c r="F935" i="1"/>
  <c r="G935" i="1" s="1"/>
  <c r="J935" i="1" s="1"/>
  <c r="F934" i="1"/>
  <c r="G934" i="1" s="1"/>
  <c r="J934" i="1" s="1"/>
  <c r="F1031" i="1"/>
  <c r="G1031" i="1" s="1"/>
  <c r="J1031" i="1" s="1"/>
  <c r="F1028" i="1"/>
  <c r="G1028" i="1" s="1"/>
  <c r="J1028" i="1" s="1"/>
  <c r="F925" i="1"/>
  <c r="G925" i="1" s="1"/>
  <c r="J925" i="1" s="1"/>
  <c r="F904" i="1"/>
  <c r="G904" i="1" s="1"/>
  <c r="J904" i="1" s="1"/>
  <c r="F903" i="1"/>
  <c r="G903" i="1" s="1"/>
  <c r="J903" i="1" s="1"/>
  <c r="F941" i="1"/>
  <c r="G941" i="1" s="1"/>
  <c r="J941" i="1" s="1"/>
  <c r="F902" i="1"/>
  <c r="G902" i="1" s="1"/>
  <c r="F885" i="1"/>
  <c r="G885" i="1" s="1"/>
  <c r="J885" i="1" s="1"/>
  <c r="F924" i="1"/>
  <c r="G924" i="1" s="1"/>
  <c r="J924" i="1" s="1"/>
  <c r="F917" i="1"/>
  <c r="G917" i="1" s="1"/>
  <c r="F892" i="1"/>
  <c r="F868" i="1"/>
  <c r="F910" i="1"/>
  <c r="G910" i="1" s="1"/>
  <c r="J910" i="1" s="1"/>
  <c r="F913" i="1"/>
  <c r="G913" i="1" s="1"/>
  <c r="J913" i="1" s="1"/>
  <c r="F920" i="1"/>
  <c r="G920" i="1" s="1"/>
  <c r="J920" i="1" s="1"/>
  <c r="F909" i="1"/>
  <c r="G909" i="1" s="1"/>
  <c r="J909" i="1" s="1"/>
  <c r="F912" i="1"/>
  <c r="G912" i="1" s="1"/>
  <c r="J912" i="1" s="1"/>
  <c r="F919" i="1"/>
  <c r="G919" i="1" s="1"/>
  <c r="J919" i="1" s="1"/>
  <c r="F1022" i="1"/>
  <c r="F915" i="1"/>
  <c r="G915" i="1" s="1"/>
  <c r="J915" i="1" s="1"/>
  <c r="F916" i="1"/>
  <c r="G916" i="1" s="1"/>
  <c r="J916" i="1" s="1"/>
  <c r="F908" i="1"/>
  <c r="G908" i="1" s="1"/>
  <c r="J908" i="1" s="1"/>
  <c r="F888" i="1"/>
  <c r="G888" i="1" s="1"/>
  <c r="J888" i="1" s="1"/>
  <c r="F907" i="1"/>
  <c r="G907" i="1" s="1"/>
  <c r="J907" i="1" s="1"/>
  <c r="F906" i="1"/>
  <c r="G906" i="1" s="1"/>
  <c r="J906" i="1" s="1"/>
  <c r="F914" i="1"/>
  <c r="G914" i="1" s="1"/>
  <c r="F905" i="1"/>
  <c r="G1022" i="1" l="1"/>
  <c r="J1022" i="1" s="1"/>
  <c r="G905" i="1"/>
  <c r="J905" i="1" s="1"/>
  <c r="F918" i="1"/>
  <c r="G918" i="1" s="1"/>
  <c r="J918" i="1" s="1"/>
  <c r="J917" i="1"/>
  <c r="J914" i="1"/>
  <c r="J902" i="1"/>
  <c r="F901" i="1"/>
  <c r="G901" i="1" l="1"/>
  <c r="J901" i="1" s="1"/>
  <c r="F876" i="1"/>
  <c r="G876" i="1" s="1"/>
  <c r="J876" i="1" s="1"/>
  <c r="F889" i="1"/>
  <c r="G889" i="1" s="1"/>
  <c r="J889" i="1" s="1"/>
  <c r="F878" i="1"/>
  <c r="G878" i="1" s="1"/>
  <c r="J878" i="1" s="1"/>
  <c r="F1013" i="1"/>
  <c r="G1013" i="1" s="1"/>
  <c r="J1013" i="1" s="1"/>
  <c r="F990" i="1"/>
  <c r="G990" i="1" s="1"/>
  <c r="J990" i="1" s="1"/>
  <c r="F880" i="1"/>
  <c r="G880" i="1" s="1"/>
  <c r="J880" i="1" s="1"/>
  <c r="F899" i="1"/>
  <c r="G899" i="1" s="1"/>
  <c r="J899" i="1" s="1"/>
  <c r="F898" i="1"/>
  <c r="G898" i="1" s="1"/>
  <c r="J898" i="1" s="1"/>
  <c r="F875" i="1"/>
  <c r="G875" i="1" s="1"/>
  <c r="J875" i="1" s="1"/>
  <c r="F882" i="1"/>
  <c r="G882" i="1" s="1"/>
  <c r="J882" i="1" s="1"/>
  <c r="F891" i="1"/>
  <c r="G891" i="1" s="1"/>
  <c r="J891" i="1" s="1"/>
  <c r="F886" i="1"/>
  <c r="F887" i="1"/>
  <c r="G887" i="1" s="1"/>
  <c r="J887" i="1" s="1"/>
  <c r="F859" i="1"/>
  <c r="G859" i="1" s="1"/>
  <c r="J859" i="1" s="1"/>
  <c r="F890" i="1"/>
  <c r="G890" i="1" s="1"/>
  <c r="J890" i="1" s="1"/>
  <c r="F884" i="1"/>
  <c r="G884" i="1" s="1"/>
  <c r="J884" i="1" s="1"/>
  <c r="F897" i="1"/>
  <c r="F879" i="1"/>
  <c r="G879" i="1" s="1"/>
  <c r="J879" i="1" s="1"/>
  <c r="F896" i="1"/>
  <c r="G896" i="1" s="1"/>
  <c r="J896" i="1" s="1"/>
  <c r="G886" i="1" l="1"/>
  <c r="J886" i="1" s="1"/>
  <c r="G897" i="1"/>
  <c r="J897" i="1" s="1"/>
  <c r="F874" i="1"/>
  <c r="G874" i="1" s="1"/>
  <c r="J874" i="1" s="1"/>
  <c r="F895" i="1"/>
  <c r="G895" i="1" s="1"/>
  <c r="J895" i="1" s="1"/>
  <c r="F894" i="1"/>
  <c r="G894" i="1" s="1"/>
  <c r="J894" i="1" s="1"/>
  <c r="F881" i="1"/>
  <c r="G881" i="1" s="1"/>
  <c r="J881" i="1" s="1"/>
  <c r="F883" i="1"/>
  <c r="G883" i="1" s="1"/>
  <c r="J883" i="1" s="1"/>
  <c r="F893" i="1"/>
  <c r="G893" i="1" s="1"/>
  <c r="J893" i="1" s="1"/>
  <c r="G892" i="1"/>
  <c r="J892" i="1" s="1"/>
  <c r="E828" i="1"/>
  <c r="G870" i="1" l="1"/>
  <c r="J870" i="1" s="1"/>
  <c r="F869" i="1"/>
  <c r="G869" i="1" s="1"/>
  <c r="J869" i="1" s="1"/>
  <c r="F866" i="1"/>
  <c r="G866" i="1" s="1"/>
  <c r="J866" i="1" s="1"/>
  <c r="F864" i="1"/>
  <c r="G864" i="1" s="1"/>
  <c r="J864" i="1" s="1"/>
  <c r="F862" i="1"/>
  <c r="G862" i="1" s="1"/>
  <c r="J862" i="1" s="1"/>
  <c r="F861" i="1"/>
  <c r="G861" i="1" s="1"/>
  <c r="J861" i="1" s="1"/>
  <c r="F860" i="1"/>
  <c r="G860" i="1" s="1"/>
  <c r="J860" i="1" s="1"/>
  <c r="F857" i="1"/>
  <c r="G857" i="1" s="1"/>
  <c r="J857" i="1" s="1"/>
  <c r="F855" i="1"/>
  <c r="G855" i="1" s="1"/>
  <c r="J855" i="1" s="1"/>
  <c r="F856" i="1"/>
  <c r="F854" i="1"/>
  <c r="F853" i="1"/>
  <c r="G853" i="1" s="1"/>
  <c r="J853" i="1" s="1"/>
  <c r="G867" i="1"/>
  <c r="J867" i="1" s="1"/>
  <c r="F852" i="1"/>
  <c r="G852" i="1" s="1"/>
  <c r="J852" i="1" s="1"/>
  <c r="F851" i="1"/>
  <c r="G851" i="1" s="1"/>
  <c r="J851" i="1" s="1"/>
  <c r="F981" i="1"/>
  <c r="G981" i="1" s="1"/>
  <c r="J981" i="1" s="1"/>
  <c r="F849" i="1"/>
  <c r="G849" i="1" s="1"/>
  <c r="J849" i="1" s="1"/>
  <c r="F848" i="1"/>
  <c r="G848" i="1" s="1"/>
  <c r="J848" i="1" s="1"/>
  <c r="G863" i="1"/>
  <c r="J863" i="1" s="1"/>
  <c r="G868" i="1"/>
  <c r="J868" i="1" s="1"/>
  <c r="F965" i="1"/>
  <c r="G965" i="1" s="1"/>
  <c r="J965" i="1" s="1"/>
  <c r="F873" i="1"/>
  <c r="G873" i="1" s="1"/>
  <c r="J873" i="1" s="1"/>
  <c r="F846" i="1"/>
  <c r="G846" i="1" s="1"/>
  <c r="J846" i="1" s="1"/>
  <c r="J816" i="1"/>
  <c r="G819" i="1"/>
  <c r="J818" i="1"/>
  <c r="F829" i="1"/>
  <c r="G829" i="1" s="1"/>
  <c r="J829" i="1" s="1"/>
  <c r="F821" i="1"/>
  <c r="G821" i="1" s="1"/>
  <c r="J821" i="1" s="1"/>
  <c r="F822" i="1"/>
  <c r="G822" i="1" s="1"/>
  <c r="J822" i="1" s="1"/>
  <c r="F823" i="1"/>
  <c r="G823" i="1" s="1"/>
  <c r="J823" i="1" s="1"/>
  <c r="F824" i="1"/>
  <c r="G824" i="1" s="1"/>
  <c r="J824" i="1" s="1"/>
  <c r="F825" i="1"/>
  <c r="G825" i="1" s="1"/>
  <c r="J825" i="1" s="1"/>
  <c r="F826" i="1"/>
  <c r="G826" i="1" s="1"/>
  <c r="J826" i="1" s="1"/>
  <c r="F827" i="1"/>
  <c r="G827" i="1" s="1"/>
  <c r="J827" i="1" s="1"/>
  <c r="F828" i="1"/>
  <c r="G828" i="1" s="1"/>
  <c r="J828" i="1" s="1"/>
  <c r="F830" i="1"/>
  <c r="G830" i="1" s="1"/>
  <c r="J830" i="1" s="1"/>
  <c r="F831" i="1"/>
  <c r="G831" i="1" s="1"/>
  <c r="J831" i="1" s="1"/>
  <c r="F832" i="1"/>
  <c r="G832" i="1" s="1"/>
  <c r="J832" i="1" s="1"/>
  <c r="F834" i="1"/>
  <c r="G834" i="1" s="1"/>
  <c r="J834" i="1" s="1"/>
  <c r="F835" i="1"/>
  <c r="F836" i="1"/>
  <c r="F837" i="1"/>
  <c r="G837" i="1" s="1"/>
  <c r="J837" i="1" s="1"/>
  <c r="F838" i="1"/>
  <c r="G838" i="1" s="1"/>
  <c r="J838" i="1" s="1"/>
  <c r="F839" i="1"/>
  <c r="G839" i="1" s="1"/>
  <c r="J839" i="1" s="1"/>
  <c r="F840" i="1"/>
  <c r="G840" i="1" s="1"/>
  <c r="J840" i="1" s="1"/>
  <c r="F841" i="1"/>
  <c r="G841" i="1" s="1"/>
  <c r="J841" i="1" s="1"/>
  <c r="F842" i="1"/>
  <c r="G842" i="1" s="1"/>
  <c r="J842" i="1" s="1"/>
  <c r="F843" i="1"/>
  <c r="G843" i="1" s="1"/>
  <c r="J843" i="1" s="1"/>
  <c r="F844" i="1"/>
  <c r="G844" i="1" s="1"/>
  <c r="J844" i="1" s="1"/>
  <c r="G835" i="1" l="1"/>
  <c r="J835" i="1" s="1"/>
  <c r="G854" i="1"/>
  <c r="J854" i="1" s="1"/>
  <c r="G836" i="1"/>
  <c r="J836" i="1" s="1"/>
  <c r="G856" i="1"/>
  <c r="J856" i="1" s="1"/>
  <c r="F799" i="1"/>
  <c r="G799" i="1" s="1"/>
  <c r="J799" i="1" s="1"/>
  <c r="F800" i="1"/>
  <c r="F801" i="1"/>
  <c r="F802" i="1"/>
  <c r="G802" i="1" s="1"/>
  <c r="J802" i="1" s="1"/>
  <c r="F803" i="1"/>
  <c r="G803" i="1" s="1"/>
  <c r="J803" i="1" s="1"/>
  <c r="F804" i="1"/>
  <c r="G804" i="1" s="1"/>
  <c r="J804" i="1" s="1"/>
  <c r="F805" i="1"/>
  <c r="G805" i="1" s="1"/>
  <c r="J805" i="1" s="1"/>
  <c r="F806" i="1"/>
  <c r="G806" i="1" s="1"/>
  <c r="J806" i="1" s="1"/>
  <c r="F807" i="1"/>
  <c r="G807" i="1" s="1"/>
  <c r="J807" i="1" s="1"/>
  <c r="F808" i="1"/>
  <c r="G808" i="1" s="1"/>
  <c r="J808" i="1" s="1"/>
  <c r="F809" i="1"/>
  <c r="G809" i="1" s="1"/>
  <c r="J809" i="1" s="1"/>
  <c r="F810" i="1"/>
  <c r="G810" i="1" s="1"/>
  <c r="J810" i="1" s="1"/>
  <c r="F811" i="1"/>
  <c r="G811" i="1" s="1"/>
  <c r="J811" i="1" s="1"/>
  <c r="F957" i="1"/>
  <c r="G957" i="1" s="1"/>
  <c r="J957" i="1" s="1"/>
  <c r="F813" i="1"/>
  <c r="G813" i="1" s="1"/>
  <c r="J813" i="1" s="1"/>
  <c r="F814" i="1"/>
  <c r="G814" i="1" s="1"/>
  <c r="J814" i="1" s="1"/>
  <c r="F815" i="1"/>
  <c r="G815" i="1" s="1"/>
  <c r="J815" i="1" s="1"/>
  <c r="F817" i="1"/>
  <c r="G817" i="1" s="1"/>
  <c r="J817" i="1" s="1"/>
  <c r="J819" i="1"/>
  <c r="F798" i="1"/>
  <c r="G798" i="1" s="1"/>
  <c r="J798" i="1" s="1"/>
  <c r="F797" i="1"/>
  <c r="G797" i="1" s="1"/>
  <c r="J797" i="1" s="1"/>
  <c r="F955" i="1"/>
  <c r="G955" i="1" s="1"/>
  <c r="J955" i="1" s="1"/>
  <c r="F794" i="1"/>
  <c r="G794" i="1" s="1"/>
  <c r="J794" i="1" s="1"/>
  <c r="F793" i="1"/>
  <c r="G793" i="1" s="1"/>
  <c r="J793" i="1" s="1"/>
  <c r="J921" i="1"/>
  <c r="G800" i="1" l="1"/>
  <c r="J800" i="1" s="1"/>
  <c r="G801" i="1"/>
  <c r="J801" i="1" s="1"/>
  <c r="F579" i="1"/>
  <c r="F790" i="1" l="1"/>
  <c r="G790" i="1" s="1"/>
  <c r="J790" i="1" s="1"/>
  <c r="F942" i="1"/>
  <c r="G942" i="1" s="1"/>
  <c r="J942" i="1" s="1"/>
  <c r="F788" i="1"/>
  <c r="G788" i="1" s="1"/>
  <c r="J788" i="1" s="1"/>
  <c r="F787" i="1"/>
  <c r="G787" i="1" s="1"/>
  <c r="J787" i="1" s="1"/>
  <c r="F786" i="1"/>
  <c r="G786" i="1" s="1"/>
  <c r="J786" i="1" s="1"/>
  <c r="F785" i="1"/>
  <c r="G785" i="1" s="1"/>
  <c r="J785" i="1" s="1"/>
  <c r="J784" i="1"/>
  <c r="F783" i="1"/>
  <c r="G783" i="1" s="1"/>
  <c r="J783" i="1" s="1"/>
  <c r="F782" i="1"/>
  <c r="G782" i="1" s="1"/>
  <c r="J782" i="1" s="1"/>
  <c r="F781" i="1"/>
  <c r="G781" i="1" s="1"/>
  <c r="J781" i="1" s="1"/>
  <c r="F780" i="1"/>
  <c r="G780" i="1" s="1"/>
  <c r="J780" i="1" s="1"/>
  <c r="F779" i="1" l="1"/>
  <c r="G779" i="1" s="1"/>
  <c r="J779" i="1" s="1"/>
  <c r="F778" i="1"/>
  <c r="G778" i="1" s="1"/>
  <c r="J778" i="1" s="1"/>
  <c r="F777" i="1"/>
  <c r="G777" i="1" s="1"/>
  <c r="J777" i="1" s="1"/>
  <c r="F776" i="1"/>
  <c r="G776" i="1" s="1"/>
  <c r="J776" i="1" s="1"/>
  <c r="F775" i="1"/>
  <c r="G775" i="1" s="1"/>
  <c r="J775" i="1" s="1"/>
  <c r="F774" i="1"/>
  <c r="G774" i="1" s="1"/>
  <c r="J774" i="1" s="1"/>
  <c r="F773" i="1"/>
  <c r="G773" i="1" s="1"/>
  <c r="J773" i="1" s="1"/>
  <c r="F588" i="1" l="1"/>
  <c r="F597" i="1"/>
  <c r="F733" i="1"/>
  <c r="F702" i="1" l="1"/>
  <c r="F700" i="1"/>
  <c r="F699" i="1"/>
  <c r="F698" i="1"/>
  <c r="F409" i="1"/>
  <c r="G766" i="1"/>
  <c r="J766" i="1" s="1"/>
  <c r="G764" i="1"/>
  <c r="J764" i="1" s="1"/>
  <c r="G763" i="1"/>
  <c r="J763" i="1" s="1"/>
  <c r="G762" i="1"/>
  <c r="J762" i="1" s="1"/>
  <c r="G761" i="1"/>
  <c r="J761" i="1" s="1"/>
  <c r="G760" i="1"/>
  <c r="J760" i="1" s="1"/>
  <c r="G759" i="1"/>
  <c r="J759" i="1" s="1"/>
  <c r="G758" i="1"/>
  <c r="J758" i="1" s="1"/>
  <c r="G757" i="1"/>
  <c r="J757" i="1" s="1"/>
  <c r="G756" i="1"/>
  <c r="J756" i="1" s="1"/>
  <c r="G755" i="1"/>
  <c r="J755" i="1" s="1"/>
  <c r="G754" i="1"/>
  <c r="J754" i="1" s="1"/>
  <c r="G729" i="1"/>
  <c r="J729" i="1" s="1"/>
  <c r="G717" i="1"/>
  <c r="J717" i="1" s="1"/>
  <c r="G716" i="1"/>
  <c r="J716" i="1" s="1"/>
  <c r="G715" i="1"/>
  <c r="J715" i="1" s="1"/>
  <c r="G713" i="1"/>
  <c r="J713" i="1" s="1"/>
  <c r="G703" i="1"/>
  <c r="J703" i="1" s="1"/>
  <c r="G696" i="1"/>
  <c r="J696" i="1" s="1"/>
  <c r="F748" i="1" l="1"/>
  <c r="F671" i="1" l="1"/>
  <c r="F427" i="1"/>
  <c r="F741" i="1"/>
  <c r="G741" i="1" s="1"/>
  <c r="J741" i="1" s="1"/>
  <c r="G733" i="1"/>
  <c r="J733" i="1" s="1"/>
  <c r="G748" i="1"/>
  <c r="J748" i="1" s="1"/>
  <c r="F795" i="1"/>
  <c r="G795" i="1" s="1"/>
  <c r="J795" i="1" s="1"/>
  <c r="F772" i="1"/>
  <c r="G772" i="1" s="1"/>
  <c r="J772" i="1" s="1"/>
  <c r="F769" i="1"/>
  <c r="G769" i="1" s="1"/>
  <c r="J769" i="1" s="1"/>
  <c r="F770" i="1"/>
  <c r="G770" i="1" s="1"/>
  <c r="J770" i="1" s="1"/>
  <c r="F771" i="1"/>
  <c r="G771" i="1" s="1"/>
  <c r="J771" i="1" s="1"/>
  <c r="F940" i="1"/>
  <c r="G940" i="1" s="1"/>
  <c r="J940" i="1" s="1"/>
  <c r="F765" i="1"/>
  <c r="G765" i="1" s="1"/>
  <c r="J765" i="1" s="1"/>
  <c r="F753" i="1"/>
  <c r="G753" i="1" s="1"/>
  <c r="J753" i="1" s="1"/>
  <c r="F752" i="1"/>
  <c r="G752" i="1" s="1"/>
  <c r="J752" i="1" s="1"/>
  <c r="F751" i="1"/>
  <c r="G751" i="1" s="1"/>
  <c r="J751" i="1" s="1"/>
  <c r="F750" i="1"/>
  <c r="G750" i="1" s="1"/>
  <c r="J750" i="1" s="1"/>
  <c r="F749" i="1"/>
  <c r="G749" i="1" s="1"/>
  <c r="J749" i="1" s="1"/>
  <c r="F747" i="1"/>
  <c r="G747" i="1" s="1"/>
  <c r="J747" i="1" s="1"/>
  <c r="F746" i="1"/>
  <c r="G746" i="1" s="1"/>
  <c r="J746" i="1" s="1"/>
  <c r="F745" i="1"/>
  <c r="G745" i="1" s="1"/>
  <c r="J745" i="1" s="1"/>
  <c r="F744" i="1"/>
  <c r="G744" i="1" s="1"/>
  <c r="J744" i="1" s="1"/>
  <c r="F743" i="1"/>
  <c r="G743" i="1" s="1"/>
  <c r="J743" i="1" s="1"/>
  <c r="F742" i="1"/>
  <c r="G742" i="1" s="1"/>
  <c r="J742" i="1" s="1"/>
  <c r="F740" i="1"/>
  <c r="G740" i="1" s="1"/>
  <c r="J740" i="1" s="1"/>
  <c r="F736" i="1"/>
  <c r="G736" i="1" s="1"/>
  <c r="J736" i="1" s="1"/>
  <c r="F737" i="1"/>
  <c r="G737" i="1" s="1"/>
  <c r="J737" i="1" s="1"/>
  <c r="F738" i="1"/>
  <c r="G738" i="1" s="1"/>
  <c r="J738" i="1" s="1"/>
  <c r="F739" i="1"/>
  <c r="G739" i="1" s="1"/>
  <c r="J739" i="1" s="1"/>
  <c r="F735" i="1"/>
  <c r="G735" i="1" s="1"/>
  <c r="J735" i="1" s="1"/>
  <c r="F734" i="1"/>
  <c r="G734" i="1" s="1"/>
  <c r="J734" i="1" s="1"/>
  <c r="F719" i="1" l="1"/>
  <c r="F712" i="1" l="1"/>
  <c r="G712" i="1" s="1"/>
  <c r="J712" i="1" s="1"/>
  <c r="F714" i="1"/>
  <c r="G714" i="1" s="1"/>
  <c r="J714" i="1" s="1"/>
  <c r="F718" i="1"/>
  <c r="G718" i="1" s="1"/>
  <c r="J718" i="1" s="1"/>
  <c r="G719" i="1"/>
  <c r="J719" i="1" s="1"/>
  <c r="F720" i="1"/>
  <c r="G720" i="1" s="1"/>
  <c r="J720" i="1" s="1"/>
  <c r="F721" i="1"/>
  <c r="G721" i="1" s="1"/>
  <c r="J721" i="1" s="1"/>
  <c r="F722" i="1"/>
  <c r="G722" i="1" s="1"/>
  <c r="J722" i="1" s="1"/>
  <c r="F723" i="1"/>
  <c r="G723" i="1" s="1"/>
  <c r="J723" i="1" s="1"/>
  <c r="F724" i="1"/>
  <c r="G724" i="1" s="1"/>
  <c r="J724" i="1" s="1"/>
  <c r="F725" i="1"/>
  <c r="G725" i="1" s="1"/>
  <c r="J725" i="1" s="1"/>
  <c r="F726" i="1"/>
  <c r="G726" i="1" s="1"/>
  <c r="J726" i="1" s="1"/>
  <c r="F727" i="1"/>
  <c r="G727" i="1" s="1"/>
  <c r="J727" i="1" s="1"/>
  <c r="F728" i="1"/>
  <c r="G728" i="1" s="1"/>
  <c r="J728" i="1" s="1"/>
  <c r="F730" i="1"/>
  <c r="G730" i="1" s="1"/>
  <c r="J730" i="1" s="1"/>
  <c r="F731" i="1"/>
  <c r="G731" i="1" l="1"/>
  <c r="J731" i="1" s="1"/>
  <c r="F185" i="1"/>
  <c r="G185" i="1" s="1"/>
  <c r="J185" i="1" s="1"/>
  <c r="F711" i="1" l="1"/>
  <c r="G711" i="1" s="1"/>
  <c r="J711" i="1" s="1"/>
  <c r="F937" i="1"/>
  <c r="G937" i="1" s="1"/>
  <c r="J937" i="1" s="1"/>
  <c r="F709" i="1"/>
  <c r="G709" i="1" s="1"/>
  <c r="J709" i="1" s="1"/>
  <c r="F708" i="1"/>
  <c r="G708" i="1" s="1"/>
  <c r="J708" i="1" s="1"/>
  <c r="F707" i="1"/>
  <c r="G707" i="1" s="1"/>
  <c r="J707" i="1" s="1"/>
  <c r="F706" i="1"/>
  <c r="G706" i="1" s="1"/>
  <c r="J706" i="1" s="1"/>
  <c r="F705" i="1"/>
  <c r="G705" i="1" s="1"/>
  <c r="J705" i="1" s="1"/>
  <c r="F695" i="1" l="1"/>
  <c r="F694" i="1"/>
  <c r="F693" i="1"/>
  <c r="F692" i="1"/>
  <c r="G692" i="1" s="1"/>
  <c r="J692" i="1" s="1"/>
  <c r="F691" i="1"/>
  <c r="F690" i="1"/>
  <c r="F689" i="1" l="1"/>
  <c r="G698" i="1" l="1"/>
  <c r="J698" i="1" s="1"/>
  <c r="G699" i="1"/>
  <c r="J699" i="1" s="1"/>
  <c r="G700" i="1"/>
  <c r="J700" i="1" s="1"/>
  <c r="G702" i="1"/>
  <c r="J702" i="1" s="1"/>
  <c r="G689" i="1"/>
  <c r="J689" i="1" s="1"/>
  <c r="G690" i="1"/>
  <c r="J690" i="1" s="1"/>
  <c r="G691" i="1"/>
  <c r="J691" i="1" s="1"/>
  <c r="G693" i="1"/>
  <c r="J693" i="1" s="1"/>
  <c r="G694" i="1"/>
  <c r="J694" i="1" s="1"/>
  <c r="G695" i="1"/>
  <c r="J695" i="1" s="1"/>
  <c r="F661" i="1"/>
  <c r="G597" i="1" l="1"/>
  <c r="J597" i="1" s="1"/>
  <c r="F71" i="1" l="1"/>
  <c r="F659" i="1" l="1"/>
  <c r="G659" i="1" s="1"/>
  <c r="J659" i="1" s="1"/>
  <c r="F686" i="1" l="1"/>
  <c r="G686" i="1" s="1"/>
  <c r="J686" i="1" s="1"/>
  <c r="F685" i="1"/>
  <c r="G685" i="1" s="1"/>
  <c r="J685" i="1" s="1"/>
  <c r="F684" i="1"/>
  <c r="G684" i="1" s="1"/>
  <c r="J684" i="1" s="1"/>
  <c r="F683" i="1"/>
  <c r="G683" i="1" s="1"/>
  <c r="J683" i="1" s="1"/>
  <c r="F682" i="1"/>
  <c r="G682" i="1" s="1"/>
  <c r="J682" i="1" s="1"/>
  <c r="F681" i="1"/>
  <c r="G681" i="1" s="1"/>
  <c r="J681" i="1" s="1"/>
  <c r="F680" i="1"/>
  <c r="G680" i="1" s="1"/>
  <c r="J680" i="1" s="1"/>
  <c r="G676" i="1" l="1"/>
  <c r="J676" i="1" s="1"/>
  <c r="F674" i="1"/>
  <c r="G674" i="1" s="1"/>
  <c r="J674" i="1" s="1"/>
  <c r="F653" i="1" l="1"/>
  <c r="G653" i="1" s="1"/>
  <c r="J653" i="1" s="1"/>
  <c r="F654" i="1"/>
  <c r="G654" i="1" s="1"/>
  <c r="J654" i="1" s="1"/>
  <c r="F655" i="1"/>
  <c r="G655" i="1" s="1"/>
  <c r="J655" i="1" s="1"/>
  <c r="F656" i="1"/>
  <c r="G656" i="1" s="1"/>
  <c r="J656" i="1" s="1"/>
  <c r="F657" i="1"/>
  <c r="G657" i="1" s="1"/>
  <c r="J657" i="1" s="1"/>
  <c r="F658" i="1"/>
  <c r="F660" i="1"/>
  <c r="G660" i="1" s="1"/>
  <c r="J660" i="1" s="1"/>
  <c r="G661" i="1"/>
  <c r="J661" i="1" s="1"/>
  <c r="F662" i="1"/>
  <c r="F663" i="1"/>
  <c r="G663" i="1" s="1"/>
  <c r="J663" i="1" s="1"/>
  <c r="F664" i="1"/>
  <c r="G664" i="1" s="1"/>
  <c r="J664" i="1" s="1"/>
  <c r="F665" i="1"/>
  <c r="G665" i="1" s="1"/>
  <c r="J665" i="1" s="1"/>
  <c r="F666" i="1"/>
  <c r="G666" i="1" s="1"/>
  <c r="J666" i="1" s="1"/>
  <c r="F667" i="1"/>
  <c r="G667" i="1" s="1"/>
  <c r="J667" i="1" s="1"/>
  <c r="G662" i="1" l="1"/>
  <c r="J662" i="1" s="1"/>
  <c r="G658" i="1"/>
  <c r="J658" i="1" s="1"/>
  <c r="F678" i="1"/>
  <c r="G678" i="1" s="1"/>
  <c r="J678" i="1" s="1"/>
  <c r="F688" i="1"/>
  <c r="G688" i="1" s="1"/>
  <c r="J688" i="1" s="1"/>
  <c r="F679" i="1"/>
  <c r="G679" i="1" s="1"/>
  <c r="J679" i="1" s="1"/>
  <c r="F673" i="1"/>
  <c r="G673" i="1" s="1"/>
  <c r="J673" i="1" s="1"/>
  <c r="F672" i="1"/>
  <c r="G672" i="1" s="1"/>
  <c r="J672" i="1" s="1"/>
  <c r="F687" i="1"/>
  <c r="G687" i="1" s="1"/>
  <c r="J687" i="1" s="1"/>
  <c r="G671" i="1"/>
  <c r="J671" i="1" s="1"/>
  <c r="F670" i="1" l="1"/>
  <c r="G670" i="1" s="1"/>
  <c r="J670" i="1" s="1"/>
  <c r="F669" i="1"/>
  <c r="G669" i="1" s="1"/>
  <c r="J669" i="1" s="1"/>
  <c r="F668" i="1"/>
  <c r="G668" i="1" s="1"/>
  <c r="J668" i="1" s="1"/>
  <c r="F644" i="1" l="1"/>
  <c r="G644" i="1" s="1"/>
  <c r="J644" i="1" s="1"/>
  <c r="F641" i="1" l="1"/>
  <c r="F646" i="1"/>
  <c r="G646" i="1" s="1"/>
  <c r="J646" i="1" s="1"/>
  <c r="F637" i="1"/>
  <c r="F647" i="1" l="1"/>
  <c r="G647" i="1" s="1"/>
  <c r="J647" i="1" s="1"/>
  <c r="F632" i="1"/>
  <c r="G632" i="1" s="1"/>
  <c r="J632" i="1" s="1"/>
  <c r="F634" i="1"/>
  <c r="G634" i="1" s="1"/>
  <c r="J634" i="1" s="1"/>
  <c r="F635" i="1"/>
  <c r="G635" i="1" s="1"/>
  <c r="J635" i="1" s="1"/>
  <c r="G637" i="1"/>
  <c r="J637" i="1" s="1"/>
  <c r="F652" i="1"/>
  <c r="G652" i="1" s="1"/>
  <c r="J652" i="1" s="1"/>
  <c r="F675" i="1"/>
  <c r="G675" i="1" s="1"/>
  <c r="J675" i="1" s="1"/>
  <c r="F640" i="1"/>
  <c r="G640" i="1" s="1"/>
  <c r="J640" i="1" s="1"/>
  <c r="G641" i="1"/>
  <c r="J641" i="1" s="1"/>
  <c r="F642" i="1"/>
  <c r="G642" i="1" s="1"/>
  <c r="J642" i="1" s="1"/>
  <c r="F643" i="1"/>
  <c r="G643" i="1" s="1"/>
  <c r="J643" i="1" s="1"/>
  <c r="F645" i="1"/>
  <c r="G645" i="1" s="1"/>
  <c r="J645" i="1" s="1"/>
  <c r="F648" i="1"/>
  <c r="G648" i="1" s="1"/>
  <c r="J648" i="1" s="1"/>
  <c r="F649" i="1"/>
  <c r="G649" i="1" s="1"/>
  <c r="J649" i="1" s="1"/>
  <c r="F650" i="1"/>
  <c r="G650" i="1" l="1"/>
  <c r="J650" i="1" s="1"/>
  <c r="F616" i="1"/>
  <c r="F636" i="1" l="1"/>
  <c r="G636" i="1" s="1"/>
  <c r="J636" i="1" s="1"/>
  <c r="F611" i="1" l="1"/>
  <c r="G611" i="1" s="1"/>
  <c r="J611" i="1" s="1"/>
  <c r="F633" i="1" l="1"/>
  <c r="G633" i="1" s="1"/>
  <c r="J633" i="1" s="1"/>
  <c r="F606" i="1"/>
  <c r="G606" i="1" s="1"/>
  <c r="J606" i="1" s="1"/>
  <c r="F610" i="1"/>
  <c r="F631" i="1"/>
  <c r="G631" i="1" s="1"/>
  <c r="J631" i="1" s="1"/>
  <c r="F639" i="1"/>
  <c r="G639" i="1" s="1"/>
  <c r="J639" i="1" s="1"/>
  <c r="G616" i="1"/>
  <c r="J616" i="1" s="1"/>
  <c r="F638" i="1"/>
  <c r="G638" i="1" s="1"/>
  <c r="J638" i="1" s="1"/>
  <c r="F615" i="1" l="1"/>
  <c r="F626" i="1" l="1"/>
  <c r="F618" i="1"/>
  <c r="G618" i="1" s="1"/>
  <c r="J618" i="1" s="1"/>
  <c r="G610" i="1" l="1"/>
  <c r="J610" i="1" s="1"/>
  <c r="F612" i="1"/>
  <c r="G612" i="1" s="1"/>
  <c r="J612" i="1" s="1"/>
  <c r="F613" i="1"/>
  <c r="G613" i="1" s="1"/>
  <c r="J613" i="1" s="1"/>
  <c r="F614" i="1"/>
  <c r="G614" i="1" s="1"/>
  <c r="J614" i="1" s="1"/>
  <c r="G615" i="1"/>
  <c r="J615" i="1" s="1"/>
  <c r="F617" i="1"/>
  <c r="G617" i="1" s="1"/>
  <c r="J617" i="1" s="1"/>
  <c r="F619" i="1"/>
  <c r="G619" i="1" s="1"/>
  <c r="J619" i="1" s="1"/>
  <c r="F620" i="1"/>
  <c r="G620" i="1" s="1"/>
  <c r="J620" i="1" s="1"/>
  <c r="F621" i="1"/>
  <c r="G621" i="1" s="1"/>
  <c r="J621" i="1" s="1"/>
  <c r="F622" i="1"/>
  <c r="G622" i="1" s="1"/>
  <c r="J622" i="1" s="1"/>
  <c r="F623" i="1"/>
  <c r="G623" i="1" s="1"/>
  <c r="J623" i="1" s="1"/>
  <c r="F624" i="1"/>
  <c r="G624" i="1" s="1"/>
  <c r="J624" i="1" s="1"/>
  <c r="F625" i="1"/>
  <c r="G625" i="1" s="1"/>
  <c r="J625" i="1" s="1"/>
  <c r="G626" i="1"/>
  <c r="J626" i="1" s="1"/>
  <c r="F627" i="1"/>
  <c r="F628" i="1"/>
  <c r="G628" i="1" s="1"/>
  <c r="J628" i="1" s="1"/>
  <c r="F629" i="1"/>
  <c r="G629" i="1" s="1"/>
  <c r="J629" i="1" s="1"/>
  <c r="F609" i="1"/>
  <c r="G609" i="1" s="1"/>
  <c r="J609" i="1" s="1"/>
  <c r="F608" i="1"/>
  <c r="G608" i="1" s="1"/>
  <c r="J608" i="1" s="1"/>
  <c r="F607" i="1"/>
  <c r="G607" i="1" s="1"/>
  <c r="J607" i="1" s="1"/>
  <c r="F605" i="1"/>
  <c r="G605" i="1" s="1"/>
  <c r="J605" i="1" s="1"/>
  <c r="F192" i="1"/>
  <c r="G603" i="1"/>
  <c r="J603" i="1" s="1"/>
  <c r="G600" i="1"/>
  <c r="J600" i="1" s="1"/>
  <c r="G599" i="1"/>
  <c r="J599" i="1" s="1"/>
  <c r="G598" i="1"/>
  <c r="J598" i="1" s="1"/>
  <c r="G596" i="1"/>
  <c r="J596" i="1" s="1"/>
  <c r="G573" i="1"/>
  <c r="J573" i="1" s="1"/>
  <c r="G572" i="1"/>
  <c r="J572" i="1" s="1"/>
  <c r="F387" i="1"/>
  <c r="G576" i="1"/>
  <c r="J576" i="1" s="1"/>
  <c r="G571" i="1"/>
  <c r="J571" i="1" s="1"/>
  <c r="G570" i="1"/>
  <c r="J570" i="1" s="1"/>
  <c r="G569" i="1"/>
  <c r="J569" i="1" s="1"/>
  <c r="G568" i="1"/>
  <c r="J568" i="1" s="1"/>
  <c r="G567" i="1"/>
  <c r="J567" i="1" s="1"/>
  <c r="G566" i="1"/>
  <c r="J566" i="1" s="1"/>
  <c r="G565" i="1"/>
  <c r="J565" i="1" s="1"/>
  <c r="G564" i="1"/>
  <c r="J564" i="1" s="1"/>
  <c r="G563" i="1"/>
  <c r="J563" i="1" s="1"/>
  <c r="G562" i="1"/>
  <c r="J562" i="1" s="1"/>
  <c r="G561" i="1"/>
  <c r="J561" i="1" s="1"/>
  <c r="G560" i="1"/>
  <c r="J560" i="1" s="1"/>
  <c r="G559" i="1"/>
  <c r="J559" i="1" s="1"/>
  <c r="G558" i="1"/>
  <c r="J558" i="1" s="1"/>
  <c r="G557" i="1"/>
  <c r="J557" i="1" s="1"/>
  <c r="G556" i="1"/>
  <c r="J556" i="1" s="1"/>
  <c r="G555" i="1"/>
  <c r="J555" i="1" s="1"/>
  <c r="G554" i="1"/>
  <c r="J554" i="1" s="1"/>
  <c r="G553" i="1"/>
  <c r="J553" i="1" s="1"/>
  <c r="G552" i="1"/>
  <c r="J552" i="1" s="1"/>
  <c r="G551" i="1"/>
  <c r="J551" i="1" s="1"/>
  <c r="G550" i="1"/>
  <c r="J550" i="1" s="1"/>
  <c r="G549" i="1"/>
  <c r="J549" i="1" s="1"/>
  <c r="G548" i="1"/>
  <c r="J548" i="1" s="1"/>
  <c r="G547" i="1"/>
  <c r="J547" i="1" s="1"/>
  <c r="G546" i="1"/>
  <c r="J546" i="1" s="1"/>
  <c r="G545" i="1"/>
  <c r="J545" i="1" s="1"/>
  <c r="G544" i="1"/>
  <c r="J544" i="1" s="1"/>
  <c r="G543" i="1"/>
  <c r="J543" i="1" s="1"/>
  <c r="G542" i="1"/>
  <c r="J542" i="1" s="1"/>
  <c r="G541" i="1"/>
  <c r="J541" i="1" s="1"/>
  <c r="G540" i="1"/>
  <c r="J540" i="1" s="1"/>
  <c r="G539" i="1"/>
  <c r="J539" i="1" s="1"/>
  <c r="G538" i="1"/>
  <c r="J538" i="1" s="1"/>
  <c r="G537" i="1"/>
  <c r="J537" i="1" s="1"/>
  <c r="G536" i="1"/>
  <c r="J536" i="1" s="1"/>
  <c r="G535" i="1"/>
  <c r="J535" i="1" s="1"/>
  <c r="G534" i="1"/>
  <c r="J534" i="1" s="1"/>
  <c r="G533" i="1"/>
  <c r="J533" i="1" s="1"/>
  <c r="G532" i="1"/>
  <c r="J532" i="1" s="1"/>
  <c r="G531" i="1"/>
  <c r="J531" i="1" s="1"/>
  <c r="G530" i="1"/>
  <c r="J530" i="1" s="1"/>
  <c r="G529" i="1"/>
  <c r="J529" i="1" s="1"/>
  <c r="G528" i="1"/>
  <c r="J528" i="1" s="1"/>
  <c r="G527" i="1"/>
  <c r="J527" i="1" s="1"/>
  <c r="G18" i="1"/>
  <c r="J18" i="1" s="1"/>
  <c r="F602" i="1"/>
  <c r="F482" i="1"/>
  <c r="F900" i="1"/>
  <c r="E72" i="9"/>
  <c r="J72" i="9"/>
  <c r="H72" i="9"/>
  <c r="C72" i="9"/>
  <c r="G627" i="1" l="1"/>
  <c r="J627" i="1" s="1"/>
  <c r="V72" i="9"/>
  <c r="F578" i="1"/>
  <c r="G578" i="1" s="1"/>
  <c r="J578" i="1" s="1"/>
  <c r="G579" i="1"/>
  <c r="J579" i="1" s="1"/>
  <c r="F580" i="1"/>
  <c r="G580" i="1" s="1"/>
  <c r="J580" i="1" s="1"/>
  <c r="F581" i="1"/>
  <c r="G581" i="1" s="1"/>
  <c r="J581" i="1" s="1"/>
  <c r="F582" i="1"/>
  <c r="G582" i="1" s="1"/>
  <c r="J582" i="1" s="1"/>
  <c r="F583" i="1"/>
  <c r="G583" i="1" s="1"/>
  <c r="J583" i="1" s="1"/>
  <c r="F584" i="1"/>
  <c r="G584" i="1" s="1"/>
  <c r="J584" i="1" s="1"/>
  <c r="F585" i="1"/>
  <c r="G585" i="1" s="1"/>
  <c r="J585" i="1" s="1"/>
  <c r="J911" i="1"/>
  <c r="F587" i="1"/>
  <c r="G587" i="1" s="1"/>
  <c r="J587" i="1" s="1"/>
  <c r="G588" i="1"/>
  <c r="J588" i="1" s="1"/>
  <c r="F589" i="1"/>
  <c r="G589" i="1" s="1"/>
  <c r="J589" i="1" s="1"/>
  <c r="F590" i="1"/>
  <c r="G590" i="1" s="1"/>
  <c r="J590" i="1" s="1"/>
  <c r="F591" i="1"/>
  <c r="G591" i="1" s="1"/>
  <c r="J591" i="1" s="1"/>
  <c r="F592" i="1"/>
  <c r="G592" i="1" s="1"/>
  <c r="J592" i="1" s="1"/>
  <c r="F593" i="1"/>
  <c r="G593" i="1" s="1"/>
  <c r="J593" i="1" s="1"/>
  <c r="F594" i="1"/>
  <c r="G594" i="1" s="1"/>
  <c r="J594" i="1" s="1"/>
  <c r="F595" i="1"/>
  <c r="G595" i="1" s="1"/>
  <c r="J595" i="1" s="1"/>
  <c r="F601" i="1"/>
  <c r="G602" i="1"/>
  <c r="J602" i="1" s="1"/>
  <c r="F877" i="1"/>
  <c r="G877" i="1" s="1"/>
  <c r="J877" i="1" s="1"/>
  <c r="G900" i="1"/>
  <c r="J900" i="1" s="1"/>
  <c r="G601" i="1" l="1"/>
  <c r="J601" i="1" s="1"/>
  <c r="F334" i="1"/>
  <c r="G176" i="1" l="1"/>
  <c r="J176" i="1" s="1"/>
  <c r="G99" i="1"/>
  <c r="J99" i="1" s="1"/>
  <c r="G192" i="1"/>
  <c r="J192" i="1" s="1"/>
  <c r="G334" i="1"/>
  <c r="J334" i="1" s="1"/>
  <c r="G207" i="1"/>
  <c r="J207" i="1" s="1"/>
  <c r="G218" i="1"/>
  <c r="J218" i="1" s="1"/>
  <c r="G219" i="1"/>
  <c r="J219" i="1" s="1"/>
  <c r="G223" i="1"/>
  <c r="J223" i="1" s="1"/>
  <c r="G224" i="1"/>
  <c r="J224" i="1" s="1"/>
  <c r="G225" i="1"/>
  <c r="J225" i="1" s="1"/>
  <c r="G226" i="1"/>
  <c r="J226" i="1" s="1"/>
  <c r="G227" i="1"/>
  <c r="J227" i="1" s="1"/>
  <c r="G228" i="1"/>
  <c r="J228" i="1" s="1"/>
  <c r="G229" i="1"/>
  <c r="J229" i="1" s="1"/>
  <c r="G230" i="1"/>
  <c r="J230" i="1" s="1"/>
  <c r="G232" i="1"/>
  <c r="J232" i="1" s="1"/>
  <c r="G233" i="1"/>
  <c r="J233" i="1" s="1"/>
  <c r="G234" i="1"/>
  <c r="J234" i="1" s="1"/>
  <c r="G235" i="1"/>
  <c r="J235" i="1" s="1"/>
  <c r="G239" i="1"/>
  <c r="J239" i="1" s="1"/>
  <c r="G240" i="1"/>
  <c r="J240" i="1" s="1"/>
  <c r="G241" i="1"/>
  <c r="J241" i="1" s="1"/>
  <c r="G242" i="1"/>
  <c r="J242" i="1" s="1"/>
  <c r="G243" i="1"/>
  <c r="J243" i="1" s="1"/>
  <c r="G244" i="1"/>
  <c r="J244" i="1" s="1"/>
  <c r="G245" i="1"/>
  <c r="J245" i="1" s="1"/>
  <c r="G246" i="1"/>
  <c r="J246" i="1" s="1"/>
  <c r="G247" i="1"/>
  <c r="J247" i="1" s="1"/>
  <c r="G248" i="1"/>
  <c r="J248" i="1" s="1"/>
  <c r="G249" i="1"/>
  <c r="J249" i="1" s="1"/>
  <c r="G250" i="1"/>
  <c r="J250" i="1" s="1"/>
  <c r="G251" i="1"/>
  <c r="J251" i="1" s="1"/>
  <c r="G252" i="1"/>
  <c r="J252" i="1" s="1"/>
  <c r="G253" i="1"/>
  <c r="J253" i="1" s="1"/>
  <c r="G254" i="1"/>
  <c r="J254" i="1" s="1"/>
  <c r="G255" i="1"/>
  <c r="J255" i="1" s="1"/>
  <c r="G256" i="1"/>
  <c r="J256" i="1" s="1"/>
  <c r="G257" i="1"/>
  <c r="J257" i="1" s="1"/>
  <c r="G258" i="1"/>
  <c r="J258" i="1" s="1"/>
  <c r="G259" i="1"/>
  <c r="J259" i="1" s="1"/>
  <c r="G260" i="1"/>
  <c r="J260" i="1" s="1"/>
  <c r="G261" i="1"/>
  <c r="J261" i="1" s="1"/>
  <c r="G262" i="1"/>
  <c r="J262" i="1" s="1"/>
  <c r="G263" i="1"/>
  <c r="J263" i="1" s="1"/>
  <c r="G264" i="1"/>
  <c r="J264" i="1" s="1"/>
  <c r="G265" i="1"/>
  <c r="J265" i="1" s="1"/>
  <c r="G267" i="1"/>
  <c r="J267" i="1" s="1"/>
  <c r="G268" i="1"/>
  <c r="J268" i="1" s="1"/>
  <c r="G269" i="1"/>
  <c r="J269" i="1" s="1"/>
  <c r="G270" i="1"/>
  <c r="J270" i="1" s="1"/>
  <c r="G271" i="1"/>
  <c r="J271" i="1" s="1"/>
  <c r="G272" i="1"/>
  <c r="J272" i="1" s="1"/>
  <c r="G273" i="1"/>
  <c r="J273" i="1" s="1"/>
  <c r="G276" i="1"/>
  <c r="J276" i="1" s="1"/>
  <c r="G277" i="1"/>
  <c r="J277" i="1" s="1"/>
  <c r="G278" i="1"/>
  <c r="J278" i="1" s="1"/>
  <c r="G279" i="1"/>
  <c r="J279" i="1" s="1"/>
  <c r="G285" i="1"/>
  <c r="J285" i="1" s="1"/>
  <c r="G286" i="1"/>
  <c r="J286" i="1" s="1"/>
  <c r="G287" i="1"/>
  <c r="J287" i="1" s="1"/>
  <c r="G288" i="1"/>
  <c r="J288" i="1" s="1"/>
  <c r="G289" i="1"/>
  <c r="J289" i="1" s="1"/>
  <c r="G290" i="1"/>
  <c r="J290" i="1" s="1"/>
  <c r="G291" i="1"/>
  <c r="J291" i="1" s="1"/>
  <c r="G292" i="1"/>
  <c r="J292" i="1" s="1"/>
  <c r="G293" i="1"/>
  <c r="J293" i="1" s="1"/>
  <c r="G294" i="1"/>
  <c r="J294" i="1" s="1"/>
  <c r="G295" i="1"/>
  <c r="J295" i="1" s="1"/>
  <c r="G297" i="1"/>
  <c r="J297" i="1" s="1"/>
  <c r="G298" i="1"/>
  <c r="J298" i="1" s="1"/>
  <c r="G299" i="1"/>
  <c r="J299" i="1" s="1"/>
  <c r="G300" i="1"/>
  <c r="J300" i="1" s="1"/>
  <c r="G301" i="1"/>
  <c r="J301" i="1" s="1"/>
  <c r="G302" i="1"/>
  <c r="J302" i="1" s="1"/>
  <c r="G303" i="1"/>
  <c r="J303" i="1" s="1"/>
  <c r="G304" i="1"/>
  <c r="J304" i="1" s="1"/>
  <c r="G305" i="1"/>
  <c r="J305" i="1" s="1"/>
  <c r="G306" i="1"/>
  <c r="J306" i="1" s="1"/>
  <c r="G307" i="1"/>
  <c r="J307" i="1" s="1"/>
  <c r="G308" i="1"/>
  <c r="J308" i="1" s="1"/>
  <c r="G309" i="1"/>
  <c r="J309" i="1" s="1"/>
  <c r="G310" i="1"/>
  <c r="J310" i="1" s="1"/>
  <c r="G311" i="1"/>
  <c r="J311" i="1" s="1"/>
  <c r="G312" i="1"/>
  <c r="J312" i="1" s="1"/>
  <c r="G313" i="1"/>
  <c r="J313" i="1" s="1"/>
  <c r="G314" i="1"/>
  <c r="J314" i="1" s="1"/>
  <c r="G315" i="1"/>
  <c r="J315" i="1" s="1"/>
  <c r="G316" i="1"/>
  <c r="J316" i="1" s="1"/>
  <c r="G317" i="1"/>
  <c r="J317" i="1" s="1"/>
  <c r="G318" i="1"/>
  <c r="J318" i="1" s="1"/>
  <c r="G319" i="1"/>
  <c r="J319" i="1" s="1"/>
  <c r="G320" i="1"/>
  <c r="J320" i="1" s="1"/>
  <c r="G321" i="1"/>
  <c r="J321" i="1" s="1"/>
  <c r="G322" i="1"/>
  <c r="J322" i="1" s="1"/>
  <c r="G323" i="1"/>
  <c r="J323" i="1" s="1"/>
  <c r="G324" i="1"/>
  <c r="J324" i="1" s="1"/>
  <c r="G325" i="1"/>
  <c r="J325" i="1" s="1"/>
  <c r="G326" i="1"/>
  <c r="J326" i="1" s="1"/>
  <c r="G327" i="1"/>
  <c r="J327" i="1" s="1"/>
  <c r="G328" i="1"/>
  <c r="J328" i="1" s="1"/>
  <c r="G329" i="1"/>
  <c r="J329" i="1" s="1"/>
  <c r="G812" i="1"/>
  <c r="J812" i="1" s="1"/>
  <c r="G337" i="1"/>
  <c r="J337" i="1" s="1"/>
  <c r="G338" i="1"/>
  <c r="J338" i="1" s="1"/>
  <c r="G339" i="1"/>
  <c r="J339" i="1" s="1"/>
  <c r="G342" i="1"/>
  <c r="J342" i="1" s="1"/>
  <c r="G344" i="1"/>
  <c r="J344" i="1" s="1"/>
  <c r="G345" i="1"/>
  <c r="J345" i="1" s="1"/>
  <c r="G346" i="1"/>
  <c r="J346" i="1" s="1"/>
  <c r="G349" i="1"/>
  <c r="J349" i="1" s="1"/>
  <c r="G354" i="1"/>
  <c r="J354" i="1" s="1"/>
  <c r="G355" i="1"/>
  <c r="J355" i="1" s="1"/>
  <c r="G359" i="1"/>
  <c r="J359" i="1" s="1"/>
  <c r="G360" i="1"/>
  <c r="J360" i="1" s="1"/>
  <c r="G361" i="1"/>
  <c r="J361" i="1" s="1"/>
  <c r="G362" i="1"/>
  <c r="J362" i="1" s="1"/>
  <c r="G363" i="1"/>
  <c r="J363" i="1" s="1"/>
  <c r="G364" i="1"/>
  <c r="J364" i="1" s="1"/>
  <c r="G365" i="1"/>
  <c r="J365" i="1" s="1"/>
  <c r="G366" i="1"/>
  <c r="J366" i="1" s="1"/>
  <c r="G369" i="1"/>
  <c r="J369" i="1" s="1"/>
  <c r="G370" i="1"/>
  <c r="J370" i="1" s="1"/>
  <c r="G371" i="1"/>
  <c r="J371" i="1" s="1"/>
  <c r="G372" i="1"/>
  <c r="J372" i="1" s="1"/>
  <c r="G373" i="1"/>
  <c r="J373" i="1" s="1"/>
  <c r="G374" i="1"/>
  <c r="J374" i="1" s="1"/>
  <c r="G375" i="1"/>
  <c r="J375" i="1" s="1"/>
  <c r="G376" i="1"/>
  <c r="J376" i="1" s="1"/>
  <c r="G377" i="1"/>
  <c r="J377" i="1" s="1"/>
  <c r="G378" i="1"/>
  <c r="J378" i="1" s="1"/>
  <c r="G379" i="1"/>
  <c r="J379" i="1" s="1"/>
  <c r="G380" i="1"/>
  <c r="J380" i="1" s="1"/>
  <c r="G381" i="1"/>
  <c r="J381" i="1" s="1"/>
  <c r="G382" i="1"/>
  <c r="J382" i="1" s="1"/>
  <c r="G383" i="1"/>
  <c r="J383" i="1" s="1"/>
  <c r="G384" i="1"/>
  <c r="J384" i="1" s="1"/>
  <c r="G385" i="1"/>
  <c r="J385" i="1" s="1"/>
  <c r="G386" i="1"/>
  <c r="J386" i="1" s="1"/>
  <c r="G394" i="1"/>
  <c r="J394" i="1" s="1"/>
  <c r="G395" i="1"/>
  <c r="J395" i="1" s="1"/>
  <c r="G397" i="1"/>
  <c r="J397" i="1" s="1"/>
  <c r="G401" i="1"/>
  <c r="J401" i="1" s="1"/>
  <c r="G404" i="1"/>
  <c r="J404" i="1" s="1"/>
  <c r="G405" i="1"/>
  <c r="J405" i="1" s="1"/>
  <c r="G406" i="1"/>
  <c r="J406" i="1" s="1"/>
  <c r="G407" i="1"/>
  <c r="J407" i="1" s="1"/>
  <c r="G409" i="1"/>
  <c r="J409" i="1" s="1"/>
  <c r="G410" i="1"/>
  <c r="J410" i="1" s="1"/>
  <c r="G414" i="1"/>
  <c r="J414" i="1" s="1"/>
  <c r="G415" i="1"/>
  <c r="J415" i="1" s="1"/>
  <c r="G425" i="1"/>
  <c r="J425" i="1" s="1"/>
  <c r="G459" i="1"/>
  <c r="J459" i="1" s="1"/>
  <c r="G460" i="1"/>
  <c r="J460" i="1" s="1"/>
  <c r="G463" i="1"/>
  <c r="J463" i="1" s="1"/>
  <c r="G468" i="1"/>
  <c r="J468" i="1" s="1"/>
  <c r="G471" i="1"/>
  <c r="J471" i="1" s="1"/>
  <c r="G476" i="1"/>
  <c r="J476" i="1" s="1"/>
  <c r="G482" i="1"/>
  <c r="J482" i="1" s="1"/>
  <c r="G485" i="1"/>
  <c r="J485" i="1" s="1"/>
  <c r="G486" i="1"/>
  <c r="J486" i="1" s="1"/>
  <c r="G487" i="1"/>
  <c r="J487" i="1" s="1"/>
  <c r="G488" i="1"/>
  <c r="J488" i="1" s="1"/>
  <c r="G489" i="1"/>
  <c r="J489" i="1" s="1"/>
  <c r="G490" i="1"/>
  <c r="J490" i="1" s="1"/>
  <c r="G491" i="1"/>
  <c r="J491" i="1" s="1"/>
  <c r="G494" i="1"/>
  <c r="J494" i="1" s="1"/>
  <c r="G495" i="1"/>
  <c r="J495" i="1" s="1"/>
  <c r="G496" i="1"/>
  <c r="J496" i="1" s="1"/>
  <c r="G499" i="1"/>
  <c r="J499" i="1" s="1"/>
  <c r="G500" i="1"/>
  <c r="J500" i="1" s="1"/>
  <c r="G504" i="1"/>
  <c r="J504" i="1" s="1"/>
  <c r="G505" i="1"/>
  <c r="J505" i="1" s="1"/>
  <c r="G506" i="1"/>
  <c r="J506" i="1" s="1"/>
  <c r="G507" i="1"/>
  <c r="J507" i="1" s="1"/>
  <c r="G508" i="1"/>
  <c r="J508" i="1" s="1"/>
  <c r="G509" i="1"/>
  <c r="J509" i="1" s="1"/>
  <c r="G510" i="1"/>
  <c r="J510" i="1" s="1"/>
  <c r="G512" i="1"/>
  <c r="J512" i="1" s="1"/>
  <c r="G513" i="1"/>
  <c r="J513" i="1" s="1"/>
  <c r="G514" i="1"/>
  <c r="J514" i="1" s="1"/>
  <c r="G515" i="1"/>
  <c r="J515" i="1" s="1"/>
  <c r="G516" i="1"/>
  <c r="J516" i="1" s="1"/>
  <c r="G517" i="1"/>
  <c r="J517" i="1" s="1"/>
  <c r="G518" i="1"/>
  <c r="J518" i="1" s="1"/>
  <c r="G519" i="1"/>
  <c r="J519" i="1" s="1"/>
  <c r="G520" i="1"/>
  <c r="J520" i="1" s="1"/>
  <c r="G521" i="1"/>
  <c r="J521" i="1" s="1"/>
  <c r="G522" i="1"/>
  <c r="J522" i="1" s="1"/>
  <c r="G524" i="1"/>
  <c r="J524" i="1" s="1"/>
  <c r="G525" i="1"/>
  <c r="J525" i="1" s="1"/>
  <c r="AN37" i="9"/>
  <c r="AK37" i="9"/>
  <c r="AH37" i="9"/>
  <c r="AE37" i="9"/>
  <c r="AB37" i="9"/>
  <c r="Y37" i="9"/>
  <c r="V37" i="9"/>
  <c r="S37" i="9"/>
  <c r="P37" i="9"/>
  <c r="M37" i="9"/>
  <c r="J37" i="9"/>
  <c r="G37" i="9"/>
  <c r="D37" i="9"/>
  <c r="AQ37" i="9"/>
  <c r="F449" i="1"/>
  <c r="G449" i="1" s="1"/>
  <c r="J449" i="1" s="1"/>
  <c r="F475" i="1"/>
  <c r="G475" i="1" s="1"/>
  <c r="J475" i="1" s="1"/>
  <c r="F190" i="1"/>
  <c r="G190" i="1" s="1"/>
  <c r="J190" i="1" s="1"/>
  <c r="F215" i="1" l="1"/>
  <c r="G215" i="1" s="1"/>
  <c r="J215" i="1" s="1"/>
  <c r="F164" i="1"/>
  <c r="G164" i="1" s="1"/>
  <c r="J164" i="1" s="1"/>
  <c r="F159" i="1"/>
  <c r="G159" i="1" s="1"/>
  <c r="J159" i="1" s="1"/>
  <c r="F498" i="1"/>
  <c r="G498" i="1" s="1"/>
  <c r="J498" i="1" s="1"/>
  <c r="G71" i="1"/>
  <c r="J71" i="1" s="1"/>
  <c r="F526" i="1"/>
  <c r="F523" i="1"/>
  <c r="G523" i="1" s="1"/>
  <c r="J523" i="1" s="1"/>
  <c r="F511" i="1"/>
  <c r="G511" i="1" s="1"/>
  <c r="F502" i="1"/>
  <c r="G502" i="1" s="1"/>
  <c r="J502" i="1" s="1"/>
  <c r="F503" i="1"/>
  <c r="G503" i="1" s="1"/>
  <c r="J503" i="1" s="1"/>
  <c r="F501" i="1"/>
  <c r="F497" i="1"/>
  <c r="G497" i="1" s="1"/>
  <c r="J497" i="1" s="1"/>
  <c r="F492" i="1"/>
  <c r="G492" i="1" s="1"/>
  <c r="J492" i="1" s="1"/>
  <c r="F493" i="1"/>
  <c r="G493" i="1" s="1"/>
  <c r="J493" i="1" s="1"/>
  <c r="F473" i="1"/>
  <c r="G473" i="1" s="1"/>
  <c r="J473" i="1" s="1"/>
  <c r="F474" i="1"/>
  <c r="F458" i="1"/>
  <c r="G458" i="1" s="1"/>
  <c r="J458" i="1" s="1"/>
  <c r="F464" i="1"/>
  <c r="G464" i="1" s="1"/>
  <c r="J464" i="1" s="1"/>
  <c r="F455" i="1"/>
  <c r="G455" i="1" s="1"/>
  <c r="J455" i="1" s="1"/>
  <c r="F456" i="1"/>
  <c r="G456" i="1" s="1"/>
  <c r="J456" i="1" s="1"/>
  <c r="F457" i="1"/>
  <c r="G457" i="1" s="1"/>
  <c r="J457" i="1" s="1"/>
  <c r="F461" i="1"/>
  <c r="G461" i="1" s="1"/>
  <c r="J461" i="1" s="1"/>
  <c r="F462" i="1"/>
  <c r="G462" i="1" s="1"/>
  <c r="J462" i="1" s="1"/>
  <c r="F465" i="1"/>
  <c r="G465" i="1" s="1"/>
  <c r="J465" i="1" s="1"/>
  <c r="F466" i="1"/>
  <c r="G466" i="1" s="1"/>
  <c r="J466" i="1" s="1"/>
  <c r="F467" i="1"/>
  <c r="G467" i="1" s="1"/>
  <c r="J467" i="1" s="1"/>
  <c r="F469" i="1"/>
  <c r="G469" i="1" s="1"/>
  <c r="J469" i="1" s="1"/>
  <c r="F470" i="1"/>
  <c r="G470" i="1" s="1"/>
  <c r="J470" i="1" s="1"/>
  <c r="F477" i="1"/>
  <c r="G477" i="1" s="1"/>
  <c r="J477" i="1" s="1"/>
  <c r="F478" i="1"/>
  <c r="G478" i="1" s="1"/>
  <c r="J478" i="1" s="1"/>
  <c r="F479" i="1"/>
  <c r="G479" i="1" s="1"/>
  <c r="J479" i="1" s="1"/>
  <c r="F480" i="1"/>
  <c r="G480" i="1" s="1"/>
  <c r="J480" i="1" s="1"/>
  <c r="F481" i="1"/>
  <c r="G481" i="1" s="1"/>
  <c r="J481" i="1" s="1"/>
  <c r="F483" i="1"/>
  <c r="G483" i="1" s="1"/>
  <c r="J483" i="1" s="1"/>
  <c r="F484" i="1"/>
  <c r="G484" i="1" s="1"/>
  <c r="J484" i="1" s="1"/>
  <c r="F454" i="1"/>
  <c r="G454" i="1" s="1"/>
  <c r="J454" i="1" s="1"/>
  <c r="F453" i="1"/>
  <c r="G453" i="1" s="1"/>
  <c r="J453" i="1" s="1"/>
  <c r="F452" i="1"/>
  <c r="G452" i="1" s="1"/>
  <c r="J452" i="1" s="1"/>
  <c r="F451" i="1"/>
  <c r="G451" i="1" s="1"/>
  <c r="J451" i="1" s="1"/>
  <c r="F450" i="1"/>
  <c r="G450" i="1" s="1"/>
  <c r="J450" i="1" s="1"/>
  <c r="F448" i="1"/>
  <c r="G448" i="1" s="1"/>
  <c r="J448" i="1" s="1"/>
  <c r="G474" i="1" l="1"/>
  <c r="J474" i="1" s="1"/>
  <c r="G526" i="1"/>
  <c r="J526" i="1" s="1"/>
  <c r="J511" i="1"/>
  <c r="G501" i="1"/>
  <c r="J501" i="1" s="1"/>
  <c r="E28" i="6"/>
  <c r="D28" i="6"/>
  <c r="C28" i="6"/>
  <c r="F446" i="1"/>
  <c r="G446" i="1" s="1"/>
  <c r="J446" i="1" s="1"/>
  <c r="F445" i="1"/>
  <c r="G445" i="1" s="1"/>
  <c r="J445" i="1" s="1"/>
  <c r="F872" i="1"/>
  <c r="G872" i="1" s="1"/>
  <c r="J872" i="1" s="1"/>
  <c r="F443" i="1"/>
  <c r="G443" i="1" s="1"/>
  <c r="J443" i="1" s="1"/>
  <c r="F442" i="1"/>
  <c r="G442" i="1" s="1"/>
  <c r="J442" i="1" s="1"/>
  <c r="F441" i="1"/>
  <c r="G441" i="1" s="1"/>
  <c r="J441" i="1" s="1"/>
  <c r="F440" i="1"/>
  <c r="G440" i="1" s="1"/>
  <c r="J440" i="1" s="1"/>
  <c r="F439" i="1"/>
  <c r="G439" i="1" s="1"/>
  <c r="J439" i="1" s="1"/>
  <c r="F438" i="1"/>
  <c r="G438" i="1" s="1"/>
  <c r="J438" i="1" s="1"/>
  <c r="F437" i="1"/>
  <c r="G437" i="1" s="1"/>
  <c r="J437" i="1" s="1"/>
  <c r="F436" i="1"/>
  <c r="G436" i="1" s="1"/>
  <c r="J436" i="1" s="1"/>
  <c r="F435" i="1"/>
  <c r="G435" i="1" s="1"/>
  <c r="J435" i="1" s="1"/>
  <c r="F434" i="1"/>
  <c r="G434" i="1" s="1"/>
  <c r="J434" i="1" s="1"/>
  <c r="F433" i="1"/>
  <c r="G433" i="1" s="1"/>
  <c r="J433" i="1" s="1"/>
  <c r="F432" i="1"/>
  <c r="G432" i="1" s="1"/>
  <c r="J432" i="1" s="1"/>
  <c r="F431" i="1"/>
  <c r="G431" i="1" s="1"/>
  <c r="J431" i="1" s="1"/>
  <c r="F430" i="1"/>
  <c r="G430" i="1" s="1"/>
  <c r="J430" i="1" s="1"/>
  <c r="F429" i="1"/>
  <c r="G429" i="1" s="1"/>
  <c r="J429" i="1" s="1"/>
  <c r="F428" i="1"/>
  <c r="G428" i="1" s="1"/>
  <c r="G427" i="1"/>
  <c r="J427" i="1" s="1"/>
  <c r="F426" i="1"/>
  <c r="F424" i="1"/>
  <c r="G424" i="1" s="1"/>
  <c r="J424" i="1" s="1"/>
  <c r="F423" i="1"/>
  <c r="G423" i="1" s="1"/>
  <c r="J423" i="1" s="1"/>
  <c r="F850" i="1"/>
  <c r="G850" i="1" s="1"/>
  <c r="J850" i="1" s="1"/>
  <c r="F421" i="1"/>
  <c r="G421" i="1" s="1"/>
  <c r="J421" i="1" s="1"/>
  <c r="F420" i="1"/>
  <c r="G420" i="1" s="1"/>
  <c r="J420" i="1" s="1"/>
  <c r="F419" i="1"/>
  <c r="G419" i="1" s="1"/>
  <c r="J419" i="1" s="1"/>
  <c r="F418" i="1"/>
  <c r="G418" i="1" s="1"/>
  <c r="J418" i="1" s="1"/>
  <c r="F417" i="1"/>
  <c r="G417" i="1" s="1"/>
  <c r="J417" i="1" s="1"/>
  <c r="F416" i="1"/>
  <c r="G416" i="1" s="1"/>
  <c r="J416" i="1" s="1"/>
  <c r="F413" i="1"/>
  <c r="G413" i="1" s="1"/>
  <c r="J413" i="1" s="1"/>
  <c r="F412" i="1"/>
  <c r="G412" i="1" s="1"/>
  <c r="J412" i="1" s="1"/>
  <c r="F411" i="1"/>
  <c r="G411" i="1" s="1"/>
  <c r="J411" i="1" s="1"/>
  <c r="F408" i="1"/>
  <c r="G408" i="1" s="1"/>
  <c r="J408" i="1" s="1"/>
  <c r="F403" i="1"/>
  <c r="G403" i="1" s="1"/>
  <c r="J403" i="1" s="1"/>
  <c r="F402" i="1"/>
  <c r="G402" i="1" s="1"/>
  <c r="J402" i="1" s="1"/>
  <c r="F400" i="1"/>
  <c r="G400" i="1" s="1"/>
  <c r="J400" i="1" s="1"/>
  <c r="F399" i="1"/>
  <c r="G399" i="1" s="1"/>
  <c r="J399" i="1" s="1"/>
  <c r="F398" i="1"/>
  <c r="G398" i="1" s="1"/>
  <c r="J398" i="1" s="1"/>
  <c r="F396" i="1"/>
  <c r="G396" i="1" s="1"/>
  <c r="J396" i="1" s="1"/>
  <c r="F393" i="1"/>
  <c r="G393" i="1" s="1"/>
  <c r="J393" i="1" s="1"/>
  <c r="F392" i="1"/>
  <c r="F388" i="1"/>
  <c r="G388" i="1" s="1"/>
  <c r="J388" i="1" s="1"/>
  <c r="G387" i="1"/>
  <c r="J387" i="1" s="1"/>
  <c r="F368" i="1"/>
  <c r="G368" i="1" s="1"/>
  <c r="J368" i="1" s="1"/>
  <c r="F367" i="1"/>
  <c r="G367" i="1" s="1"/>
  <c r="J367" i="1" s="1"/>
  <c r="F358" i="1"/>
  <c r="G358" i="1" s="1"/>
  <c r="J358" i="1" s="1"/>
  <c r="F357" i="1"/>
  <c r="G357" i="1" s="1"/>
  <c r="J357" i="1" s="1"/>
  <c r="F356" i="1"/>
  <c r="G356" i="1" s="1"/>
  <c r="J356" i="1" s="1"/>
  <c r="F353" i="1"/>
  <c r="G353" i="1" s="1"/>
  <c r="J353" i="1" s="1"/>
  <c r="F352" i="1"/>
  <c r="G352" i="1" s="1"/>
  <c r="J352" i="1" s="1"/>
  <c r="F351" i="1"/>
  <c r="G351" i="1" s="1"/>
  <c r="J351" i="1" s="1"/>
  <c r="F350" i="1"/>
  <c r="G350" i="1" s="1"/>
  <c r="J350" i="1" s="1"/>
  <c r="F348" i="1"/>
  <c r="G348" i="1" s="1"/>
  <c r="J348" i="1" s="1"/>
  <c r="F347" i="1"/>
  <c r="G347" i="1" s="1"/>
  <c r="J347" i="1" s="1"/>
  <c r="F343" i="1"/>
  <c r="G343" i="1" s="1"/>
  <c r="J343" i="1" s="1"/>
  <c r="F341" i="1"/>
  <c r="G341" i="1" s="1"/>
  <c r="J341" i="1" s="1"/>
  <c r="F340" i="1"/>
  <c r="G340" i="1" s="1"/>
  <c r="J340" i="1" s="1"/>
  <c r="F845" i="1"/>
  <c r="G845" i="1" s="1"/>
  <c r="J845" i="1" s="1"/>
  <c r="F335" i="1"/>
  <c r="G335" i="1" s="1"/>
  <c r="J335" i="1" s="1"/>
  <c r="F333" i="1"/>
  <c r="G333" i="1" s="1"/>
  <c r="J333" i="1" s="1"/>
  <c r="F331" i="1"/>
  <c r="G331" i="1" s="1"/>
  <c r="J331" i="1" s="1"/>
  <c r="F330" i="1"/>
  <c r="G330" i="1" s="1"/>
  <c r="J330" i="1" s="1"/>
  <c r="F284" i="1"/>
  <c r="G284" i="1" s="1"/>
  <c r="J284" i="1" s="1"/>
  <c r="F283" i="1"/>
  <c r="G283" i="1" s="1"/>
  <c r="J283" i="1" s="1"/>
  <c r="F282" i="1"/>
  <c r="G282" i="1" s="1"/>
  <c r="J282" i="1" s="1"/>
  <c r="F281" i="1"/>
  <c r="G281" i="1" s="1"/>
  <c r="J281" i="1" s="1"/>
  <c r="F280" i="1"/>
  <c r="G280" i="1" s="1"/>
  <c r="J280" i="1" s="1"/>
  <c r="F275" i="1"/>
  <c r="G275" i="1" s="1"/>
  <c r="J275" i="1" s="1"/>
  <c r="F274" i="1"/>
  <c r="G274" i="1" s="1"/>
  <c r="J274" i="1" s="1"/>
  <c r="F266" i="1"/>
  <c r="G266" i="1" s="1"/>
  <c r="J266" i="1" s="1"/>
  <c r="F238" i="1"/>
  <c r="G238" i="1" s="1"/>
  <c r="J238" i="1" s="1"/>
  <c r="F237" i="1"/>
  <c r="G237" i="1" s="1"/>
  <c r="J237" i="1" s="1"/>
  <c r="F236" i="1"/>
  <c r="G236" i="1" s="1"/>
  <c r="J236" i="1" s="1"/>
  <c r="F231" i="1"/>
  <c r="G231" i="1" s="1"/>
  <c r="J231" i="1" s="1"/>
  <c r="F222" i="1"/>
  <c r="G222" i="1" s="1"/>
  <c r="J222" i="1" s="1"/>
  <c r="F796" i="1"/>
  <c r="G796" i="1" s="1"/>
  <c r="J796" i="1" s="1"/>
  <c r="F220" i="1"/>
  <c r="G220" i="1" s="1"/>
  <c r="J220" i="1" s="1"/>
  <c r="F217" i="1"/>
  <c r="G217" i="1" s="1"/>
  <c r="J217" i="1" s="1"/>
  <c r="F216" i="1"/>
  <c r="G216" i="1" s="1"/>
  <c r="J216" i="1" s="1"/>
  <c r="F214" i="1"/>
  <c r="G214" i="1" s="1"/>
  <c r="J214" i="1" s="1"/>
  <c r="F789" i="1"/>
  <c r="G789" i="1" s="1"/>
  <c r="J789" i="1" s="1"/>
  <c r="F211" i="1"/>
  <c r="G211" i="1" s="1"/>
  <c r="J211" i="1" s="1"/>
  <c r="F768" i="1"/>
  <c r="G768" i="1" s="1"/>
  <c r="J768" i="1" s="1"/>
  <c r="F209" i="1"/>
  <c r="G209" i="1" s="1"/>
  <c r="J209" i="1" s="1"/>
  <c r="F208" i="1"/>
  <c r="G208" i="1" s="1"/>
  <c r="J208" i="1" s="1"/>
  <c r="F710" i="1"/>
  <c r="G710" i="1" s="1"/>
  <c r="J710" i="1" s="1"/>
  <c r="F205" i="1"/>
  <c r="G205" i="1" s="1"/>
  <c r="J205" i="1" s="1"/>
  <c r="F204" i="1"/>
  <c r="G204" i="1" s="1"/>
  <c r="J204" i="1" s="1"/>
  <c r="F203" i="1"/>
  <c r="G203" i="1" s="1"/>
  <c r="J203" i="1" s="1"/>
  <c r="F202" i="1"/>
  <c r="G202" i="1" s="1"/>
  <c r="J202" i="1" s="1"/>
  <c r="F697" i="1"/>
  <c r="G697" i="1" s="1"/>
  <c r="J697" i="1" s="1"/>
  <c r="F586" i="1"/>
  <c r="G586" i="1" s="1"/>
  <c r="J586" i="1" s="1"/>
  <c r="F199" i="1"/>
  <c r="G199" i="1" s="1"/>
  <c r="J199" i="1" s="1"/>
  <c r="F198" i="1"/>
  <c r="G198" i="1" s="1"/>
  <c r="J198" i="1" s="1"/>
  <c r="F197" i="1"/>
  <c r="G197" i="1" s="1"/>
  <c r="J197" i="1" s="1"/>
  <c r="F577" i="1"/>
  <c r="G577" i="1" s="1"/>
  <c r="J577" i="1" s="1"/>
  <c r="F195" i="1"/>
  <c r="G195" i="1" s="1"/>
  <c r="J195" i="1" s="1"/>
  <c r="F194" i="1"/>
  <c r="G194" i="1" s="1"/>
  <c r="J194" i="1" s="1"/>
  <c r="F193" i="1"/>
  <c r="G193" i="1" s="1"/>
  <c r="J193" i="1" s="1"/>
  <c r="F575" i="1"/>
  <c r="G575" i="1" s="1"/>
  <c r="J575" i="1" s="1"/>
  <c r="F191" i="1"/>
  <c r="G191" i="1" s="1"/>
  <c r="J191" i="1" s="1"/>
  <c r="F189" i="1"/>
  <c r="G189" i="1" s="1"/>
  <c r="J189" i="1" s="1"/>
  <c r="F444" i="1"/>
  <c r="G444" i="1" s="1"/>
  <c r="J444" i="1" s="1"/>
  <c r="F186" i="1"/>
  <c r="G186" i="1" s="1"/>
  <c r="J186" i="1" s="1"/>
  <c r="F184" i="1"/>
  <c r="G184" i="1" s="1"/>
  <c r="J184" i="1" s="1"/>
  <c r="F183" i="1"/>
  <c r="G183" i="1" s="1"/>
  <c r="J183" i="1" s="1"/>
  <c r="F422" i="1"/>
  <c r="G422" i="1" s="1"/>
  <c r="J422" i="1" s="1"/>
  <c r="F181" i="1"/>
  <c r="G181" i="1" s="1"/>
  <c r="J181" i="1" s="1"/>
  <c r="F180" i="1"/>
  <c r="G180" i="1" s="1"/>
  <c r="J180" i="1" s="1"/>
  <c r="F179" i="1"/>
  <c r="G179" i="1" s="1"/>
  <c r="J179" i="1" s="1"/>
  <c r="F178" i="1"/>
  <c r="G178" i="1" s="1"/>
  <c r="J178" i="1" s="1"/>
  <c r="F177" i="1"/>
  <c r="G177" i="1" s="1"/>
  <c r="J177" i="1" s="1"/>
  <c r="F336" i="1"/>
  <c r="G336" i="1" s="1"/>
  <c r="J336" i="1" s="1"/>
  <c r="F175" i="1"/>
  <c r="G175" i="1" s="1"/>
  <c r="J175" i="1" s="1"/>
  <c r="F174" i="1"/>
  <c r="G174" i="1" s="1"/>
  <c r="J174" i="1" s="1"/>
  <c r="F173" i="1"/>
  <c r="G173" i="1" s="1"/>
  <c r="J173" i="1" s="1"/>
  <c r="F172" i="1"/>
  <c r="G172" i="1" s="1"/>
  <c r="J172" i="1" s="1"/>
  <c r="F171" i="1"/>
  <c r="G171" i="1" s="1"/>
  <c r="J171" i="1" s="1"/>
  <c r="F170" i="1"/>
  <c r="G170" i="1" s="1"/>
  <c r="J170" i="1" s="1"/>
  <c r="F169" i="1"/>
  <c r="G169" i="1" s="1"/>
  <c r="J169" i="1" s="1"/>
  <c r="F168" i="1"/>
  <c r="G168" i="1" s="1"/>
  <c r="J168" i="1" s="1"/>
  <c r="F167" i="1"/>
  <c r="G167" i="1" s="1"/>
  <c r="J167" i="1" s="1"/>
  <c r="F166" i="1"/>
  <c r="G166" i="1" s="1"/>
  <c r="J166" i="1" s="1"/>
  <c r="F163" i="1"/>
  <c r="G163" i="1" s="1"/>
  <c r="J163" i="1" s="1"/>
  <c r="F162" i="1"/>
  <c r="G162" i="1" s="1"/>
  <c r="J162" i="1" s="1"/>
  <c r="F221" i="1"/>
  <c r="G221" i="1" s="1"/>
  <c r="J221" i="1" s="1"/>
  <c r="F158" i="1"/>
  <c r="G158" i="1" s="1"/>
  <c r="J158" i="1" s="1"/>
  <c r="F157" i="1"/>
  <c r="G157" i="1" s="1"/>
  <c r="J157" i="1" s="1"/>
  <c r="F212" i="1"/>
  <c r="G212" i="1" s="1"/>
  <c r="J212" i="1" s="1"/>
  <c r="F155" i="1"/>
  <c r="G155" i="1" s="1"/>
  <c r="J155" i="1" s="1"/>
  <c r="F154" i="1"/>
  <c r="G154" i="1" s="1"/>
  <c r="J154" i="1" s="1"/>
  <c r="F153" i="1"/>
  <c r="G153" i="1" s="1"/>
  <c r="J153" i="1" s="1"/>
  <c r="F152" i="1"/>
  <c r="G152" i="1" s="1"/>
  <c r="J152" i="1" s="1"/>
  <c r="F151" i="1"/>
  <c r="G151" i="1" s="1"/>
  <c r="J151" i="1" s="1"/>
  <c r="F150" i="1"/>
  <c r="G150" i="1" s="1"/>
  <c r="J150" i="1" s="1"/>
  <c r="F149" i="1"/>
  <c r="G149" i="1" s="1"/>
  <c r="J149" i="1" s="1"/>
  <c r="F148" i="1"/>
  <c r="G148" i="1" s="1"/>
  <c r="J148" i="1" s="1"/>
  <c r="F147" i="1"/>
  <c r="G147" i="1" s="1"/>
  <c r="J147" i="1" s="1"/>
  <c r="F210" i="1"/>
  <c r="G210" i="1" s="1"/>
  <c r="J210" i="1" s="1"/>
  <c r="F145" i="1"/>
  <c r="G145" i="1" s="1"/>
  <c r="J145" i="1" s="1"/>
  <c r="F144" i="1"/>
  <c r="G144" i="1" s="1"/>
  <c r="J144" i="1" s="1"/>
  <c r="F143" i="1"/>
  <c r="G143" i="1" s="1"/>
  <c r="J143" i="1" s="1"/>
  <c r="F142" i="1"/>
  <c r="G142" i="1" s="1"/>
  <c r="J142" i="1" s="1"/>
  <c r="F141" i="1"/>
  <c r="G141" i="1" s="1"/>
  <c r="J141" i="1" s="1"/>
  <c r="F138" i="1"/>
  <c r="G138" i="1" s="1"/>
  <c r="J138" i="1" s="1"/>
  <c r="F137" i="1"/>
  <c r="G137" i="1" s="1"/>
  <c r="J137" i="1" s="1"/>
  <c r="F206" i="1"/>
  <c r="G206" i="1" s="1"/>
  <c r="J206" i="1" s="1"/>
  <c r="F135" i="1"/>
  <c r="G135" i="1" s="1"/>
  <c r="J135" i="1" s="1"/>
  <c r="F134" i="1"/>
  <c r="G134" i="1" s="1"/>
  <c r="J134" i="1" s="1"/>
  <c r="F133" i="1"/>
  <c r="G133" i="1" s="1"/>
  <c r="J133" i="1" s="1"/>
  <c r="F132" i="1"/>
  <c r="G132" i="1" s="1"/>
  <c r="J132" i="1" s="1"/>
  <c r="F201" i="1"/>
  <c r="G201" i="1" s="1"/>
  <c r="J201" i="1" s="1"/>
  <c r="F200" i="1"/>
  <c r="G200" i="1" s="1"/>
  <c r="J200" i="1" s="1"/>
  <c r="F129" i="1"/>
  <c r="G129" i="1" s="1"/>
  <c r="J129" i="1" s="1"/>
  <c r="F196" i="1"/>
  <c r="G196" i="1" s="1"/>
  <c r="J196" i="1" s="1"/>
  <c r="F127" i="1"/>
  <c r="G127" i="1" s="1"/>
  <c r="J127" i="1" s="1"/>
  <c r="F126" i="1"/>
  <c r="G126" i="1" s="1"/>
  <c r="J126" i="1" s="1"/>
  <c r="F125" i="1"/>
  <c r="G125" i="1" s="1"/>
  <c r="J125" i="1" s="1"/>
  <c r="F124" i="1"/>
  <c r="G124" i="1" s="1"/>
  <c r="J124" i="1" s="1"/>
  <c r="F123" i="1"/>
  <c r="G123" i="1" s="1"/>
  <c r="J123" i="1" s="1"/>
  <c r="F122" i="1"/>
  <c r="G122" i="1" s="1"/>
  <c r="J122" i="1" s="1"/>
  <c r="F121" i="1"/>
  <c r="G121" i="1" s="1"/>
  <c r="J121" i="1" s="1"/>
  <c r="F120" i="1"/>
  <c r="G120" i="1" s="1"/>
  <c r="J120" i="1" s="1"/>
  <c r="F119" i="1"/>
  <c r="G119" i="1" s="1"/>
  <c r="J119" i="1" s="1"/>
  <c r="F118" i="1"/>
  <c r="G118" i="1" s="1"/>
  <c r="J118" i="1" s="1"/>
  <c r="F117" i="1"/>
  <c r="G117" i="1" s="1"/>
  <c r="J117" i="1" s="1"/>
  <c r="F116" i="1"/>
  <c r="G116" i="1" s="1"/>
  <c r="J116" i="1" s="1"/>
  <c r="F115" i="1"/>
  <c r="G115" i="1" s="1"/>
  <c r="J115" i="1" s="1"/>
  <c r="F113" i="1"/>
  <c r="G113" i="1" s="1"/>
  <c r="J113" i="1" s="1"/>
  <c r="F112" i="1"/>
  <c r="G112" i="1" s="1"/>
  <c r="J112" i="1" s="1"/>
  <c r="F111" i="1"/>
  <c r="G111" i="1" s="1"/>
  <c r="J111" i="1" s="1"/>
  <c r="F110" i="1"/>
  <c r="G110" i="1" s="1"/>
  <c r="J110" i="1" s="1"/>
  <c r="F109" i="1"/>
  <c r="G109" i="1" s="1"/>
  <c r="J109" i="1" s="1"/>
  <c r="F187" i="1"/>
  <c r="G187" i="1" s="1"/>
  <c r="J187" i="1" s="1"/>
  <c r="F106" i="1"/>
  <c r="G106" i="1" s="1"/>
  <c r="J106" i="1" s="1"/>
  <c r="F105" i="1"/>
  <c r="G105" i="1" s="1"/>
  <c r="J105" i="1" s="1"/>
  <c r="F104" i="1"/>
  <c r="G104" i="1" s="1"/>
  <c r="J104" i="1" s="1"/>
  <c r="F103" i="1"/>
  <c r="G103" i="1" s="1"/>
  <c r="J103" i="1" s="1"/>
  <c r="F102" i="1"/>
  <c r="G102" i="1" s="1"/>
  <c r="J102" i="1" s="1"/>
  <c r="F101" i="1"/>
  <c r="G101" i="1" s="1"/>
  <c r="J101" i="1" s="1"/>
  <c r="F100" i="1"/>
  <c r="G100" i="1" s="1"/>
  <c r="J100" i="1" s="1"/>
  <c r="F98" i="1"/>
  <c r="G98" i="1" s="1"/>
  <c r="J98" i="1" s="1"/>
  <c r="F97" i="1"/>
  <c r="G97" i="1" s="1"/>
  <c r="J97" i="1" s="1"/>
  <c r="F96" i="1"/>
  <c r="G96" i="1" s="1"/>
  <c r="J96" i="1" s="1"/>
  <c r="F95" i="1"/>
  <c r="G95" i="1" s="1"/>
  <c r="J95" i="1" s="1"/>
  <c r="F94" i="1"/>
  <c r="G94" i="1" s="1"/>
  <c r="J94" i="1" s="1"/>
  <c r="F93" i="1"/>
  <c r="G93" i="1" s="1"/>
  <c r="J93" i="1" s="1"/>
  <c r="F92" i="1"/>
  <c r="G92" i="1" s="1"/>
  <c r="J92" i="1" s="1"/>
  <c r="F91" i="1"/>
  <c r="G91" i="1" s="1"/>
  <c r="J91" i="1" s="1"/>
  <c r="F90" i="1"/>
  <c r="G90" i="1" s="1"/>
  <c r="J90" i="1" s="1"/>
  <c r="F182" i="1"/>
  <c r="G182" i="1" s="1"/>
  <c r="J182" i="1" s="1"/>
  <c r="F88" i="1"/>
  <c r="G88" i="1" s="1"/>
  <c r="J88" i="1" s="1"/>
  <c r="F85" i="1"/>
  <c r="G85" i="1" s="1"/>
  <c r="J85" i="1" s="1"/>
  <c r="F84" i="1"/>
  <c r="G84" i="1" s="1"/>
  <c r="J84" i="1" s="1"/>
  <c r="F83" i="1"/>
  <c r="G83" i="1" s="1"/>
  <c r="J83" i="1" s="1"/>
  <c r="F82" i="1"/>
  <c r="G82" i="1" s="1"/>
  <c r="J82" i="1" s="1"/>
  <c r="F81" i="1"/>
  <c r="G81" i="1" s="1"/>
  <c r="J81" i="1" s="1"/>
  <c r="F80" i="1"/>
  <c r="G80" i="1" s="1"/>
  <c r="J80" i="1" s="1"/>
  <c r="F165" i="1"/>
  <c r="G165" i="1" s="1"/>
  <c r="J165" i="1" s="1"/>
  <c r="F78" i="1"/>
  <c r="G78" i="1" s="1"/>
  <c r="J78" i="1" s="1"/>
  <c r="F77" i="1"/>
  <c r="G77" i="1" s="1"/>
  <c r="J77" i="1" s="1"/>
  <c r="F76" i="1"/>
  <c r="G76" i="1" s="1"/>
  <c r="J76" i="1" s="1"/>
  <c r="F160" i="1"/>
  <c r="G160" i="1" s="1"/>
  <c r="J160" i="1" s="1"/>
  <c r="F156" i="1"/>
  <c r="G156" i="1" s="1"/>
  <c r="J156" i="1" s="1"/>
  <c r="F73" i="1"/>
  <c r="G73" i="1" s="1"/>
  <c r="J73" i="1" s="1"/>
  <c r="F72" i="1"/>
  <c r="G72" i="1" s="1"/>
  <c r="J72" i="1" s="1"/>
  <c r="F70" i="1"/>
  <c r="G70" i="1" s="1"/>
  <c r="J70" i="1" s="1"/>
  <c r="F69" i="1"/>
  <c r="G69" i="1" s="1"/>
  <c r="J69" i="1" s="1"/>
  <c r="F146" i="1"/>
  <c r="G146" i="1" s="1"/>
  <c r="J146" i="1" s="1"/>
  <c r="F67" i="1"/>
  <c r="G67" i="1" s="1"/>
  <c r="J67" i="1" s="1"/>
  <c r="F66" i="1"/>
  <c r="G66" i="1" s="1"/>
  <c r="J66" i="1" s="1"/>
  <c r="F136" i="1"/>
  <c r="G136" i="1" s="1"/>
  <c r="J136" i="1" s="1"/>
  <c r="F63" i="1"/>
  <c r="G63" i="1" s="1"/>
  <c r="J63" i="1" s="1"/>
  <c r="F62" i="1"/>
  <c r="G62" i="1" s="1"/>
  <c r="J62" i="1" s="1"/>
  <c r="F61" i="1"/>
  <c r="G61" i="1" s="1"/>
  <c r="J61" i="1" s="1"/>
  <c r="F60" i="1"/>
  <c r="G60" i="1" s="1"/>
  <c r="J60" i="1" s="1"/>
  <c r="F131" i="1"/>
  <c r="G131" i="1" s="1"/>
  <c r="J131" i="1" s="1"/>
  <c r="F58" i="1"/>
  <c r="G58" i="1" s="1"/>
  <c r="J58" i="1" s="1"/>
  <c r="F57" i="1"/>
  <c r="G57" i="1" s="1"/>
  <c r="J57" i="1" s="1"/>
  <c r="F56" i="1"/>
  <c r="G56" i="1" s="1"/>
  <c r="J56" i="1" s="1"/>
  <c r="F55" i="1"/>
  <c r="G55" i="1" s="1"/>
  <c r="J55" i="1" s="1"/>
  <c r="F130" i="1"/>
  <c r="G130" i="1" s="1"/>
  <c r="J130" i="1" s="1"/>
  <c r="F128" i="1"/>
  <c r="G128" i="1" s="1"/>
  <c r="J128" i="1" s="1"/>
  <c r="F114" i="1"/>
  <c r="G114" i="1" s="1"/>
  <c r="J114" i="1" s="1"/>
  <c r="F107" i="1"/>
  <c r="G107" i="1" s="1"/>
  <c r="J107" i="1" s="1"/>
  <c r="F89" i="1"/>
  <c r="G89" i="1" s="1"/>
  <c r="J89" i="1" s="1"/>
  <c r="F51" i="1"/>
  <c r="G51" i="1" s="1"/>
  <c r="J51" i="1" s="1"/>
  <c r="F50" i="1"/>
  <c r="G50" i="1" s="1"/>
  <c r="J50" i="1" s="1"/>
  <c r="F49" i="1"/>
  <c r="G49" i="1" s="1"/>
  <c r="J49" i="1" s="1"/>
  <c r="F48" i="1"/>
  <c r="G48" i="1" s="1"/>
  <c r="J48" i="1" s="1"/>
  <c r="F47" i="1"/>
  <c r="G47" i="1" s="1"/>
  <c r="J47" i="1" s="1"/>
  <c r="F46" i="1"/>
  <c r="G46" i="1" s="1"/>
  <c r="J46" i="1" s="1"/>
  <c r="F45" i="1"/>
  <c r="G45" i="1" s="1"/>
  <c r="J45" i="1" s="1"/>
  <c r="F86" i="1"/>
  <c r="G86" i="1" s="1"/>
  <c r="J86" i="1" s="1"/>
  <c r="F43" i="1"/>
  <c r="G43" i="1" s="1"/>
  <c r="J43" i="1" s="1"/>
  <c r="F40" i="1"/>
  <c r="G40" i="1" s="1"/>
  <c r="J40" i="1" s="1"/>
  <c r="F39" i="1"/>
  <c r="G39" i="1" s="1"/>
  <c r="J39" i="1" s="1"/>
  <c r="F38" i="1"/>
  <c r="G38" i="1" s="1"/>
  <c r="J38" i="1" s="1"/>
  <c r="F79" i="1"/>
  <c r="G79" i="1" s="1"/>
  <c r="J79" i="1" s="1"/>
  <c r="F36" i="1"/>
  <c r="G36" i="1" s="1"/>
  <c r="J36" i="1" s="1"/>
  <c r="F35" i="1"/>
  <c r="G35" i="1" s="1"/>
  <c r="J35" i="1" s="1"/>
  <c r="F34" i="1"/>
  <c r="G34" i="1" s="1"/>
  <c r="J34" i="1" s="1"/>
  <c r="F75" i="1"/>
  <c r="G75" i="1" s="1"/>
  <c r="J75" i="1" s="1"/>
  <c r="F33" i="1"/>
  <c r="G33" i="1" s="1"/>
  <c r="J33" i="1" s="1"/>
  <c r="F74" i="1"/>
  <c r="G74" i="1" s="1"/>
  <c r="J74" i="1" s="1"/>
  <c r="F31" i="1"/>
  <c r="G31" i="1" s="1"/>
  <c r="J31" i="1" s="1"/>
  <c r="F30" i="1"/>
  <c r="G30" i="1" s="1"/>
  <c r="J30" i="1" s="1"/>
  <c r="F29" i="1"/>
  <c r="G29" i="1" s="1"/>
  <c r="J29" i="1" s="1"/>
  <c r="F28" i="1"/>
  <c r="G28" i="1" s="1"/>
  <c r="J28" i="1" s="1"/>
  <c r="F27" i="1"/>
  <c r="G27" i="1" s="1"/>
  <c r="J27" i="1" s="1"/>
  <c r="F26" i="1"/>
  <c r="G26" i="1" s="1"/>
  <c r="J26" i="1" s="1"/>
  <c r="F25" i="1"/>
  <c r="G25" i="1" s="1"/>
  <c r="J25" i="1" s="1"/>
  <c r="F68" i="1"/>
  <c r="G68" i="1" s="1"/>
  <c r="J68" i="1" s="1"/>
  <c r="F64" i="1"/>
  <c r="G64" i="1" s="1"/>
  <c r="J64" i="1" s="1"/>
  <c r="F59" i="1"/>
  <c r="G59" i="1" s="1"/>
  <c r="J59" i="1" s="1"/>
  <c r="F54" i="1"/>
  <c r="G54" i="1" s="1"/>
  <c r="J54" i="1" s="1"/>
  <c r="F17" i="1"/>
  <c r="F16" i="1"/>
  <c r="G16" i="1" s="1"/>
  <c r="J16" i="1" s="1"/>
  <c r="F15" i="1"/>
  <c r="G15" i="1" s="1"/>
  <c r="J15" i="1" s="1"/>
  <c r="F14" i="1"/>
  <c r="G14" i="1" s="1"/>
  <c r="J14" i="1" s="1"/>
  <c r="F53" i="1"/>
  <c r="G53" i="1" s="1"/>
  <c r="J53" i="1" s="1"/>
  <c r="F13" i="1"/>
  <c r="G13" i="1" s="1"/>
  <c r="J13" i="1" s="1"/>
  <c r="F12" i="1"/>
  <c r="G12" i="1" s="1"/>
  <c r="J12" i="1" s="1"/>
  <c r="F11" i="1"/>
  <c r="G11" i="1" s="1"/>
  <c r="J11" i="1" s="1"/>
  <c r="F10" i="1"/>
  <c r="G10" i="1" s="1"/>
  <c r="J10" i="1" s="1"/>
  <c r="F9" i="1"/>
  <c r="G9" i="1" s="1"/>
  <c r="J9" i="1" s="1"/>
  <c r="F8" i="1"/>
  <c r="G8" i="1" s="1"/>
  <c r="J8" i="1" s="1"/>
  <c r="F7" i="1"/>
  <c r="G7" i="1" s="1"/>
  <c r="J7" i="1" s="1"/>
  <c r="F6" i="1"/>
  <c r="G6" i="1" s="1"/>
  <c r="J6" i="1" s="1"/>
  <c r="F52" i="1"/>
  <c r="G52" i="1" s="1"/>
  <c r="J52" i="1" s="1"/>
  <c r="F5" i="1"/>
  <c r="G5" i="1" s="1"/>
  <c r="J5" i="1" s="1"/>
  <c r="F4" i="1"/>
  <c r="G4" i="1" s="1"/>
  <c r="J4" i="1" s="1"/>
  <c r="F3" i="1"/>
  <c r="G3" i="1" s="1"/>
  <c r="J3" i="1" s="1"/>
  <c r="F2" i="1"/>
  <c r="G392" i="1" l="1"/>
  <c r="J392" i="1" s="1"/>
  <c r="G426" i="1"/>
  <c r="J426" i="1" s="1"/>
  <c r="G17" i="1"/>
  <c r="J17" i="1" s="1"/>
  <c r="J428" i="1"/>
  <c r="G2" i="1"/>
  <c r="J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5" authorId="0" shapeId="0" xr:uid="{00000000-0006-0000-0000-000009000000}">
      <text>
        <r>
          <rPr>
            <sz val="11"/>
            <color theme="1"/>
            <rFont val="Arial"/>
            <family val="2"/>
          </rPr>
          <t>======
ID#AAAAV95JkfI
FERNANDO BENITEZ    (2020-12-31 02:16:49)
Corresponde a los meses de diciembre de 2019 y enero de 2020</t>
        </r>
      </text>
    </comment>
    <comment ref="M85" authorId="0" shapeId="0" xr:uid="{00000000-0006-0000-0000-000004000000}">
      <text>
        <r>
          <rPr>
            <sz val="11"/>
            <color theme="1"/>
            <rFont val="Arial"/>
            <family val="2"/>
          </rPr>
          <t>======
ID#AAAAV95JkfY
FERNANDO BENITEZ    (2020-12-31 02:16:49)
SE CAMBIO MES POR MAYO</t>
        </r>
      </text>
    </comment>
    <comment ref="E92" authorId="0" shapeId="0" xr:uid="{00000000-0006-0000-0000-000001000000}">
      <text>
        <r>
          <rPr>
            <sz val="11"/>
            <color theme="1"/>
            <rFont val="Arial"/>
            <family val="2"/>
          </rPr>
          <t>======
ID#AAAAV95Jkfk
FERNANDO BENITEZ    (2020-12-31 02:16:49)
COMISION PARA LOS MESES DE ENERO -FEB Y MARZO</t>
        </r>
      </text>
    </comment>
    <comment ref="C122" authorId="0" shapeId="0" xr:uid="{00000000-0006-0000-0000-000008000000}">
      <text>
        <r>
          <rPr>
            <sz val="11"/>
            <color theme="1"/>
            <rFont val="Arial"/>
            <family val="2"/>
          </rPr>
          <t>======
ID#AAAAV95JkfM
Secretaria de Convivencia y Seguridad Ciudadana    (2021-03-22 18:07:02)
Este valor corresponde a la facturación de abril y mayo donde se transfirió en junio 62.312.072 sin descontar comisión</t>
        </r>
      </text>
    </comment>
    <comment ref="I142" authorId="0" shapeId="0" xr:uid="{00000000-0006-0000-0000-000007000000}">
      <text>
        <r>
          <rPr>
            <sz val="11"/>
            <color theme="1"/>
            <rFont val="Arial"/>
            <family val="2"/>
          </rPr>
          <t>======
ID#AAAAV95JkfQ
FERNANDO BENITEZ    (2020-12-31 02:16:49)
EL VALOR TRANSFERIDO ES DE 4.157.825 EN JULIO 2 + 15.384.213 EN JULIO 30</t>
        </r>
      </text>
    </comment>
    <comment ref="M162" authorId="0" shapeId="0" xr:uid="{00000000-0006-0000-0000-000006000000}">
      <text>
        <r>
          <rPr>
            <sz val="11"/>
            <color theme="1"/>
            <rFont val="Arial"/>
            <family val="2"/>
          </rPr>
          <t>======
ID#AAAAV95JkfU
FERNANDO BENITEZ    (2020-12-31 02:16:49)
SE CAMBIO MES POR JULIO</t>
        </r>
      </text>
    </comment>
    <comment ref="J828" authorId="0" shapeId="0" xr:uid="{00000000-0006-0000-0000-000002000000}">
      <text>
        <r>
          <rPr>
            <sz val="11"/>
            <color theme="1"/>
            <rFont val="Arial"/>
            <family val="2"/>
          </rPr>
          <t>======
ID#AAAAXUumte0
FERNANDO BENITEZ    (2022-03-28 19:10:50)
AL VALOR REAL A TTRANSFERIR DE $59.260.705,  SE LE RESTA EL VALOR DE $5.587.362 TRANSFERIDO SIN CORRESPONDER EN EL MES DE DICIEMBRE, QUEDANDO UN SALDO POR TRANSFERIR DE $4.732.155 VALOR QUE DEBE TRANSFERIR LA EMPRESA COMERCAILIZADORA.</t>
        </r>
      </text>
    </comment>
    <comment ref="C911" authorId="0" shapeId="0" xr:uid="{00000000-0006-0000-0000-000005000000}">
      <text>
        <r>
          <rPr>
            <sz val="11"/>
            <color theme="1"/>
            <rFont val="Arial"/>
            <family val="2"/>
          </rPr>
          <t>======
I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313D7E1-FDBA-4455-B04E-BB659EBEBB60}" keepAlive="1" name="Consulta - Facturacion y Recaudo Serptiembre 20210" description="Conexión a la consulta 'Facturacion y Recaudo Serptiembre 20210' en el libro." type="5" refreshedVersion="7" background="1" saveData="1">
    <dbPr connection="Provider=Microsoft.Mashup.OleDb.1;Data Source=$Workbook$;Location=&quot;Facturacion y Recaudo Serptiembre 20210&quot;;Extended Properties=&quot;&quot;" command="SELECT * FROM [Facturacion y Recaudo Serptiembre 20210]"/>
  </connection>
</connections>
</file>

<file path=xl/sharedStrings.xml><?xml version="1.0" encoding="utf-8"?>
<sst xmlns="http://schemas.openxmlformats.org/spreadsheetml/2006/main" count="13257" uniqueCount="2239">
  <si>
    <t>NIT</t>
  </si>
  <si>
    <t>EMPRESA</t>
  </si>
  <si>
    <t>FACTURADO</t>
  </si>
  <si>
    <t>RECAUDADO</t>
  </si>
  <si>
    <t>COMISION FACTURADA</t>
  </si>
  <si>
    <t>COMISION REAL</t>
  </si>
  <si>
    <t>COMISION PENDIENTE</t>
  </si>
  <si>
    <t xml:space="preserve">TRANSFERIDO </t>
  </si>
  <si>
    <t>PRUEBA</t>
  </si>
  <si>
    <t>MES DE RECAUDO</t>
  </si>
  <si>
    <t xml:space="preserve">FECHA DE LA TRANSFERENCIA </t>
  </si>
  <si>
    <t>MES DE TRANSFERENCIA</t>
  </si>
  <si>
    <t>AÑO</t>
  </si>
  <si>
    <t xml:space="preserve">OBSERVACIONES </t>
  </si>
  <si>
    <t xml:space="preserve">VATIA                      </t>
  </si>
  <si>
    <t>OT 3031del 7/01/2020</t>
  </si>
  <si>
    <t>ENERO</t>
  </si>
  <si>
    <t>COMPAÑÍA ENERGETICA DE OCCIDENTE</t>
  </si>
  <si>
    <t>DICELER</t>
  </si>
  <si>
    <t>DICEL</t>
  </si>
  <si>
    <t>NOVIEMBRE</t>
  </si>
  <si>
    <t>ELECTRIFICADORA DEL HUILA S.A. E.S.P.</t>
  </si>
  <si>
    <t>ENERCO</t>
  </si>
  <si>
    <t>ENERTOTAL S.A. E.S.P.</t>
  </si>
  <si>
    <t>ELECTRICARIBE</t>
  </si>
  <si>
    <t>EPM</t>
  </si>
  <si>
    <t>CETSA</t>
  </si>
  <si>
    <t>DICIEMBRE</t>
  </si>
  <si>
    <t>OCTUBRE</t>
  </si>
  <si>
    <t>EMCALI</t>
  </si>
  <si>
    <t xml:space="preserve">ISAGEN                                                     </t>
  </si>
  <si>
    <t>AES CHIVOR</t>
  </si>
  <si>
    <t xml:space="preserve">CELSIA COLOMBIA S.A E.S.P.                  </t>
  </si>
  <si>
    <t>ENERGETICA DE PEREIRA</t>
  </si>
  <si>
    <t>RIOPAILA ENERGIA SAS E.S.P</t>
  </si>
  <si>
    <t xml:space="preserve">PROFESIONALES DE ENERGIA </t>
  </si>
  <si>
    <t>NA</t>
  </si>
  <si>
    <t xml:space="preserve">DEVOLUCION </t>
  </si>
  <si>
    <t xml:space="preserve">DEVOLUCION DE OTROS BANCOS </t>
  </si>
  <si>
    <t>RENDIMIENTOS</t>
  </si>
  <si>
    <t xml:space="preserve">RENDIMIENTOS FINANCIEROS </t>
  </si>
  <si>
    <t xml:space="preserve">RENOVATIO </t>
  </si>
  <si>
    <t>FEBRERO</t>
  </si>
  <si>
    <t>DICIEMBRE-20</t>
  </si>
  <si>
    <t>EMCARTAGO</t>
  </si>
  <si>
    <t xml:space="preserve">TERPEL </t>
  </si>
  <si>
    <t>MARZO</t>
  </si>
  <si>
    <t>QI ENERGY S.A.S E.S.P</t>
  </si>
  <si>
    <t>713000953 del 20/02/2020</t>
  </si>
  <si>
    <t>72954 del 25/03/2020</t>
  </si>
  <si>
    <t>ABRIL</t>
  </si>
  <si>
    <t>MAYO</t>
  </si>
  <si>
    <t>JUNIO</t>
  </si>
  <si>
    <t>COLOMBINA</t>
  </si>
  <si>
    <t>JULIO</t>
  </si>
  <si>
    <t>F EV-209 DEL 4/06/2020</t>
  </si>
  <si>
    <t>MAYO-20</t>
  </si>
  <si>
    <t>AGOSTO</t>
  </si>
  <si>
    <t>JUNIO-20</t>
  </si>
  <si>
    <t>80005648 al 80005652 del 25/08/2020</t>
  </si>
  <si>
    <t>SEPTIEMBRE</t>
  </si>
  <si>
    <t>OT3220</t>
  </si>
  <si>
    <t>RC-11-2020</t>
  </si>
  <si>
    <t>AGOSTO-20</t>
  </si>
  <si>
    <t>CARIBE MAR DE LA COSTA</t>
  </si>
  <si>
    <t>OCTUBRE-20</t>
  </si>
  <si>
    <t>NOVIEMBRE-20</t>
  </si>
  <si>
    <t>500043409 DEL 18/01/2021</t>
  </si>
  <si>
    <t>6000003978 DEL 18/01/2021</t>
  </si>
  <si>
    <t xml:space="preserve">COMPAÑÍA ENERGETICA DE OCCIDENTE </t>
  </si>
  <si>
    <t>713001232 DEL 15/01/2021</t>
  </si>
  <si>
    <t>VS68574 DEL 13/01/2021</t>
  </si>
  <si>
    <t xml:space="preserve">COLOMBINA </t>
  </si>
  <si>
    <t>19-826135 DEL 15/01/2021</t>
  </si>
  <si>
    <t>No.38 del 8/01/2021</t>
  </si>
  <si>
    <t>No. 001/2021 del 7/01/2021</t>
  </si>
  <si>
    <t>VALORES TOTALES</t>
  </si>
  <si>
    <t xml:space="preserve">ELECTRIFICADORA DEL HUILA </t>
  </si>
  <si>
    <t>MES RECAUDO</t>
  </si>
  <si>
    <t xml:space="preserve"> VALOR RECAUDADO</t>
  </si>
  <si>
    <t xml:space="preserve"> VALOR TRANSFERIDDO </t>
  </si>
  <si>
    <t xml:space="preserve"> PRUEBA</t>
  </si>
  <si>
    <t>Prueba</t>
  </si>
  <si>
    <t>Total general</t>
  </si>
  <si>
    <t>TERPEL</t>
  </si>
  <si>
    <t>QI ENERGY</t>
  </si>
  <si>
    <t>VALOR RECAUDADO</t>
  </si>
  <si>
    <t>COMISION</t>
  </si>
  <si>
    <t xml:space="preserve">VALOR TRANSFERIDDO </t>
  </si>
  <si>
    <t>OTROS CONCEPTOS</t>
  </si>
  <si>
    <t>DETALLE</t>
  </si>
  <si>
    <t>Devolución 4 x 1000</t>
  </si>
  <si>
    <t>Descontaron la comisión pendiente de pagar de mayo 2020, cobraron -$1 en la comision de julio, descontaron 4x1000 en la comisión de mayo</t>
  </si>
  <si>
    <t>Pago saldo pendiente de marzo de 2020</t>
  </si>
  <si>
    <t xml:space="preserve">QI ENERGY </t>
  </si>
  <si>
    <t xml:space="preserve">RIOPAILA ENERGIA </t>
  </si>
  <si>
    <t>Cobraron $1menos en la comisión</t>
  </si>
  <si>
    <t xml:space="preserve">ENERTOTAL                                              </t>
  </si>
  <si>
    <t>Consignaron Enertotal y Enerco juntos: 
Comision: $233.497 ENERCO+ $369.871 ENERTOTAL
Recaudo: $7.783.244 ENERCO+ 12.329.043 ENERTOTAL</t>
  </si>
  <si>
    <t/>
  </si>
  <si>
    <t>Cobraron 316 pesos menos de comision</t>
  </si>
  <si>
    <t>FINDETER-ENERGETICA DE PEREIRA</t>
  </si>
  <si>
    <t>ENERGETICA DE PEREIRA-CARTAGO</t>
  </si>
  <si>
    <t>Comisión x pagar 242.084. No se facturaron la comision</t>
  </si>
  <si>
    <t>Rendimientos Financieros</t>
  </si>
  <si>
    <t>TOTAL</t>
  </si>
  <si>
    <t>Araly Lucero Zuluaga Yory</t>
  </si>
  <si>
    <t>Líder de Programa</t>
  </si>
  <si>
    <t>Secretaría de Seguridad y Convivencia Ciudadana</t>
  </si>
  <si>
    <t>Gobernación Valle del Cauca</t>
  </si>
  <si>
    <t>6200800 Ext 1806</t>
  </si>
  <si>
    <t>(en blanco)</t>
  </si>
  <si>
    <t>Etiquetas de columna</t>
  </si>
  <si>
    <t>Suma de PRUEBA</t>
  </si>
  <si>
    <t>SECRETARIA DE CONVIVENCIA Y SEGURIDAD CIUDADANA</t>
  </si>
  <si>
    <t>Consolidado Legalización comisión Tasa Especial de Seguridad y Convivencia Ciudadana TESCC</t>
  </si>
  <si>
    <t xml:space="preserve">VALOR TRANSFERIDO </t>
  </si>
  <si>
    <t>8001739 DEL 25/11/2020</t>
  </si>
  <si>
    <t>ET80658 DEL 13/01/2021</t>
  </si>
  <si>
    <t>RI 6667387 DEL 14/01/2021</t>
  </si>
  <si>
    <t>2822 DEL 30/12/2020</t>
  </si>
  <si>
    <t>8001829 DEL 29/12/2020</t>
  </si>
  <si>
    <t>2939 DEL 200/01/2021</t>
  </si>
  <si>
    <t>RC-002-2021 DEL 9/02/2021</t>
  </si>
  <si>
    <t>8001889 DEL 20/01/2021</t>
  </si>
  <si>
    <t>ET 98596 DEL 17/02/2021</t>
  </si>
  <si>
    <t>ENA2350 DEL 10/02/2021</t>
  </si>
  <si>
    <t>VS68638 DEL 10/02/2021</t>
  </si>
  <si>
    <t>SIN DEL 26/01/2021</t>
  </si>
  <si>
    <t>745680 DE 10/02/2021</t>
  </si>
  <si>
    <t>713001206 DEL 21/12/2021</t>
  </si>
  <si>
    <t>FEVP 15220 DEL 22/02/2021</t>
  </si>
  <si>
    <t>19-826148 DEL 15/02/2021</t>
  </si>
  <si>
    <t>6668659 DEL 20/02/2021</t>
  </si>
  <si>
    <t>1844 del 7/09/2020</t>
  </si>
  <si>
    <t>1869 del 20/08/2020</t>
  </si>
  <si>
    <t>1884 del 9/10/2020</t>
  </si>
  <si>
    <t>1908 del 9/10/2020</t>
  </si>
  <si>
    <t>250372 del 14/12/2020</t>
  </si>
  <si>
    <t>ET62742 del 15/12/2020</t>
  </si>
  <si>
    <t>ENA1378 del 15/12/2020</t>
  </si>
  <si>
    <t>OT3396 del 7/12/2020</t>
  </si>
  <si>
    <t>FEE28 del 9/12/2020</t>
  </si>
  <si>
    <t>VS68489 swsl 11/12/2020</t>
  </si>
  <si>
    <t>VS-68333 DEL 13/10/2020</t>
  </si>
  <si>
    <t>19826126 DEL 10/12/2020</t>
  </si>
  <si>
    <t>FEVP6591 DEL 5/12/2020</t>
  </si>
  <si>
    <t>RI6662048 DEL 6/12/2020</t>
  </si>
  <si>
    <t>FEVP7956 DEL 15/12/2020</t>
  </si>
  <si>
    <t>AES3-523 DEL 22/12/2020</t>
  </si>
  <si>
    <t>ET116497 DEL 9/03/2021</t>
  </si>
  <si>
    <t>VS68723 DEL 09/03/2021</t>
  </si>
  <si>
    <t>19-826161 DEL 15/03/2021</t>
  </si>
  <si>
    <t xml:space="preserve">INGRESO RENTAS </t>
  </si>
  <si>
    <t>FEVP 16953 DEL 11/03/2021</t>
  </si>
  <si>
    <t>6000004143 DEL 18/03/2021</t>
  </si>
  <si>
    <t>5000044445 DEL 18/03/20251</t>
  </si>
  <si>
    <t>AES3-546 DEL 25/03/2021</t>
  </si>
  <si>
    <t xml:space="preserve">                                                    </t>
  </si>
  <si>
    <t xml:space="preserve">                                </t>
  </si>
  <si>
    <t>8001985 DEL 25/02/2021</t>
  </si>
  <si>
    <t>3061 DEL 26/02/2021</t>
  </si>
  <si>
    <t>Suma de RECAUDADO</t>
  </si>
  <si>
    <t>Suma de COMISION FACTURADA</t>
  </si>
  <si>
    <t xml:space="preserve"> INGRESO RENTAS</t>
  </si>
  <si>
    <t xml:space="preserve"> INGRESO RENTAS </t>
  </si>
  <si>
    <t>ENERO-21</t>
  </si>
  <si>
    <t>FEBRERO-21</t>
  </si>
  <si>
    <t>MARZO-21</t>
  </si>
  <si>
    <t>EMCARTAGO- ENERGETICA DE PEREIRA</t>
  </si>
  <si>
    <t>713000856 del 15/11/2020</t>
  </si>
  <si>
    <t>1397 del 27/12/2020</t>
  </si>
  <si>
    <t>8000871 del 27/12/2020</t>
  </si>
  <si>
    <t>CF 3780 del 17/10/2020</t>
  </si>
  <si>
    <t>800004301 AL 305 del 24/01/2021</t>
  </si>
  <si>
    <t>72793147 del 17/01/2021</t>
  </si>
  <si>
    <t>6633079-49 DEL 14/01/2021</t>
  </si>
  <si>
    <t>600002409 DEL 21/01/2021</t>
  </si>
  <si>
    <t>713000890 DEL 17/12/2021</t>
  </si>
  <si>
    <t>VS67188 DEL 22/01/2020</t>
  </si>
  <si>
    <t>5000015537 DEL 21/01/2020</t>
  </si>
  <si>
    <t>72641 DEL 30/01/2021</t>
  </si>
  <si>
    <t>Cuenta de cobro  RC-002 -2021</t>
  </si>
  <si>
    <t>1504 del 24/01/2020</t>
  </si>
  <si>
    <t>1238685 del 6/02/2020</t>
  </si>
  <si>
    <t>CF4150 DEL 14/02/2020</t>
  </si>
  <si>
    <t>2721403 DEL 14/02/2020</t>
  </si>
  <si>
    <t>OT 3070 DEL 24/02/2020</t>
  </si>
  <si>
    <t>5000017516 del 13/02/2020</t>
  </si>
  <si>
    <t>6000002527 del 13/02/2020</t>
  </si>
  <si>
    <t>72785 del 21/02/2021</t>
  </si>
  <si>
    <t>7133000927 del 17/01/2020</t>
  </si>
  <si>
    <t>15379 del 2/03/2020</t>
  </si>
  <si>
    <t>CR-004-2020</t>
  </si>
  <si>
    <t>8001059 del 28/02/2020</t>
  </si>
  <si>
    <t>1615 del 28/02/2020</t>
  </si>
  <si>
    <t>OT3081 DEL 9/03/2020</t>
  </si>
  <si>
    <t>CF 4530 del 11/03/2020</t>
  </si>
  <si>
    <t>2739560 DEL 13/03/2020</t>
  </si>
  <si>
    <t>80004758 al 4763 DEL 20/03/2020</t>
  </si>
  <si>
    <t>5000019346 DEL 11/03/2020</t>
  </si>
  <si>
    <t>6000002632 DEL 11/03/2020</t>
  </si>
  <si>
    <t>RI 6640510  DEL 9/03/2020</t>
  </si>
  <si>
    <t>VS 67547 DEL 20/03/2020</t>
  </si>
  <si>
    <t xml:space="preserve"> 16081 DEL 31/03/2020</t>
  </si>
  <si>
    <t>CR-005 DEL 5/04/2020</t>
  </si>
  <si>
    <t>CF4915 del 9/04/2020</t>
  </si>
  <si>
    <t>2757752 del 9/04/2020</t>
  </si>
  <si>
    <t xml:space="preserve"> 1730 del 24/03/2020</t>
  </si>
  <si>
    <t>8001129 del 24/03/2020</t>
  </si>
  <si>
    <t>RI 6641761-19 del 7/04/2020</t>
  </si>
  <si>
    <t>OT 3104 DEL 13/04/2020</t>
  </si>
  <si>
    <t>5000021499 del 14/04/2020</t>
  </si>
  <si>
    <t>600002799 del 14/04/2020</t>
  </si>
  <si>
    <t>8004941 AJ 80004946 del 24/04/2020</t>
  </si>
  <si>
    <t>VS 67632 del 21/04/2020</t>
  </si>
  <si>
    <t>7130001007 del 22/04/2020</t>
  </si>
  <si>
    <t>16781 del 6/05/2020</t>
  </si>
  <si>
    <t>200201 DEL 10/02/2020</t>
  </si>
  <si>
    <t>1238747 DEL 18/03/2020</t>
  </si>
  <si>
    <t>RI 6645191-56 DEL 13/05/2020</t>
  </si>
  <si>
    <t>8001188 del 8/04/2020</t>
  </si>
  <si>
    <t>1852 del 28/04/2020</t>
  </si>
  <si>
    <t>CF522 del 14/05/2020</t>
  </si>
  <si>
    <t>2775923 del 14/05/2020</t>
  </si>
  <si>
    <t>OT 3126 del 7/05/2020</t>
  </si>
  <si>
    <t>CR-006 de mayo 12 de 2020</t>
  </si>
  <si>
    <t>5000023407 DEL 21/05/2020</t>
  </si>
  <si>
    <t>600002884 DEL 13/05/2020</t>
  </si>
  <si>
    <t>80005011 DEL 13/05/2020</t>
  </si>
  <si>
    <t>17380 del 29/05/2020</t>
  </si>
  <si>
    <t>CR-007-2020 DEL 4/06/2020</t>
  </si>
  <si>
    <t>OT 3145 DEL 8/06/2020</t>
  </si>
  <si>
    <t>8001231 DEL 26/05/2020</t>
  </si>
  <si>
    <t>1852  DEL 28/04/2020</t>
  </si>
  <si>
    <t>73244 DEL 30/06/2020</t>
  </si>
  <si>
    <t>73245 DEL 30/06/2020</t>
  </si>
  <si>
    <t>1238842 DEL 5/06/2020</t>
  </si>
  <si>
    <t>73169 DEL 11/06/2020</t>
  </si>
  <si>
    <t>73244 DEL 10/06/2020</t>
  </si>
  <si>
    <t>CF5747 DEL 17/06/2020</t>
  </si>
  <si>
    <t>73165 DEL 10/06/2020</t>
  </si>
  <si>
    <t>2794193 DEL 17/06/2020</t>
  </si>
  <si>
    <t>VS67937 del 12/06/02020 y VS 67743 DEL 14/05/2020</t>
  </si>
  <si>
    <t>80005286 -92 del 17/06/2020</t>
  </si>
  <si>
    <t>RI 6647048-53 DEL 11/06/2020</t>
  </si>
  <si>
    <t>5000025959 del 17/06/2020</t>
  </si>
  <si>
    <t>19-826050 del 19/06/2020</t>
  </si>
  <si>
    <t>713001050 del 18/06/2020</t>
  </si>
  <si>
    <t>600003057 del 17/06/2020</t>
  </si>
  <si>
    <t>17954 del 30/06/2020</t>
  </si>
  <si>
    <t>RC 008-2020 del 8/07/2020</t>
  </si>
  <si>
    <t>OT 3177 del 9/07/2020</t>
  </si>
  <si>
    <t>CF6177 del m14/07/2020</t>
  </si>
  <si>
    <t>8001292 del 22/06/2020</t>
  </si>
  <si>
    <t>2097 del 22/06/2020</t>
  </si>
  <si>
    <t>6649454-72 del 10/07/2020</t>
  </si>
  <si>
    <t>VS 68018 del 13/07/2020</t>
  </si>
  <si>
    <t>5000028173 del 15/07/2020</t>
  </si>
  <si>
    <t>600003176 del 15/07/2020</t>
  </si>
  <si>
    <t>80005506 AL 511 DEL 24/07/2020</t>
  </si>
  <si>
    <t>73368 del 29/07/2020</t>
  </si>
  <si>
    <t>19-826060 del 28/07/2020</t>
  </si>
  <si>
    <t>713001069 del 28/07/2020</t>
  </si>
  <si>
    <t>18526 del 31/07/2020</t>
  </si>
  <si>
    <t>OT 3195 del 5/08/2020</t>
  </si>
  <si>
    <t>FEV 231 DEL 11/08/2020</t>
  </si>
  <si>
    <t>RC 009-2020 DEL 10/08/2020</t>
  </si>
  <si>
    <t>19-826061 DEL 11/08/2020</t>
  </si>
  <si>
    <t>2223 DEL 31/07/2020</t>
  </si>
  <si>
    <t>2830777 DEL 15/08/2020</t>
  </si>
  <si>
    <t>CF6617 DEL 12/08/2020</t>
  </si>
  <si>
    <t>8001401 DEL 31/07/2020</t>
  </si>
  <si>
    <t>VS68149 DEL 12/08/2020</t>
  </si>
  <si>
    <t>RI 6652073-52 del 13/08/2020</t>
  </si>
  <si>
    <t>5000031894 del 18/08/2020</t>
  </si>
  <si>
    <t>6000003363 del 18/08/2020</t>
  </si>
  <si>
    <t>//3529 del 27/08/2020</t>
  </si>
  <si>
    <t>713001099 del 24/08/2020</t>
  </si>
  <si>
    <t>OT3322 DEL 6/10/2020</t>
  </si>
  <si>
    <t>RC-013-2020 DEL 8/10/2020</t>
  </si>
  <si>
    <t>FEE2 DEL 9/10/2020</t>
  </si>
  <si>
    <t>713001122 DEL 21/09/2020</t>
  </si>
  <si>
    <t>19-826104 DEL 16/10/2020</t>
  </si>
  <si>
    <t>RI6655905 DEL 9/10/2020</t>
  </si>
  <si>
    <t>ET17596 DEL 8/10/2020</t>
  </si>
  <si>
    <t>ENA445 DEL 8/10/2020</t>
  </si>
  <si>
    <t>5000036339 DEL 20/10/2020</t>
  </si>
  <si>
    <t>6000003623del 20/10/2020</t>
  </si>
  <si>
    <t>90000131 del 24/11/2020</t>
  </si>
  <si>
    <t>RC-014-2020 del 5/11/2020</t>
  </si>
  <si>
    <t>84242 del 13/11/2020</t>
  </si>
  <si>
    <t>5000038762 del 18/11/2020</t>
  </si>
  <si>
    <t>VS68375 del 12/11/2020</t>
  </si>
  <si>
    <t>6000003739 del 18/11/2020</t>
  </si>
  <si>
    <t>FEVP2986 del 15/12/2020</t>
  </si>
  <si>
    <t>19-826114 del 17/11/2020</t>
  </si>
  <si>
    <t>FEVP1535 del 24/10/2020</t>
  </si>
  <si>
    <t>FEVP5182 DEL 19/11/2020</t>
  </si>
  <si>
    <t xml:space="preserve"> RI6659513 DEL 20/11/2020</t>
  </si>
  <si>
    <t>ET44739 DEL 13/11/2020</t>
  </si>
  <si>
    <t>. OT3350 DEL 9/11/2020</t>
  </si>
  <si>
    <t>2590 DEL 27/10/2020</t>
  </si>
  <si>
    <t>FEE4 DEL 9/11/2020</t>
  </si>
  <si>
    <t>RC-015-2020 DEL 4/12/2020</t>
  </si>
  <si>
    <t>8001484 DEL 25/08/2020</t>
  </si>
  <si>
    <t>20768 DEL 30/10/2020</t>
  </si>
  <si>
    <t>90000125 DEL 21/10/2020</t>
  </si>
  <si>
    <t>713001175 DEL 23/11/2020</t>
  </si>
  <si>
    <t>713001148 DEL 19/11/2020</t>
  </si>
  <si>
    <t>Etiquetas de fila</t>
  </si>
  <si>
    <t>Total Suma de RECAUDADO</t>
  </si>
  <si>
    <t xml:space="preserve">Total Suma de TRANSFERIDO </t>
  </si>
  <si>
    <t xml:space="preserve">Suma de TRANSFERIDO </t>
  </si>
  <si>
    <t>Total Suma de FACTURADO</t>
  </si>
  <si>
    <t>Suma de FACTURADO</t>
  </si>
  <si>
    <t>(Varios elementos)</t>
  </si>
  <si>
    <t>Diferencia</t>
  </si>
  <si>
    <t>Total general según BD</t>
  </si>
  <si>
    <t xml:space="preserve">Total Legalizado  </t>
  </si>
  <si>
    <t>Suma de COMISION PENDIENTE</t>
  </si>
  <si>
    <t xml:space="preserve">FALTA SOPORTE </t>
  </si>
  <si>
    <t>AES3-523 del 22/12/2020</t>
  </si>
  <si>
    <t>ENA 1855 DEL 13/01/2021</t>
  </si>
  <si>
    <t>OT3416 DEL 7/01/2021</t>
  </si>
  <si>
    <t>CUPON  DEL 28/02/2021</t>
  </si>
  <si>
    <t>6000004216 DEL 20/04/2021</t>
  </si>
  <si>
    <t>55 DEL 12/04/2021</t>
  </si>
  <si>
    <t>ENA 3370 DEL 12/04/2021</t>
  </si>
  <si>
    <t>ET 134528 DEL 12/04/2021</t>
  </si>
  <si>
    <t>713001337 DEL 26/04/2021</t>
  </si>
  <si>
    <t>RC-004-2021 DEL 8/04/2021</t>
  </si>
  <si>
    <t>FEVP 16103 DEL 3/03/2021</t>
  </si>
  <si>
    <t>FEVP12994 DEL 14/02/2021</t>
  </si>
  <si>
    <t>90000156 DEL 26/02/2021</t>
  </si>
  <si>
    <t>FEVP  20737 DEL 6/04/2021</t>
  </si>
  <si>
    <t>FEVP11171 DEL 18/01/2021</t>
  </si>
  <si>
    <t>FEVP9836 DEL 4/01/2021</t>
  </si>
  <si>
    <t>54del 12/04/2021</t>
  </si>
  <si>
    <t>VS68783 DEL 8/04/2021</t>
  </si>
  <si>
    <t>19-826171 DEL 16/04/2021</t>
  </si>
  <si>
    <t>RFE44 DEL 26/04/2021</t>
  </si>
  <si>
    <t>SIN NUMERO DEL 16/4/2021</t>
  </si>
  <si>
    <t>RI6674377 DEL 9/04/2021</t>
  </si>
  <si>
    <t>5000044800 DEL 20/04/2021</t>
  </si>
  <si>
    <t>REF 42 DEL 26/04/2021</t>
  </si>
  <si>
    <t>OT3441 DEL 8/02/2021</t>
  </si>
  <si>
    <t>SIN NUMERO DEL 23/02/2021</t>
  </si>
  <si>
    <t>ENA2855 DEL 9/03/2021</t>
  </si>
  <si>
    <t>RI6671043 DEL 7/03/2021</t>
  </si>
  <si>
    <t>SIN NUMERO DEL 18/03/2021</t>
  </si>
  <si>
    <t>713001303 DEL 23/03/2021</t>
  </si>
  <si>
    <t>6000003863 del 18/12/2020</t>
  </si>
  <si>
    <t>OT3489 DEL 7/04/2021</t>
  </si>
  <si>
    <t>FEVP1239 DEL 22/10/2020</t>
  </si>
  <si>
    <t>73627 del 11/09/2020</t>
  </si>
  <si>
    <t>3184 DEL 31/03/2021</t>
  </si>
  <si>
    <t>8002047 DEL 30/03/2021</t>
  </si>
  <si>
    <t>DIFERENCIA 2021-2020</t>
  </si>
  <si>
    <t xml:space="preserve">AES3- 518 DEL 27/11/2020 </t>
  </si>
  <si>
    <t>RC-03-2021 DEL 8/03/2021</t>
  </si>
  <si>
    <t>5000044082 DEL 24/02/2021</t>
  </si>
  <si>
    <t>49 DEL 10/02/2021</t>
  </si>
  <si>
    <t xml:space="preserve"> </t>
  </si>
  <si>
    <t>ABRIL-21</t>
  </si>
  <si>
    <t>MAYO-21</t>
  </si>
  <si>
    <t>ENERO-2021'FEBRERO-21</t>
  </si>
  <si>
    <t>DICIEMBRE-20 ENERO-21</t>
  </si>
  <si>
    <t>RC-005- DEL 10/05/2021</t>
  </si>
  <si>
    <t>FEE73 DEL 4/05/2021</t>
  </si>
  <si>
    <t>VS68861 DEL 7/05/2021</t>
  </si>
  <si>
    <t>19-826142 DEL 19/05/2021</t>
  </si>
  <si>
    <t>ETI52611 DEL 11/05/2021</t>
  </si>
  <si>
    <t>ENA3892 DEL 11/05/2021</t>
  </si>
  <si>
    <t>FEV 25374 DEL 19/05/2021</t>
  </si>
  <si>
    <t>5000045139 DEL18/05/2021</t>
  </si>
  <si>
    <t>600004297DEL 18/05/2021</t>
  </si>
  <si>
    <t>ABRIL -21</t>
  </si>
  <si>
    <t>FEV 24350 del 12/05/2021</t>
  </si>
  <si>
    <t>713001371 DEL 19/05/2021</t>
  </si>
  <si>
    <t>RI 6677326 DEL 20/05/2021</t>
  </si>
  <si>
    <t>60377545 DEL 2/06/2021</t>
  </si>
  <si>
    <t>RFE53 DEL 21/05/2021</t>
  </si>
  <si>
    <t>90000173 del 22/04/2021</t>
  </si>
  <si>
    <t>988153 del 12/03/2021</t>
  </si>
  <si>
    <t>1934 del 12/11/2020</t>
  </si>
  <si>
    <t>498748 del 12/01/2021</t>
  </si>
  <si>
    <t>1226837 del 15/04/2021</t>
  </si>
  <si>
    <t>1759 del 13/03/2020</t>
  </si>
  <si>
    <t>1799 del 12/05/2020</t>
  </si>
  <si>
    <t>1735 del 13/02/2020</t>
  </si>
  <si>
    <t>1779 del 15/04/2020</t>
  </si>
  <si>
    <t>1814 del 10/06/2020</t>
  </si>
  <si>
    <t>1710 del 17/01/2020</t>
  </si>
  <si>
    <t>80005917 a 23 del 12/09/2020</t>
  </si>
  <si>
    <t>5000041204 del 10/12/2020</t>
  </si>
  <si>
    <t>5000032630 del 15/09/2020</t>
  </si>
  <si>
    <t>6000003449 del 15/09/2020</t>
  </si>
  <si>
    <t>600004069 del 24/02/2021</t>
  </si>
  <si>
    <t>19-826076 del 16/09/2020</t>
  </si>
  <si>
    <t>8000925 DEL 24/01/2020</t>
  </si>
  <si>
    <t>2343 DEL 25/08/2020</t>
  </si>
  <si>
    <t>OT 3552 DEL 29/06/2021</t>
  </si>
  <si>
    <t>8002129 del 26/04/2021</t>
  </si>
  <si>
    <t>8002200 del 31/05/2021</t>
  </si>
  <si>
    <t>RFE43 DEL 26/04/2021</t>
  </si>
  <si>
    <t xml:space="preserve"> 9003414831
</t>
  </si>
  <si>
    <t xml:space="preserve">9011924788
</t>
  </si>
  <si>
    <t xml:space="preserve"> 8150019012
</t>
  </si>
  <si>
    <t>FEE85 DEL 9/06/2021</t>
  </si>
  <si>
    <t xml:space="preserve">9004330329
</t>
  </si>
  <si>
    <t xml:space="preserve">8911800011
</t>
  </si>
  <si>
    <t xml:space="preserve"> RC-006-2021 del 9/06/2021</t>
  </si>
  <si>
    <t>VS68927 DEL 4/06/2021</t>
  </si>
  <si>
    <t>ENA4404 DEL 15/06/2021</t>
  </si>
  <si>
    <t>19-826194 DEL 11/06/2021</t>
  </si>
  <si>
    <t>RFE66 DEL 22/06/2021</t>
  </si>
  <si>
    <t>RI6678564 DEL 8/06/2021</t>
  </si>
  <si>
    <t>FEVP26269 DEL 4/06/2021</t>
  </si>
  <si>
    <t>5000045476 DEL 21/06/2021</t>
  </si>
  <si>
    <t>AES3-559 DEL 25/06/2021</t>
  </si>
  <si>
    <t>N/A</t>
  </si>
  <si>
    <t>8002266 DEL28/06/2021</t>
  </si>
  <si>
    <t>100015 DEL 31/05/2021</t>
  </si>
  <si>
    <t>6000004353 DEL 21/06/2021</t>
  </si>
  <si>
    <t>713001406 DERL22/06/2021</t>
  </si>
  <si>
    <t>MAY0-21</t>
  </si>
  <si>
    <t>JUNIO-21</t>
  </si>
  <si>
    <t>CMFV778 AL 784 DEL 19/05/2021</t>
  </si>
  <si>
    <t>CMFV 1057 AL 1063 DEL 19/07/2021</t>
  </si>
  <si>
    <t>24553 del 29/06/2021</t>
  </si>
  <si>
    <t>RC007 DEL 9/07/2021</t>
  </si>
  <si>
    <t>No. 93 del 6/07/2021</t>
  </si>
  <si>
    <t>VS69004 del 8/07/2021</t>
  </si>
  <si>
    <t>19-826205 del 15/07/2021</t>
  </si>
  <si>
    <t>JULIO-21</t>
  </si>
  <si>
    <t>60703130 DEL 8/07/2021</t>
  </si>
  <si>
    <t>6000004400 DEL 19/07/2021</t>
  </si>
  <si>
    <t>713001446 DEL 22/07/2021</t>
  </si>
  <si>
    <t>CMFV1065 AL 1070 DEL 19/07/2021</t>
  </si>
  <si>
    <t>FEVP28882 DEL 6/07/2021</t>
  </si>
  <si>
    <t>5000045828 DEL 19/07/2021</t>
  </si>
  <si>
    <t>FEVP30746 DEL269/07/2021</t>
  </si>
  <si>
    <t>RIi9203 del 7/07/2021</t>
  </si>
  <si>
    <t>RFE77 DEL 28/07/2021</t>
  </si>
  <si>
    <t xml:space="preserve">9005895036 
</t>
  </si>
  <si>
    <t>(Todas)</t>
  </si>
  <si>
    <t>No.94 del 6/07/2021</t>
  </si>
  <si>
    <t>No.103 del 3/08/2021</t>
  </si>
  <si>
    <t>No se cobraron comisión</t>
  </si>
  <si>
    <t>ABRIL-</t>
  </si>
  <si>
    <t>ENA5349 DEL 11/08/2021</t>
  </si>
  <si>
    <t>ET210378 DEL 11/08/2021</t>
  </si>
  <si>
    <t>VS69156 DEL 9/08/2021</t>
  </si>
  <si>
    <t>25617 DEL 3/08/2021</t>
  </si>
  <si>
    <t>100039 DEL 30/07/2021</t>
  </si>
  <si>
    <t>19-826218 del 13/08/2021</t>
  </si>
  <si>
    <t>6000004441 DEL 20/08/2021</t>
  </si>
  <si>
    <t>5000046190 DEL 20/08/2021</t>
  </si>
  <si>
    <t>FEVP31595 DEL 11/08/2021</t>
  </si>
  <si>
    <t>713001484 DEL 23/08/2021</t>
  </si>
  <si>
    <t xml:space="preserve">RENDIMIENTOS </t>
  </si>
  <si>
    <t>FEVP28424 DEL 12/08/2021</t>
  </si>
  <si>
    <t>FEVP31368 DEL 9/08/2021</t>
  </si>
  <si>
    <t>OT3565 DEL 7/07/2021</t>
  </si>
  <si>
    <t>1857121 DEL 31/07/2021</t>
  </si>
  <si>
    <t>1701827 DEL 30/06/2021</t>
  </si>
  <si>
    <t>RI6682065 DEL 20/08/2021</t>
  </si>
  <si>
    <t>61270752 DEL25/08/2021</t>
  </si>
  <si>
    <t>OT3583 del 4/08/2021</t>
  </si>
  <si>
    <t xml:space="preserve"> RC-008-2021 DEL 4/08/2021</t>
  </si>
  <si>
    <t xml:space="preserve">DICIEMBRE </t>
  </si>
  <si>
    <t>DICIEMBRE - ENERO</t>
  </si>
  <si>
    <t>FEBRERO DE 2020</t>
  </si>
  <si>
    <t>ENERO DE 2020</t>
  </si>
  <si>
    <t>DICIEMBRE DE 2019</t>
  </si>
  <si>
    <t>MARZO DE 2020</t>
  </si>
  <si>
    <t>ABRIL DE 2020</t>
  </si>
  <si>
    <t>JUNIO DE 2020</t>
  </si>
  <si>
    <t>El valor fue transferido en el mes de agosto de 2020</t>
  </si>
  <si>
    <t>JULIO DE 2020</t>
  </si>
  <si>
    <t>SEPTIEMBRE  DE 2020</t>
  </si>
  <si>
    <t>´DICIEMBRE 19</t>
  </si>
  <si>
    <t>ÉNERO 20</t>
  </si>
  <si>
    <t>ÉNERO-20</t>
  </si>
  <si>
    <t>´FEBRERO-20</t>
  </si>
  <si>
    <t>´MARZO-20</t>
  </si>
  <si>
    <t>ÁBRIL-20</t>
  </si>
  <si>
    <t>´JULIO-20</t>
  </si>
  <si>
    <t>´SEPTIEMBRE-20</t>
  </si>
  <si>
    <t>´FEBRERO A MAYO 2020</t>
  </si>
  <si>
    <t>´SEPTIEMBRE-2020</t>
  </si>
  <si>
    <t>´NOVIEMBRE-19</t>
  </si>
  <si>
    <t>ÓCTUBRE-19</t>
  </si>
  <si>
    <t>´SEPT-OCT-19</t>
  </si>
  <si>
    <t>´NOVIEMBRER-19</t>
  </si>
  <si>
    <t>ÉNERO-FEBRERO-20</t>
  </si>
  <si>
    <t>´DICIEMBRE-19</t>
  </si>
  <si>
    <t>´JUNIO-20</t>
  </si>
  <si>
    <t>´´JULIO-20</t>
  </si>
  <si>
    <t>SEPTIEMBRE´-19</t>
  </si>
  <si>
    <t>RC-009-2021 DEL 7/09/2021</t>
  </si>
  <si>
    <t>AES3-579 DEL 24/09/2021</t>
  </si>
  <si>
    <t>5000046532 DEL 20/09/2021</t>
  </si>
  <si>
    <t>6000004490 DEL 20/09/2021</t>
  </si>
  <si>
    <t>FEVP33765 DEL 10/09/2021</t>
  </si>
  <si>
    <t>713001528 DEL 22/09/2021</t>
  </si>
  <si>
    <t>VS69239 DEL 8/09/2021</t>
  </si>
  <si>
    <t>19-826229 DEL 14/09/2021</t>
  </si>
  <si>
    <t>ET228504 DEL 17/09/2021</t>
  </si>
  <si>
    <t>FEE 115 DEL 9/09/2021</t>
  </si>
  <si>
    <t>8002487 DEL 30/08/2021</t>
  </si>
  <si>
    <t>61444388 DEL 6/09/2021</t>
  </si>
  <si>
    <t>3620 DEL 3/09/2021</t>
  </si>
  <si>
    <t>RFE100 DEL 24/09/2021</t>
  </si>
  <si>
    <t>RI6683942 DEL 8/09/2021</t>
  </si>
  <si>
    <t>AGOSTO-21</t>
  </si>
  <si>
    <t>26478 del 11/10/2021</t>
  </si>
  <si>
    <t>73533 del 25/10/2021</t>
  </si>
  <si>
    <t>73534 del 25/10/2021</t>
  </si>
  <si>
    <t>FEVP 33770 DEL 11-09-2021</t>
  </si>
  <si>
    <t>s/NUMERO FECHA 18/08/2021</t>
  </si>
  <si>
    <t>10026 del 29/06/2021</t>
  </si>
  <si>
    <t>´MARZO-21</t>
  </si>
  <si>
    <t>ÁBRIL-21</t>
  </si>
  <si>
    <t>¨MAYO 21</t>
  </si>
  <si>
    <t>¨AGOSTO-21</t>
  </si>
  <si>
    <t>ETI92182 DEL 15/07/2021</t>
  </si>
  <si>
    <t>¨SEPTIEMBTE-21</t>
  </si>
  <si>
    <t>19-826242 del 15/10/2021</t>
  </si>
  <si>
    <t>RI6685763 DEL 6/10/2021</t>
  </si>
  <si>
    <t>6000004554 DEL 22/10/2021</t>
  </si>
  <si>
    <t>5000046919 DEL 22/10/2021</t>
  </si>
  <si>
    <t>713001572 DEL 21/10/2021</t>
  </si>
  <si>
    <t>FEVP37265 DEL 15/10/2021</t>
  </si>
  <si>
    <t xml:space="preserve">GREENYELOW COMERCIALIZADORA SAS  </t>
  </si>
  <si>
    <t>VS69315 DEL 6/10/2021</t>
  </si>
  <si>
    <t>OT 3643 DE3L 6/10/2021</t>
  </si>
  <si>
    <t>FEE 165 DEL 6/10/2021</t>
  </si>
  <si>
    <t>CUENTA DE COBRO RC-010-2021</t>
  </si>
  <si>
    <t>8002563 DEL 30/09/2021</t>
  </si>
  <si>
    <t>FELE 100063 DEL 30/09/2021</t>
  </si>
  <si>
    <t>26480 DEL 11/10/2021</t>
  </si>
  <si>
    <t>ENA 6293 DEL 13/10/2021</t>
  </si>
  <si>
    <t>RFE121 DEL 27/10/2021</t>
  </si>
  <si>
    <t>ET246730 DEL 25/10/2021</t>
  </si>
  <si>
    <t>164 DEL 6/10/2021</t>
  </si>
  <si>
    <t>61870841 del 12/10/2021</t>
  </si>
  <si>
    <t>OT 3514 DEL 5/05/2021</t>
  </si>
  <si>
    <t>60377545 DEL 16/06/2021</t>
  </si>
  <si>
    <t>24551 del 29/06/2021</t>
  </si>
  <si>
    <t>SEPTIEMBRE-21</t>
  </si>
  <si>
    <t>¨SEPTIEMBRE-21</t>
  </si>
  <si>
    <t>SEPTIEMBRE-20</t>
  </si>
  <si>
    <t>DEVOLUCION DE OTROS BANCOS</t>
  </si>
  <si>
    <t>¨OCTUBRE-21</t>
  </si>
  <si>
    <t xml:space="preserve">NA </t>
  </si>
  <si>
    <t>5000047067 DEL 9/11/2021</t>
  </si>
  <si>
    <t>OC TUBRE-21</t>
  </si>
  <si>
    <t>CELSIA COLOMBIA S.A E.S.P.</t>
  </si>
  <si>
    <t>MAY0-20</t>
  </si>
  <si>
    <t>RFE 133 DEL 25/11/2021</t>
  </si>
  <si>
    <t>OT 3686 DEL 4/11/2021</t>
  </si>
  <si>
    <t>6000004578 del 9/11/2021</t>
  </si>
  <si>
    <t>INGRESOS RENTAS (UNILIVER-8600025182)</t>
  </si>
  <si>
    <t>RENDIMIENTOS FINANCIEROS</t>
  </si>
  <si>
    <t>¨NOVIEMBRE-21</t>
  </si>
  <si>
    <t>S/NUMERO FECHA 14/12/2021</t>
  </si>
  <si>
    <t>2768537 del 13/10/2021</t>
  </si>
  <si>
    <t>19-826257 DEL 17/11/2021</t>
  </si>
  <si>
    <t>713001619 DEL 22/11/2021</t>
  </si>
  <si>
    <t>2883734 DEL 10/11/2021</t>
  </si>
  <si>
    <t>FEVP40033 DEL 21/12/2021</t>
  </si>
  <si>
    <t>RI6689564 DEL 19/11/2021</t>
  </si>
  <si>
    <t>VS69373 DEL 12/11/2021</t>
  </si>
  <si>
    <t>176 DEL 5/11/2021</t>
  </si>
  <si>
    <t>ENA6760 DEL 10/11/2021</t>
  </si>
  <si>
    <t>CTSA459 DEL 24/12/2021</t>
  </si>
  <si>
    <t>CCSA 1437 DEL 9/12/2021</t>
  </si>
  <si>
    <t>8002630 DEL 28/10/2021</t>
  </si>
  <si>
    <t>8002331 DEL 28/07/2021</t>
  </si>
  <si>
    <t>100009 DEL 28/04/2021</t>
  </si>
  <si>
    <t>100055 DEL 31/08/2021</t>
  </si>
  <si>
    <t>FELE 10081 DEL 16/12/2021</t>
  </si>
  <si>
    <t>FELE 100069 DEL 27/10/2021</t>
  </si>
  <si>
    <t>212294 del 11/08/2021</t>
  </si>
  <si>
    <t>2498181 del 9/069/2021</t>
  </si>
  <si>
    <t>ET264823  DEL 10/11/2021</t>
  </si>
  <si>
    <t>ET282967 DEL 14/12/2021</t>
  </si>
  <si>
    <t>RI6691242 DEL 7/12/2021</t>
  </si>
  <si>
    <t>209 del 7/12/2021</t>
  </si>
  <si>
    <t>RFE 152 DEL 23/12/2021</t>
  </si>
  <si>
    <t>CUENTA RC-012-2021</t>
  </si>
  <si>
    <t>CUENTA DE COBRO RC -011-2021</t>
  </si>
  <si>
    <t>900000143 DEL 20/01/2021</t>
  </si>
  <si>
    <t>900000186 del 18/05/2021</t>
  </si>
  <si>
    <t>900000208 del 23/06/2021</t>
  </si>
  <si>
    <t>900000228 del 25/07/2021</t>
  </si>
  <si>
    <t>OT 3718 DEL 7/12/2021</t>
  </si>
  <si>
    <t>INGRESO RENTAS</t>
  </si>
  <si>
    <t xml:space="preserve">ENERO </t>
  </si>
  <si>
    <t>FALTA SOPORTE</t>
  </si>
  <si>
    <t>No se cobraron comision</t>
  </si>
  <si>
    <t>DICIEMBRE-21</t>
  </si>
  <si>
    <t>COLOMBINA ENERGÍA S.A. E.S.P.</t>
  </si>
  <si>
    <t>¨DICIEMBRE-21</t>
  </si>
  <si>
    <t>NOVIEMBRE-21</t>
  </si>
  <si>
    <t>VALOR COMISION</t>
  </si>
  <si>
    <t>OCTUBRE-21</t>
  </si>
  <si>
    <t>'MAYO-21</t>
  </si>
  <si>
    <t>ENERO-22</t>
  </si>
  <si>
    <t>¨ENERO-22</t>
  </si>
  <si>
    <t>ECOPETROL</t>
  </si>
  <si>
    <t>TERPEL ENERGIA S.A.S. E.S.P</t>
  </si>
  <si>
    <t xml:space="preserve">GREENYELLOW ENERGIA DE COLOMBIA S.A.S. E.S.P.  </t>
  </si>
  <si>
    <t>CARIBE MAR DE LA COSTA S.A.S. E.S.P.</t>
  </si>
  <si>
    <t>RIOPAILA ENERGIA S.A..S E.S.P.</t>
  </si>
  <si>
    <t>ENERGÍA DE PEREIRA S.A. E.S.P.</t>
  </si>
  <si>
    <t>QI ENERGY S.A.S E.S.P.</t>
  </si>
  <si>
    <t xml:space="preserve">VATIA S.A. E.S.P.                     </t>
  </si>
  <si>
    <t>DICELER S.A. E.S.P.</t>
  </si>
  <si>
    <t>DICEL S.A. E.S.P.</t>
  </si>
  <si>
    <t>CETSA S.A. E.S.P.</t>
  </si>
  <si>
    <t xml:space="preserve">ISAGEN S.A  E.S.P.                                                 </t>
  </si>
  <si>
    <t>ENERCO S.A. E.S.P.</t>
  </si>
  <si>
    <t>EMCARTAGO E.S.P.</t>
  </si>
  <si>
    <t>EMPRESAS PUBLICAS DE MEDELLIN - EPM E.S.P.</t>
  </si>
  <si>
    <t>RENOVATIO  - SPECTRUM RENOVAVEIS S.A.S. E.S.P.</t>
  </si>
  <si>
    <t>AES CHIVOR &amp; CIA S.A.C. E.S.P.</t>
  </si>
  <si>
    <t>FEBRERO-22</t>
  </si>
  <si>
    <t>COMPAÑÍA ENERGÉTICA DE OCCIDENTE</t>
  </si>
  <si>
    <t>¨FEBRERO-22</t>
  </si>
  <si>
    <t>OT3761 del 2/03/2022</t>
  </si>
  <si>
    <t>OT3790 DEL 4/03/2022</t>
  </si>
  <si>
    <t>900000137 DEL 22/12/2021</t>
  </si>
  <si>
    <t>CUENTA RC-001-2022</t>
  </si>
  <si>
    <t>CUENTA RC-002-2022</t>
  </si>
  <si>
    <t>CUENTA RC-003-2022</t>
  </si>
  <si>
    <t>RFE89 DEL 26/08/2021</t>
  </si>
  <si>
    <t xml:space="preserve">RFE 170 DEL 28/02/2022 </t>
  </si>
  <si>
    <t>RFE 182 DEL 29/03/2022</t>
  </si>
  <si>
    <t>FEE 235 DEL 11/01/2022</t>
  </si>
  <si>
    <t>FEE 245 DEL 7/02/2022</t>
  </si>
  <si>
    <t>24543 DEL 29/06/2021</t>
  </si>
  <si>
    <t>026902 DEL 11/11/2022</t>
  </si>
  <si>
    <t>026902 DEL 21/12/2022</t>
  </si>
  <si>
    <t>VS69429 DEL 9/12/2021</t>
  </si>
  <si>
    <t>VS 69513 del 7/01/2022</t>
  </si>
  <si>
    <t>VS69640 DEL 8/02/2022</t>
  </si>
  <si>
    <t>74 DEL 9/02/2022</t>
  </si>
  <si>
    <t>87 DEL 23/02/2022</t>
  </si>
  <si>
    <t>ET301113 DEL 20/01/2022</t>
  </si>
  <si>
    <t>ET319520 DEL 10/02/2022</t>
  </si>
  <si>
    <t>ET337707 DEL 17/03/2022</t>
  </si>
  <si>
    <t>ENA4881 DEL 27/07/2021</t>
  </si>
  <si>
    <t>ENA5824 DEL 10/09/2021</t>
  </si>
  <si>
    <t>ENA7229 DEL 24/12/2021</t>
  </si>
  <si>
    <t>ENA7700 DEL 20/01/2022</t>
  </si>
  <si>
    <t>ENA8174 DEL 17/02/2022</t>
  </si>
  <si>
    <t>ENA8646 DEL 17/03/2022</t>
  </si>
  <si>
    <t>FEVP633331 del 8/12/2021</t>
  </si>
  <si>
    <t>59710370 DEL 19/04/2021</t>
  </si>
  <si>
    <t>SN DEL 3/12/2021</t>
  </si>
  <si>
    <t>6254394 DEL 29/12/2021</t>
  </si>
  <si>
    <t>63139905 DEL 25/01/2022</t>
  </si>
  <si>
    <t>63116975 DEL 21/01/2022</t>
  </si>
  <si>
    <t>63496353 DEL 2/03/2022</t>
  </si>
  <si>
    <t>FELE 100082 DEL 16/12/2021</t>
  </si>
  <si>
    <t>FELE 100087 DEL 25/01/2022</t>
  </si>
  <si>
    <t>FELE 100097 DEL 16/02/2022</t>
  </si>
  <si>
    <t>713001672 del 20/12/2022</t>
  </si>
  <si>
    <t>713001719 DEL 21/01/2022</t>
  </si>
  <si>
    <t>713001775 DEL 22/02/2022</t>
  </si>
  <si>
    <t>19-826284 DEL 14/01/2022</t>
  </si>
  <si>
    <t>19-826270  del 14/12/2021</t>
  </si>
  <si>
    <t>600004715 del 12/01/2022</t>
  </si>
  <si>
    <t>6000004756 del 7/02/2022</t>
  </si>
  <si>
    <t>6000004823 del 8/03/2022</t>
  </si>
  <si>
    <t>5000047996 del 12/01/2022</t>
  </si>
  <si>
    <t>50000048225 del 7/02/2022</t>
  </si>
  <si>
    <t>50000048684 del 8/03/2022</t>
  </si>
  <si>
    <t>S/NUMERO DE FECHA 15/09/2021</t>
  </si>
  <si>
    <t>SIN NUMERO DEL 10/11/2021</t>
  </si>
  <si>
    <t>DOCUMENTO DEL 13/03/2022</t>
  </si>
  <si>
    <t xml:space="preserve"> AES3-606 DEL 27/12/2021</t>
  </si>
  <si>
    <t>FEV 62598 DEL 23/12/2021</t>
  </si>
  <si>
    <t>SIN  NUMERO DEL 15/10/2021</t>
  </si>
  <si>
    <t>19-826284 DEL 15/02/2022</t>
  </si>
  <si>
    <t>RI6696825 DEL 7/03/2022</t>
  </si>
  <si>
    <t>RI6693670 DEL 13/01/2022</t>
  </si>
  <si>
    <t>RI6695098 DEL 8/02/2022</t>
  </si>
  <si>
    <t>AJN60201 DEL 25/02/2022</t>
  </si>
  <si>
    <t>FEV43376 DEL 21/12/2021</t>
  </si>
  <si>
    <t>FEDVP41287 DEL 16/11/2021</t>
  </si>
  <si>
    <t>73 DEL 9/02/2022</t>
  </si>
  <si>
    <t>86 DEL 23/02/2022</t>
  </si>
  <si>
    <t xml:space="preserve">ABRIL </t>
  </si>
  <si>
    <t>8003948 del 15/02/2022</t>
  </si>
  <si>
    <t>8003422 del 25/01/2022</t>
  </si>
  <si>
    <t>8002872 del 16/12/2021</t>
  </si>
  <si>
    <t>8002869 del 16/12/2021</t>
  </si>
  <si>
    <t>´FEBRERO-22</t>
  </si>
  <si>
    <t>MARZO-22</t>
  </si>
  <si>
    <t>FRANCA ENERGIA S.A. E.S.P.</t>
  </si>
  <si>
    <t>MARZ0-22</t>
  </si>
  <si>
    <t>¨MARZO-22</t>
  </si>
  <si>
    <t>SIN NUMERO DEL 19/04/2022</t>
  </si>
  <si>
    <t>14655 del 31/01/2020</t>
  </si>
  <si>
    <t>RI 6637276-62 DEL 11/02/2020</t>
  </si>
  <si>
    <t>CMV255 DEL 24/12/2020</t>
  </si>
  <si>
    <t>S/NUMERO DEL 18/01/2022</t>
  </si>
  <si>
    <t>S/NUMERO DEL 15/02/2022</t>
  </si>
  <si>
    <t>CMFC 145 AL DEL 30/11/2020</t>
  </si>
  <si>
    <t>SIN NUMERO del 23/01/2021</t>
  </si>
  <si>
    <t>713001148 del 20/10/2020</t>
  </si>
  <si>
    <t>50000049029 DEL 9/04/2022</t>
  </si>
  <si>
    <t>6000004883 DEL 8/04/2022</t>
  </si>
  <si>
    <t>8001625 del 4/11/2020</t>
  </si>
  <si>
    <t>8001546 del 28/096/2020</t>
  </si>
  <si>
    <t>2468 DEL 29/09/2020</t>
  </si>
  <si>
    <t>FEVP73630 EL 11/09/2020</t>
  </si>
  <si>
    <t>VS 67446 DEL 21/02/2020</t>
  </si>
  <si>
    <t>21317 del 30/11/2020</t>
  </si>
  <si>
    <t>CUPON No. sin (2020) del 31/12/2020</t>
  </si>
  <si>
    <t>FEV 205 DEL 4/06/2020</t>
  </si>
  <si>
    <t>FEV208 DEL 4/06/2020</t>
  </si>
  <si>
    <t xml:space="preserve">FEV 206 DEL4/06/2022 </t>
  </si>
  <si>
    <t>FEV 207 DEL 4/06/2022</t>
  </si>
  <si>
    <t>FEV 237 del 1/09/2020</t>
  </si>
  <si>
    <t>FEE 298 DEL 12/04/2022</t>
  </si>
  <si>
    <t>FEE 263 DEL 8/03/2022</t>
  </si>
  <si>
    <t>RFE 188 DEL 20/04/2022</t>
  </si>
  <si>
    <t>CUENTA RC-004-2022</t>
  </si>
  <si>
    <t>900000889 del 22/04/2020</t>
  </si>
  <si>
    <t>900000119 del 22/09/2020</t>
  </si>
  <si>
    <t>900000113 del 24/08/2020</t>
  </si>
  <si>
    <t>900000101 del 26/05/2020</t>
  </si>
  <si>
    <t>900000107 del 24/07/2020</t>
  </si>
  <si>
    <t>900000059 del 30/12/2019</t>
  </si>
  <si>
    <t>900000137 DEL 22/12/2020</t>
  </si>
  <si>
    <t>19659 del 30/09/2020</t>
  </si>
  <si>
    <t>24549 del 29/06/2021</t>
  </si>
  <si>
    <t>19093 del 31/08/2020</t>
  </si>
  <si>
    <t>OT3469 DEL 8/03/2021</t>
  </si>
  <si>
    <t>OT3814 del 6/04/2022</t>
  </si>
  <si>
    <t>VS69799 DEL 6/04/2022</t>
  </si>
  <si>
    <t>VS 69682 DEL 9/03/2022</t>
  </si>
  <si>
    <t>027749 del 21/01/2022</t>
  </si>
  <si>
    <t>028118 del 11/02/2022</t>
  </si>
  <si>
    <t>028486 del 24/03/2022</t>
  </si>
  <si>
    <t>028832 del 28/04/2022</t>
  </si>
  <si>
    <t>64015144 DEL 20/04/2022</t>
  </si>
  <si>
    <t>ABRIL-22</t>
  </si>
  <si>
    <t>24/05/2022-26/805/2022</t>
  </si>
  <si>
    <t>09/05/2022 - 16/05/2022</t>
  </si>
  <si>
    <t>´MARZO-22</t>
  </si>
  <si>
    <t>´ABRIL-20</t>
  </si>
  <si>
    <t>´AGOSTO-20</t>
  </si>
  <si>
    <t>MAY0-22</t>
  </si>
  <si>
    <t>ÁBRIL-22</t>
  </si>
  <si>
    <t>14/06/2022 -23/06/2022</t>
  </si>
  <si>
    <t>MAYO-22</t>
  </si>
  <si>
    <t>¨MAYO-22</t>
  </si>
  <si>
    <t>VS69956 DEL 9/06/2022</t>
  </si>
  <si>
    <t>VS69833 DEL 9/05/2022</t>
  </si>
  <si>
    <t>SIN NUMERO DEL 17/05/2022</t>
  </si>
  <si>
    <t>6000004993 del 2/06/2022</t>
  </si>
  <si>
    <t>6000004939 del 6/05/2022</t>
  </si>
  <si>
    <t>50000049346 del 6/05/2022</t>
  </si>
  <si>
    <t>50000049612 del 2/06/2022</t>
  </si>
  <si>
    <t>19-826328 del 16/03/2022</t>
  </si>
  <si>
    <t>19-826341 del 6/04/2022</t>
  </si>
  <si>
    <t>19-826370 del 12/05/2022</t>
  </si>
  <si>
    <t>713001833 del 22/03/2022</t>
  </si>
  <si>
    <t>8005048 del 16/04/2022</t>
  </si>
  <si>
    <t>8004481 deñ 17/03/2022</t>
  </si>
  <si>
    <t>FELE100131 DEL 22/05/2022</t>
  </si>
  <si>
    <t>FELE100108 DEL 17/03/2022</t>
  </si>
  <si>
    <t>FELE100118 DEL 19/04/2022</t>
  </si>
  <si>
    <t>4280405 del 11/05/2022</t>
  </si>
  <si>
    <t>4450494 del 8/06/2022</t>
  </si>
  <si>
    <t>3836290 del 10/03/2022</t>
  </si>
  <si>
    <t>3567340 del 9/02/2022</t>
  </si>
  <si>
    <t>3431017 del 12/01/2022</t>
  </si>
  <si>
    <t>3112398 del 7/12/2021</t>
  </si>
  <si>
    <t>4070881 del 6/04/2022</t>
  </si>
  <si>
    <t>RI6704675 DEL 19/07/2022</t>
  </si>
  <si>
    <t>RI6700896 DEL 20/05/2022</t>
  </si>
  <si>
    <t>RI6702844 DEL 17/06/2022</t>
  </si>
  <si>
    <t>ENA9121 DEL 8/04/2022</t>
  </si>
  <si>
    <t>ENA9603 DEL 10/05/2022</t>
  </si>
  <si>
    <t>ENA10089 DEL 10/06/2022</t>
  </si>
  <si>
    <t>30/062022</t>
  </si>
  <si>
    <t>FEE 200 DEL 29/04/2022</t>
  </si>
  <si>
    <t>AES3-261 DEL 24/03/2022</t>
  </si>
  <si>
    <t>19-826373 del 15/07/2022</t>
  </si>
  <si>
    <t>68498850 del 31/05/2022</t>
  </si>
  <si>
    <t>69818915 del 8/06/2022</t>
  </si>
  <si>
    <t>ET374412 del 10/05/2022</t>
  </si>
  <si>
    <t>ET392726 DEL 10/06/2022</t>
  </si>
  <si>
    <t>ET 355980 DEL 7/04/2022</t>
  </si>
  <si>
    <t>143 DEL 22/06/2022</t>
  </si>
  <si>
    <t>115 DEL 21/04/2022</t>
  </si>
  <si>
    <t>117 DEL 22/05/2022</t>
  </si>
  <si>
    <t>029163 DEL 27/06/2022</t>
  </si>
  <si>
    <t>FEE360 DEL 2/06/2022</t>
  </si>
  <si>
    <t>FEE 311 DEL 10/05/2022</t>
  </si>
  <si>
    <t>RFE214 DEL 29/05/2022</t>
  </si>
  <si>
    <t>RFE205 DEL 26/05/2022</t>
  </si>
  <si>
    <t>CUENTA RC -005-7/05/2022</t>
  </si>
  <si>
    <t>CUENTA RC-006-6/07/2022</t>
  </si>
  <si>
    <t>FEBRERO-20</t>
  </si>
  <si>
    <t>MARZO-20</t>
  </si>
  <si>
    <t>ABRIL-20</t>
  </si>
  <si>
    <t>JULIO-20</t>
  </si>
  <si>
    <t>¨SEPTIEMBRE-20</t>
  </si>
  <si>
    <t>¨OCTUBRE-20</t>
  </si>
  <si>
    <t>JUNIO-22</t>
  </si>
  <si>
    <t>ABRIL -22</t>
  </si>
  <si>
    <t>´MAYO-22</t>
  </si>
  <si>
    <t>´JUNIO-22</t>
  </si>
  <si>
    <t>15/072022 -21/07/2022</t>
  </si>
  <si>
    <t>¨JUNIO-22</t>
  </si>
  <si>
    <t>AES-COL3-2 DEL  21/06/2022</t>
  </si>
  <si>
    <t>50000050200 del 8/07/2022</t>
  </si>
  <si>
    <t>6000005068 del 8/07/2022</t>
  </si>
  <si>
    <t>19-826387 del 16/07/2022</t>
  </si>
  <si>
    <t>713001892 del 26/04/2022</t>
  </si>
  <si>
    <t>713001940 del 23/05/2022</t>
  </si>
  <si>
    <t>8005663 del 22/05/2022</t>
  </si>
  <si>
    <t>71917456 DEL 13/07/2022</t>
  </si>
  <si>
    <t>4687667 DEL 30/07/2022</t>
  </si>
  <si>
    <t>RI6704675 DEL 07/07/2022</t>
  </si>
  <si>
    <t>ENA10580 del 6/07/2022</t>
  </si>
  <si>
    <t>ET411027 del 15/07/2022</t>
  </si>
  <si>
    <t>144 del 25/07/2022</t>
  </si>
  <si>
    <t>VS69987 DEL 8/07/2022</t>
  </si>
  <si>
    <t>029481 DEL 30/06/2022</t>
  </si>
  <si>
    <t>FEE440 DEL 7/07/2022</t>
  </si>
  <si>
    <t>REFE 226 DEL 27/07/2022</t>
  </si>
  <si>
    <t>CUENTA RC--007 8/07/2022</t>
  </si>
  <si>
    <t>OT3865 DEL 7/06/20222</t>
  </si>
  <si>
    <t>OT3836 DEL 4/05/2022</t>
  </si>
  <si>
    <t>OT3888 del 7/07/2022</t>
  </si>
  <si>
    <t>FEVP71831- 25/03/2022 Y 70821 - 1/03/2022</t>
  </si>
  <si>
    <t>JULIO-22</t>
  </si>
  <si>
    <t>´JULIO-22</t>
  </si>
  <si>
    <t>¨JULIO-22</t>
  </si>
  <si>
    <t>Se descontaron la comisión del mes de marzo</t>
  </si>
  <si>
    <t>Se descontaron comision mes anterior</t>
  </si>
  <si>
    <t>AGOSTO-22</t>
  </si>
  <si>
    <t>12/09/2022 -20/09/2022</t>
  </si>
  <si>
    <t>¨AGOSTO-22</t>
  </si>
  <si>
    <t>SEPTIEMBRE-22</t>
  </si>
  <si>
    <t>Este valor no ha sido transferido</t>
  </si>
  <si>
    <t>´AGOSTO-22</t>
  </si>
  <si>
    <t>´SEPTIEMBRE-22</t>
  </si>
  <si>
    <t>11/10/2022-18/10/2022</t>
  </si>
  <si>
    <t>¨SEPTIEMBRE-22</t>
  </si>
  <si>
    <t>OCTUBRE-22</t>
  </si>
  <si>
    <t>´OCTUBRE-22</t>
  </si>
  <si>
    <t>¨OCTUBRE-22</t>
  </si>
  <si>
    <t>COL3-15 DEL 29/08/2022</t>
  </si>
  <si>
    <t>COL-14 DEL 29/08/2022</t>
  </si>
  <si>
    <t>sin numero del  15/06/2022</t>
  </si>
  <si>
    <t>SIN NUMERO DEL 13/07/2022</t>
  </si>
  <si>
    <t>SIN NUMERO DEL 17/08/2022</t>
  </si>
  <si>
    <t>SIN NUMERO DEL 14/09/2022</t>
  </si>
  <si>
    <t>5000050697 del 11/08/2022</t>
  </si>
  <si>
    <t>5000051072 del 1770972022</t>
  </si>
  <si>
    <t>5000051521 del 19/10/2022</t>
  </si>
  <si>
    <t>COL3-39 DEL 22/11/2022</t>
  </si>
  <si>
    <t>SIN NUMERO DEL 16/11/2022</t>
  </si>
  <si>
    <t>SIN NUMERO DEL 12/10/2022</t>
  </si>
  <si>
    <t>50000051578 del 4/11/2022</t>
  </si>
  <si>
    <t>600005185 del 11/08/2022</t>
  </si>
  <si>
    <t>600005285 del 12/09/2022</t>
  </si>
  <si>
    <t>600005359 del 19/10/2022</t>
  </si>
  <si>
    <t>6000005365 del 4/11/2022</t>
  </si>
  <si>
    <t>19-826400 del11/085/2022</t>
  </si>
  <si>
    <t>19-826415 del 14/09/2022</t>
  </si>
  <si>
    <t>19-826428 del 13/10/2022</t>
  </si>
  <si>
    <t>19-826442 del 11/11/2022</t>
  </si>
  <si>
    <t>8008229 del 09/09/2022</t>
  </si>
  <si>
    <t>8006959 del 29/07/2022</t>
  </si>
  <si>
    <t>8006323 del 29/06/2022</t>
  </si>
  <si>
    <t>FELE100142 DEL 29/06/2022</t>
  </si>
  <si>
    <t>FELE100163 DEL 29/07/2022</t>
  </si>
  <si>
    <t>FELE100175 DEL 09/09/2022</t>
  </si>
  <si>
    <t>72275102 DEL 23/07/2022</t>
  </si>
  <si>
    <t>73683727 DEL 16/09/2022</t>
  </si>
  <si>
    <t>74864944 DEL 24/11/2022</t>
  </si>
  <si>
    <t>4819150 del 31/08/2022</t>
  </si>
  <si>
    <t>5171386 del 31/10/2022</t>
  </si>
  <si>
    <t>RI6714549 DEL 8/11/2022</t>
  </si>
  <si>
    <t>RI6707927 del 15/09/2022</t>
  </si>
  <si>
    <t>RI6710841 DEL 14/10/2022</t>
  </si>
  <si>
    <t>RI6706366 DEL 12/08/2022</t>
  </si>
  <si>
    <t>ENA11063 DEL 10/08/2022</t>
  </si>
  <si>
    <t>ENA 12168 DEL 10/10/2022</t>
  </si>
  <si>
    <t>ENA 12708 DEL 11/11/2022</t>
  </si>
  <si>
    <t>ET429346 DEL 10/08/2022</t>
  </si>
  <si>
    <t>ET466059 DEL 10/10/2022</t>
  </si>
  <si>
    <t>ET484409 DEL 21/11/2022</t>
  </si>
  <si>
    <t>ET4447705 DEL 9/09/2022</t>
  </si>
  <si>
    <t>177 DEL 23/09/2022</t>
  </si>
  <si>
    <t>201 DEL 22/10/2022</t>
  </si>
  <si>
    <t>229 DEL 27/10/2022</t>
  </si>
  <si>
    <t>259 DEL 20/11/2022</t>
  </si>
  <si>
    <t>VS70226 DEL 16/09/2022</t>
  </si>
  <si>
    <t>VS70320 DEL 7/10/2022</t>
  </si>
  <si>
    <t>VS70415 DEL 8/11/2022</t>
  </si>
  <si>
    <t>VS70116 DEL 9/08/2022</t>
  </si>
  <si>
    <t>29734 DEL 27/7/2022</t>
  </si>
  <si>
    <t>29730 DEL 25/8/2022</t>
  </si>
  <si>
    <t>30478 DEL 23/09/2022</t>
  </si>
  <si>
    <t>030481 DEL 26/10/2022</t>
  </si>
  <si>
    <t>FEE482 DEL 8/08/2022</t>
  </si>
  <si>
    <t>RC-009-2022-DEL 9/09/2022</t>
  </si>
  <si>
    <t>RC-010-20252 DEL 10/10/2022</t>
  </si>
  <si>
    <t>RC-011-2022 DEL 10/11/2022</t>
  </si>
  <si>
    <t>RC-008-2022 DEL 10/08/2022</t>
  </si>
  <si>
    <t>OT3917 DEL 4/08/2022</t>
  </si>
  <si>
    <t>OT3939 DEL 5/09/2022</t>
  </si>
  <si>
    <t>OT3965 DEL 4/10/2022</t>
  </si>
  <si>
    <t>OT3989 DEL 4/11/2022</t>
  </si>
  <si>
    <t>713001159 del 27/10/2020</t>
  </si>
  <si>
    <t>09/03/,16/03 -23/03/2022</t>
  </si>
  <si>
    <t>FEVP101657 por $167,772 y FEVP102418 por $ 1,926,084 DEL 01/12/2022</t>
  </si>
  <si>
    <t>NOVIEMBRE-22</t>
  </si>
  <si>
    <t>DICIEMBRE-22</t>
  </si>
  <si>
    <t>´NOVIEMBRE-22</t>
  </si>
  <si>
    <t>´DICIEMBRE-22</t>
  </si>
  <si>
    <t>21/12/2022 -21/12/2022</t>
  </si>
  <si>
    <t>12/01/2023 - 06/01/2023</t>
  </si>
  <si>
    <t>¨NOVIEMBRE-22</t>
  </si>
  <si>
    <t>¨DICIEMBRE-22</t>
  </si>
  <si>
    <t>FEE 171 -172 de 27/04/22-174- dl 28/04/22</t>
  </si>
  <si>
    <t>ENERO-23</t>
  </si>
  <si>
    <t>´ENERO-23</t>
  </si>
  <si>
    <t>07/02/2023 -15/02/2023</t>
  </si>
  <si>
    <t>COL-48  DEL 26/12/2022</t>
  </si>
  <si>
    <t>6000005449 del 5/12/2023</t>
  </si>
  <si>
    <t>19-826457 del 12/12/2022</t>
  </si>
  <si>
    <t>8008899 del 25/10/2022</t>
  </si>
  <si>
    <t>8010005 del 30/11/2022</t>
  </si>
  <si>
    <t>8011728 del 3/01/2023</t>
  </si>
  <si>
    <t xml:space="preserve"> 8011792 del 25/01/2022</t>
  </si>
  <si>
    <t>FELE 100211 DEL 29/11/2022</t>
  </si>
  <si>
    <t>923605089 del 2/02/2023</t>
  </si>
  <si>
    <t>5640480 del 12/12/2022</t>
  </si>
  <si>
    <t>RI6716614 DEL 15/12/2022</t>
  </si>
  <si>
    <t>ENA13293 DEL 9/12/2022</t>
  </si>
  <si>
    <t>ET502779 DEL 9/12/2022</t>
  </si>
  <si>
    <t>OT4027 DEL 12/05/2022</t>
  </si>
  <si>
    <t>OT 4047 DEL 5/01/2023</t>
  </si>
  <si>
    <t>OT 4072 DEL 7/03/2023</t>
  </si>
  <si>
    <t>RC-012 9/12/2022</t>
  </si>
  <si>
    <t>RC-13-10/01/2023</t>
  </si>
  <si>
    <t>RE-001-2023 DEL 9/02/2023</t>
  </si>
  <si>
    <t>RFE247 DEL 16/09/2022</t>
  </si>
  <si>
    <t>RFE254 del 24/10/2022</t>
  </si>
  <si>
    <t>RFE263 DEL 24/11/2022</t>
  </si>
  <si>
    <t>RFE275 DEL 26/12/2022</t>
  </si>
  <si>
    <t>RFE 236 DEL 24/08/2022</t>
  </si>
  <si>
    <t>COL-3-56 DEL 24/01/2023</t>
  </si>
  <si>
    <t>50000051983 del 5/12/2022</t>
  </si>
  <si>
    <t>5000052576 del 11/01/2023</t>
  </si>
  <si>
    <t>5000053014 del 10/02/2023</t>
  </si>
  <si>
    <t>600005542 del 11/01/2023</t>
  </si>
  <si>
    <t>600005651 del 10/02/2023</t>
  </si>
  <si>
    <t>19-826471 del 11/01/2023</t>
  </si>
  <si>
    <t>19-826485 del 15/02/2023</t>
  </si>
  <si>
    <t>75469382del 26/01/2023</t>
  </si>
  <si>
    <t>75027132 del 7/12/2022</t>
  </si>
  <si>
    <t>5817761 del 31/01/2023</t>
  </si>
  <si>
    <t>5989693 del 28/02/2023</t>
  </si>
  <si>
    <t>RI6718286 DEL 13/01/2022</t>
  </si>
  <si>
    <t>RI 6720791 DEL 15/02/2023</t>
  </si>
  <si>
    <t>ENA11588  DEL 16/09/2022</t>
  </si>
  <si>
    <t>ENA 13867 DEL 17/01/2023</t>
  </si>
  <si>
    <t>ENA 14409 DEL 15/02/2023</t>
  </si>
  <si>
    <t>ET540541 DEL 10/02/2023</t>
  </si>
  <si>
    <t>ET521534 DEL 10/01/2023</t>
  </si>
  <si>
    <t>291 DEL 25/12/2022</t>
  </si>
  <si>
    <t>VS70588 DEL 10/01/2023</t>
  </si>
  <si>
    <t>VS70700 DEL 10/02/2023</t>
  </si>
  <si>
    <t>VS70506 DEL 6/12/2022</t>
  </si>
  <si>
    <t>030725 DEL 29/11/2022</t>
  </si>
  <si>
    <t>030967 DEL 29/12/2022</t>
  </si>
  <si>
    <t>031205 DEL 30/01/2023</t>
  </si>
  <si>
    <t>00044809 DEL 6/02/2023</t>
  </si>
  <si>
    <t>0043215 DEL 6/01/2023</t>
  </si>
  <si>
    <t>ASEGURADORA SOLIDARIA-BOGOTA</t>
  </si>
  <si>
    <t xml:space="preserve">ABONO FIDUCIA </t>
  </si>
  <si>
    <t xml:space="preserve">MARZO </t>
  </si>
  <si>
    <t>INGRESO RENTAS ECOPETROL</t>
  </si>
  <si>
    <t xml:space="preserve">INGRESO RENTAS GASES DE OCCIDENTE </t>
  </si>
  <si>
    <t>90000066 del 27/01/2020</t>
  </si>
  <si>
    <t>Se cobraron comisión de octubre de 2019 por $ 284.741</t>
  </si>
  <si>
    <t>Se cobraron $293.840 mes anterior, valores pendientes  $ 241.550</t>
  </si>
  <si>
    <t>Valor correspondiente a vehículos, transferido erroneamente a cuenta de TESCC</t>
  </si>
  <si>
    <t>Este valor no corresponde a TESCC</t>
  </si>
  <si>
    <t xml:space="preserve">Valor correspondiente a vehículos, transferido erroneamente a cuenta de TESCC y excedente $442.000 a TESCC, falta soporte. </t>
  </si>
  <si>
    <t>Corresponde a Intereses de mora</t>
  </si>
  <si>
    <t>No se cobraron comisión- Comision descontada en abril de 2020</t>
  </si>
  <si>
    <t>Se descontaron las comisiones de enero de enero de 2020 por $ 241.550, febrero de 2020 por  $262.917, marzo de 2020 por  $186.982 y abril de 2020 por $ 84.975</t>
  </si>
  <si>
    <t>Mayor valor transferido por $ 519,579</t>
  </si>
  <si>
    <t>La empresa se cobro el valor del IVA , se solicitará la devolucion y transferencia por $ 19,923</t>
  </si>
  <si>
    <t>Transfirio recursos de otros periodos. Es necesario aclarar de cuales periodos y por que valores</t>
  </si>
  <si>
    <t>Tranfirieron $ 5.759 de más correspondiente a periodos anteriores  a cuales periodos y por que valores</t>
  </si>
  <si>
    <t>Se transfirió en febrero de 2023 $5.267.912 y en febrero 15  $ 60.880.942 para un total de $66.148.854 . Mayor valor transferido por  $5.596</t>
  </si>
  <si>
    <t>Se transfirio en diciembre21 de 2022  $5.240.510  y en diciembre 21 de 2022 $ 60.654.236 para un total de $66,094.747</t>
  </si>
  <si>
    <t>Se transfirio en noviembre de 2022 $5.424.625 y en noviembre 23 de 2022 $ 62.276.728 para un total de  $67.701.353</t>
  </si>
  <si>
    <t>Se transfirió en octubre 11 de 2022 $5.823.427  y en octubre 18 de 2022 $ 60.591.951 para un total de  $66.415.378</t>
  </si>
  <si>
    <t>Se transfirió en julio 21 de 2022 $4.807.544 y en julio 15 de 2022 $57.333.458 para un total de  $61.141.002</t>
  </si>
  <si>
    <t>Mayor valor transferido por  $616</t>
  </si>
  <si>
    <t>Se transfirió en junio 14 de 2022 $6.251.095 y en junio 23 de 2022 $56.391.571 para un total de $62.642.666</t>
  </si>
  <si>
    <t>Factura de recaudo de noviembre  $ 1.459.733. del saldo se descuentan $5.760.167 transferidos en diciembre quedando pendientes $4.879.510</t>
  </si>
  <si>
    <t>Mayor valor transferido por $106.950</t>
  </si>
  <si>
    <t xml:space="preserve">Mayor valor transferido por $ 6.105 </t>
  </si>
  <si>
    <t>La comercializadora adeuda $ 2.577.881</t>
  </si>
  <si>
    <t>Facturado, recaudado y transferido enero y febrero de 2021</t>
  </si>
  <si>
    <t>Valor transferio por $11.526.085, menor valor transferido por $226.245</t>
  </si>
  <si>
    <t>Expiden factura de septiembre a noviembre de 2020 por $ 589.720</t>
  </si>
  <si>
    <t xml:space="preserve">Mayor valor transferido por $9.700 </t>
  </si>
  <si>
    <t>FEBRERO-23</t>
  </si>
  <si>
    <t>06/03/2023-10/03/2023</t>
  </si>
  <si>
    <t>Se transfirió en marzo 6 de 2023 $5.605-928 y en marzo 10 de 2023 $ 62.273.323 para un total de $67.879.151</t>
  </si>
  <si>
    <t>Menor valor transferido por $59.691</t>
  </si>
  <si>
    <t>NEU ENERGY S.A.S. E.S.P.</t>
  </si>
  <si>
    <t>Se transfirio en octubre el valor de $6.356.680 por los meses de junio y julio de 2022 con un mayor valor transferido por $19.501</t>
  </si>
  <si>
    <t>Mayor valor transferido por $168.069</t>
  </si>
  <si>
    <t xml:space="preserve">No se cobraron comisión </t>
  </si>
  <si>
    <t>MARZO-23</t>
  </si>
  <si>
    <t>25/11/2022- 19/04/2023</t>
  </si>
  <si>
    <t>Se transfirio en noviembre 25 de 2022 $41.164.532 y el saldo $ $86.000.000 en abril 19 de 2023</t>
  </si>
  <si>
    <t>Este valor fue transferido en abril de 2023 con una mora de 120 días</t>
  </si>
  <si>
    <t>Este valor fue transferido en abril de 2023 mora de 90 dias</t>
  </si>
  <si>
    <t>Este valor fue transferido en abril de 2023 mora de 60 dias</t>
  </si>
  <si>
    <t>Este valor fue transferido en abril de 2023 mora de 30 dias</t>
  </si>
  <si>
    <t>EMPRESAS MUNICIPALES DE CALI - EMCALI E.I.C.E. E.S.P.</t>
  </si>
  <si>
    <t>Este valor fue transferido con una mora de 90 días</t>
  </si>
  <si>
    <t>10/04/2023-25/04/2023</t>
  </si>
  <si>
    <t>Se transfirió en abril 10 de 2023 $5.511.808 y en abril 25 de 2023 $ 64.991.074 para un total de $70.502.882.Menor valor transferido por $4.141</t>
  </si>
  <si>
    <t>FIDUCIARIA POPULAR</t>
  </si>
  <si>
    <t>Menor valor transferido por $3.491.474</t>
  </si>
  <si>
    <t>Menor valor transferido por $ 9.808</t>
  </si>
  <si>
    <t>Menor valor transferido por  $544.359</t>
  </si>
  <si>
    <t>Mayor valor transferido por $ 10.284</t>
  </si>
  <si>
    <t>Menor valor transferido por $32.853</t>
  </si>
  <si>
    <t>Menor valor transferido por $107.346</t>
  </si>
  <si>
    <t>Menor valor transferido por $ 19.910</t>
  </si>
  <si>
    <t>Menor valor transferido por $17.056</t>
  </si>
  <si>
    <t>Menor valor transferido $227</t>
  </si>
  <si>
    <t>Mayor valor transferido por $573.909</t>
  </si>
  <si>
    <t>Se transfirio la suma de $7.610.152 se descontaron las comisones de octubre , nov, dic de 2022 y enero de 2023 por un valor de $1.081.912</t>
  </si>
  <si>
    <t>BIA ENERGY S.A.S. E.S.P.</t>
  </si>
  <si>
    <t>Transferencia realizada con 120 días de mora</t>
  </si>
  <si>
    <t>Transferencia realizada con 90 días de mora</t>
  </si>
  <si>
    <t>Este valor fue transferido en marzo de 2023 mora de 60 días</t>
  </si>
  <si>
    <t>Este valor fue transferido en marzo de 2023 mora de 30 días</t>
  </si>
  <si>
    <t>Se transfirio en marzo $468.002 para los meses de sept-oct-nov-dic de 2022 y enero de 2023. Mayor valor transferido por $14.021</t>
  </si>
  <si>
    <t>COL-3-77 DEL 21/04/2023</t>
  </si>
  <si>
    <t>COL-3-64 DEL 23/02/2023</t>
  </si>
  <si>
    <t>COL3-76 DEL 18/04/2023</t>
  </si>
  <si>
    <t>SIN NUMERO DEL 19/04/2023</t>
  </si>
  <si>
    <t>SIN NUMERO DEL 21/2/2023</t>
  </si>
  <si>
    <t>SIN NUMERO DEL 23/1/2023</t>
  </si>
  <si>
    <t>5000053500 DEL 14/03/2023</t>
  </si>
  <si>
    <t>5000053857 DEL 12/04/2023</t>
  </si>
  <si>
    <t>6000005732 DEL 14/03/2023</t>
  </si>
  <si>
    <t>6000005791 DEL 12/04/2023</t>
  </si>
  <si>
    <t>19-826513 del 14/04/2023</t>
  </si>
  <si>
    <t>19-826498 del 3/03/2023</t>
  </si>
  <si>
    <t>713002041 del 22/07/22</t>
  </si>
  <si>
    <t>713002165 del 22/08/2022</t>
  </si>
  <si>
    <t>713002247 del 21/09/2022</t>
  </si>
  <si>
    <t>713002327 del 24/10/2022</t>
  </si>
  <si>
    <t>713002489 del 19/12/2022</t>
  </si>
  <si>
    <t>713002863 del 24/04/2023</t>
  </si>
  <si>
    <t>713002407 del 24/11/2022</t>
  </si>
  <si>
    <t>713001619 del 22/11/2022</t>
  </si>
  <si>
    <t>7130017 del 20/02/2023</t>
  </si>
  <si>
    <t>8008256 del 26/09/2022</t>
  </si>
  <si>
    <t>8011792 del 25/01/2023</t>
  </si>
  <si>
    <t>80011728 del 3/01/2023</t>
  </si>
  <si>
    <t>8012902 del 28/02/2023</t>
  </si>
  <si>
    <t>FELE 100240 DEL 3/01/2023</t>
  </si>
  <si>
    <t>FELE 100248 DEL 25/01/2023</t>
  </si>
  <si>
    <t>FELE 100280 DEL 27/03/2023</t>
  </si>
  <si>
    <t>FELE 100260 DEL 28/02/2023</t>
  </si>
  <si>
    <t>FELE 100196 DEL 25/10/2022</t>
  </si>
  <si>
    <t>FELE 100182 DEL 26/09/2022</t>
  </si>
  <si>
    <t>6319242 DEL 12/04/2023</t>
  </si>
  <si>
    <t>6106863 DEL 8/03/2023</t>
  </si>
  <si>
    <t>RI 6722402 DEL 15/03/2023</t>
  </si>
  <si>
    <t>RI6724351 del 14/04/2023</t>
  </si>
  <si>
    <t>ENA 15007 DEL 14/03/2023</t>
  </si>
  <si>
    <t>ENA 15608 DEL 18/04/2023</t>
  </si>
  <si>
    <t>ET578041 DEL 24/04/2023</t>
  </si>
  <si>
    <t>354 DEL 27/02/2023</t>
  </si>
  <si>
    <t>397 del 24/04/2023</t>
  </si>
  <si>
    <t>VS70772 DEL 8/03/2023</t>
  </si>
  <si>
    <t>VS70812 DEL 11/04/2023</t>
  </si>
  <si>
    <t>031674 DEL 28/03/2023</t>
  </si>
  <si>
    <t>031673 DEL 28/02/2023</t>
  </si>
  <si>
    <t>00041582 DEL 7/12/2022</t>
  </si>
  <si>
    <t>00039782 DEL 10/11/2022</t>
  </si>
  <si>
    <t>0038189 DEL 11/10/2022</t>
  </si>
  <si>
    <t>00048031 DEL 10/04/2023</t>
  </si>
  <si>
    <t>00046411 DEL 8/03/2023</t>
  </si>
  <si>
    <t>RFE310 DEL 2/05/2023</t>
  </si>
  <si>
    <t>RFE 299 DEL 30/03/2023</t>
  </si>
  <si>
    <t>RFE296 DEL 11/03/2023</t>
  </si>
  <si>
    <t>RE-002 del 8/03/2023</t>
  </si>
  <si>
    <t>RE-003 del 14/04/2023</t>
  </si>
  <si>
    <t>OT4115 DEL 10/04/2023</t>
  </si>
  <si>
    <t>OT4094 DEL 3/03/2023</t>
  </si>
  <si>
    <t>76523588 DEL 5/04/2023</t>
  </si>
  <si>
    <t>SIN NUMERO DEL 31/03/2023</t>
  </si>
  <si>
    <t xml:space="preserve">INGRESO RENTAS  </t>
  </si>
  <si>
    <t>15-17-21/03/2022</t>
  </si>
  <si>
    <t>20-26/04/2023</t>
  </si>
  <si>
    <t>ABRIL-23</t>
  </si>
  <si>
    <t>Mayor valor transferido por $728.927</t>
  </si>
  <si>
    <t>Se descontaron el mayor valor transferido por $ 728.927 y se transfirio un menor valor por $434.318</t>
  </si>
  <si>
    <t>Se transfirio $7.711.990 mayor valor por $456.865 corresponde al menor valor del mes anterior por $434.318 quedando un mayor valor transferido por $22.547</t>
  </si>
  <si>
    <t>Menor valor transferido $240</t>
  </si>
  <si>
    <t>Menor valor transferido $529</t>
  </si>
  <si>
    <t>Mayor valor transferido $19</t>
  </si>
  <si>
    <t>Mayor valor transferido $361</t>
  </si>
  <si>
    <t>Este valor fue transferido en mayo de 2023 con una mora de 120 días</t>
  </si>
  <si>
    <t>Este valor fue transferido en mayo de 2023 con una mora de 90 días</t>
  </si>
  <si>
    <t>Este valor fue transferido en mayo de 2023 con una mora de 60 días</t>
  </si>
  <si>
    <t>Mayor valor transferido por $5.968.541</t>
  </si>
  <si>
    <t>Menor valor transferido por $19.547</t>
  </si>
  <si>
    <t>05/05/2023 -09/05/2023</t>
  </si>
  <si>
    <t>Se transfirió en mayo 5 de 2023 $5.147.229 y en mayo 9 de 2023 $ 70.376.538 para un total de $75.523.767.Mayor  valor transferido por $1.843</t>
  </si>
  <si>
    <t>´SEPT-OCT-NOV-DIC 2019 Y 01-20</t>
  </si>
  <si>
    <t>900000066- 27/01/20-90000072-25/02/20, 900000083 - 27/03/20-90000089-22/04/20 y 900000095- 1/05/20</t>
  </si>
  <si>
    <t>Transferencia realizada con 30 días de mora</t>
  </si>
  <si>
    <t>Se transfirio en enero 12 de 2023  $5.057.704 y en enero 6 de 2023 $ 65.110.343 para un total de $70.168.047</t>
  </si>
  <si>
    <t>Se transfirio en abril de 2023 $22.016.367. menor valor transferido por $86.000.001</t>
  </si>
  <si>
    <t>Se transfirió en agosto 10 de 2022 $58.331.923 y en septiembre 1 de 2022 $ 6.839.906 para un total de  $65.171.829 con un mayor valor transferido por  $79.116</t>
  </si>
  <si>
    <t>Menor valor transferido por $13.259</t>
  </si>
  <si>
    <t>Mayor valor transferido por $ 211,646</t>
  </si>
  <si>
    <t>COL-3-86 DEL 2/06/2023</t>
  </si>
  <si>
    <t>SIN NUMERO  21/05/2023</t>
  </si>
  <si>
    <t>5000054310 DEL 12/05/2023</t>
  </si>
  <si>
    <t>6000005895 DEL 12/05/2023</t>
  </si>
  <si>
    <t>19-826531 DEL 11/05/2023</t>
  </si>
  <si>
    <t>713002966 DEL 24/05/2023</t>
  </si>
  <si>
    <t>8014339 DEL 29/03/2023</t>
  </si>
  <si>
    <t>76943237 DEL 17/05/2023</t>
  </si>
  <si>
    <t>6439673 DEL 11/05/2023</t>
  </si>
  <si>
    <t>RI6726409 DEL 15/05/2023</t>
  </si>
  <si>
    <t>ENA16180 DEL 19/05/2023</t>
  </si>
  <si>
    <t>ENA 16872 DEL 15/06/2023</t>
  </si>
  <si>
    <t>ET599327 DEL 24/05/2023</t>
  </si>
  <si>
    <t>ET620898 DEL 23/06/2023</t>
  </si>
  <si>
    <t>429 DEL 25/05/2023</t>
  </si>
  <si>
    <t>VS70887 DEL 8/05/2023</t>
  </si>
  <si>
    <t>NMFE163 del 23/11/2022</t>
  </si>
  <si>
    <t>NMFE 162 del 23/11/2022</t>
  </si>
  <si>
    <t>NMFE 187 DEL 20/01/2023</t>
  </si>
  <si>
    <t>NMFE 213 DEL 15/03/2023</t>
  </si>
  <si>
    <t>NMEFE 204 DEL 23/02/2023</t>
  </si>
  <si>
    <t>NMFE 195 DEL2/02/2023</t>
  </si>
  <si>
    <t>031835 DEL 28/04/2023</t>
  </si>
  <si>
    <t>00052920 DEL 9/05/2023</t>
  </si>
  <si>
    <t>RFE 320 DEL 27/05/2023</t>
  </si>
  <si>
    <t>RE-004-2023 del 12/05/2023</t>
  </si>
  <si>
    <t>OT4148 DEL 8/05/2023</t>
  </si>
  <si>
    <t>MAYO-23</t>
  </si>
  <si>
    <t>Este valor fue transferido en junio  de 2023 mora de 60 dias</t>
  </si>
  <si>
    <t>Este valor fue transferido en junio  de 2023 mora de 30 dias</t>
  </si>
  <si>
    <t>La empresa reconoce haber facturado $85.000 menos y que los facturara en el mes de abril. Menor valor transferido por $82.452</t>
  </si>
  <si>
    <t>Este valor fue transferido en junio con una mora de 30 días</t>
  </si>
  <si>
    <t>07/06/2023 -08/06/2023</t>
  </si>
  <si>
    <t>Se transfirió en junio 7 de 2023 $5.231.871 y en junio 8 de 2023 $ 67.990.870 para un total de $73.222.741.Mayor  valor transferido por $1</t>
  </si>
  <si>
    <t>COL3-97 DEL 27/06/2023</t>
  </si>
  <si>
    <t>SIN NUMERO 22/06/2023</t>
  </si>
  <si>
    <t>5000054688 DEL 13/06/2023</t>
  </si>
  <si>
    <t>60000005967 DEL 13/06/2023</t>
  </si>
  <si>
    <t>19-826548  DEL 21/06/2023</t>
  </si>
  <si>
    <t>SIN NUMERO 15/06/2023</t>
  </si>
  <si>
    <t>6580204 del 30/06/2023</t>
  </si>
  <si>
    <t>RI63728585 DEL 7/06/2023</t>
  </si>
  <si>
    <t>461 DEL 22/06/2023</t>
  </si>
  <si>
    <t>VS70982 del 8/06/2023</t>
  </si>
  <si>
    <t>NMFE223 DEL 9/05/2023</t>
  </si>
  <si>
    <t>NMFE239 del 27/06/2023</t>
  </si>
  <si>
    <t>NMFE240 DEL 27/06/2023</t>
  </si>
  <si>
    <t>031996 DEL 29/05/2023</t>
  </si>
  <si>
    <t>00058253 DEL 8/06/2023</t>
  </si>
  <si>
    <t>RFE332 del 28/06/2023</t>
  </si>
  <si>
    <t>RE-005 DEL 13/06/2023</t>
  </si>
  <si>
    <t>OT-00004180 DEL 6/06/2023</t>
  </si>
  <si>
    <t>15-30/06/2023</t>
  </si>
  <si>
    <t>PROFESIONALES EN ENERGIA S.A. E.S.P.</t>
  </si>
  <si>
    <t>AIR-E ENERGIA S.A.S. E.S.P.</t>
  </si>
  <si>
    <t xml:space="preserve">GENERADORA Y COMERCIALIZADORA DE ENERGÍA DEL CARIBE- GECELCA S.A. E.S.P.  </t>
  </si>
  <si>
    <t>JUNIO-23</t>
  </si>
  <si>
    <t>Se transfirio en abril de 2023, mora de 150 días</t>
  </si>
  <si>
    <t>Este valor fue transferido con una mora de 60 días</t>
  </si>
  <si>
    <t>Este valor fue transferido con una mora de 30 días</t>
  </si>
  <si>
    <t>11/07/2023-17/07/2023</t>
  </si>
  <si>
    <t>No se cobraron comisión-se concilio a julio/2020</t>
  </si>
  <si>
    <t>5000054939 del 10/07/2023</t>
  </si>
  <si>
    <t>19-826566 del 14/07/2023</t>
  </si>
  <si>
    <t>SIN NUMERO DEL 31/07/2023</t>
  </si>
  <si>
    <t>6781908 DEL 31/07/2023</t>
  </si>
  <si>
    <t>ENA17492 DEL 24/07/2023</t>
  </si>
  <si>
    <t>ET642198 DEL 24/07/2023</t>
  </si>
  <si>
    <t>VS71062 DEL 8/07/2023</t>
  </si>
  <si>
    <t>032156 DEL 29/6/2023</t>
  </si>
  <si>
    <t>00063523 DEL 6/07/2023</t>
  </si>
  <si>
    <t>RFE 343 DEL 30/07/2023</t>
  </si>
  <si>
    <t>RE-006-2023 DEL 13/06/2023</t>
  </si>
  <si>
    <t>OT-4206 del 7/07/2023</t>
  </si>
  <si>
    <t>SIN NUMERO DEL 26/07/2023</t>
  </si>
  <si>
    <t>JULIO-23</t>
  </si>
  <si>
    <t>Valor transferido en junio de 2023. Mora de 90 días. Mayor valor transferido por $773.847</t>
  </si>
  <si>
    <t>11/08/2023-18/08/2023</t>
  </si>
  <si>
    <t>Se transfirió en agosto 11 de 2023 $4,781.954 y enagosto 18 de 2023 $ 69.963.584 para un total de $74.745.538. Mayor valor transferido por $ 2.068</t>
  </si>
  <si>
    <t>ENERBIT S.A.S. E.S.P</t>
  </si>
  <si>
    <t>FUENTES DE ENERGÍA RENOVABLES S.A.S. E.S.P. FURESAS</t>
  </si>
  <si>
    <t>AGOSTO-23</t>
  </si>
  <si>
    <t>Menor valor transferido por $46.594</t>
  </si>
  <si>
    <t>07/09/2023 -12/09/2023</t>
  </si>
  <si>
    <t>Se transfirió en septiembre 7 de 2023 $5.797.277 y en septiembre 12 de 2023 $ 71.712.503 para un total de $77.509.780. Mayor valor transferido por $ 2.057</t>
  </si>
  <si>
    <t>Excedente del mes de abril de 2021 por $ xxxxxxxx por favor aclarar esta nota</t>
  </si>
  <si>
    <t>Se envía correo a la comercializadora. Existe respuesta??</t>
  </si>
  <si>
    <t>Este valor se transfirio en el mes de junio de 2023. Mora de 30 diaas</t>
  </si>
  <si>
    <t>La empresa reporta un ajuste de $13.511.604</t>
  </si>
  <si>
    <t>Este valor se transfirio con una mora de 30 días</t>
  </si>
  <si>
    <t>Este valor fue transferido en octubre con una mora de 30 días</t>
  </si>
  <si>
    <t>Se envía correo a la comercializadora solictando nuevamente la publicación. Existe respuesta??</t>
  </si>
  <si>
    <t>Valor transferido en el mes de enero de 2023. Mora de 180 días</t>
  </si>
  <si>
    <t>Valor trasferido en el mes de octubre de 2022. Mora de 90 días</t>
  </si>
  <si>
    <t>Valor transferido en enero de 2023. Mora de 60 d+ías</t>
  </si>
  <si>
    <t>SEPTIEMBRE-23</t>
  </si>
  <si>
    <t>13/10/2023-17/10/2023</t>
  </si>
  <si>
    <t>Transferido en octubre 13 $152.373 y en octubre 17 $4.774.356</t>
  </si>
  <si>
    <t>Menor valor transferido por $866</t>
  </si>
  <si>
    <t>Transferido en octubre de 2023 con una mora de 120 días</t>
  </si>
  <si>
    <t>Transferido en octubre de 2023 con una mora de 90 días. Menor valor transferido por $340.142</t>
  </si>
  <si>
    <t>Menor valor transferido por $357.031</t>
  </si>
  <si>
    <t>12/10/2023-13/10/2023</t>
  </si>
  <si>
    <t>Se transfirió en octubre 12 de 2023 $5.253.489 y en octubtre 13 de 2023 $70.313.994 para un total de $75.567.483.</t>
  </si>
  <si>
    <t>Mayor valor transferido por $20.088</t>
  </si>
  <si>
    <t>Transferido en septiembre $2.715.959. Menor valor por $477.046</t>
  </si>
  <si>
    <t>02/10/20232</t>
  </si>
  <si>
    <t>Esta empresa expide factura cada tres meses, se debe oficiar para normalizar el proceso mensulamente.</t>
  </si>
  <si>
    <t>7-12-18-25-31/07/2023</t>
  </si>
  <si>
    <t>1-4-25-31/08/2023</t>
  </si>
  <si>
    <t>SEPTIEMBTRE</t>
  </si>
  <si>
    <t>12-21-26-27/09/2023</t>
  </si>
  <si>
    <t>OT4261 DEL 6/09/2023</t>
  </si>
  <si>
    <t>RE 008 DEL 11/09/2023</t>
  </si>
  <si>
    <t>032420 DEL 30/05/2023</t>
  </si>
  <si>
    <t>RE 007 DEL 9/08/2023</t>
  </si>
  <si>
    <t>0067885 DEL 11/08/2023</t>
  </si>
  <si>
    <t>032420 DEL 30/08/2023</t>
  </si>
  <si>
    <t>OT 4235 DEL 4/08/2023</t>
  </si>
  <si>
    <t>VS 71339 DEL 11/09/2023</t>
  </si>
  <si>
    <t>585 DEL 21/09/2023</t>
  </si>
  <si>
    <t xml:space="preserve">FEVP 32473 DEL 10/09/2023 POR $2.217.912 y </t>
  </si>
  <si>
    <t>7070642 DEL 12/09/2023</t>
  </si>
  <si>
    <t>19826600 DEL 14/09/2023</t>
  </si>
  <si>
    <t>6000006138 DEL 12/09/2023</t>
  </si>
  <si>
    <t>50000558030 DEL 12/09/2023</t>
  </si>
  <si>
    <t>SIN MUMERO DEL 14/09/2023</t>
  </si>
  <si>
    <t>COL3-124 DEL 21/09/2023</t>
  </si>
  <si>
    <t>FEV 681 DE4L 29/09/2023</t>
  </si>
  <si>
    <t>SIN NUMERO DEL 27/09/2023</t>
  </si>
  <si>
    <t>COL3-116 DEL 25/08/2023</t>
  </si>
  <si>
    <t>VS 71158 DEL 8/08/2023</t>
  </si>
  <si>
    <t>ET 663655 DEL 25/08/2023</t>
  </si>
  <si>
    <t>SIN NUMERO DE 08/08/2023</t>
  </si>
  <si>
    <t>19-826583 DEL 14/08/2023</t>
  </si>
  <si>
    <t>5000055366 DEL 10/08/2023</t>
  </si>
  <si>
    <t>SIN NUMERO DE4L 26/08/2023</t>
  </si>
  <si>
    <t>COL3-111 DEL 2/08/2023</t>
  </si>
  <si>
    <t>713003068 DEL 23/06/2023</t>
  </si>
  <si>
    <t>OCTUBRE-23</t>
  </si>
  <si>
    <t>Valor transferido en octubre de 2023  sin descontar comisión . Mora de  90 días</t>
  </si>
  <si>
    <t>Valor transferido en octubre sin descontar comisión . Mora de  60 días</t>
  </si>
  <si>
    <t>Mayor valor transferido por $245</t>
  </si>
  <si>
    <t>Menor valor transferido $31.625</t>
  </si>
  <si>
    <t>11/11/2023-16/11/2023</t>
  </si>
  <si>
    <t>No se cobraron comisión Mora de 90 días</t>
  </si>
  <si>
    <t>Este valor fue transferido con una mora de 60 días y un mayor valor por $2.809.209</t>
  </si>
  <si>
    <t>No se cobraron comisión. Mora de 30 días</t>
  </si>
  <si>
    <t>NOVIEMBRE-23</t>
  </si>
  <si>
    <t>Transferido por $12.198.900 Menor valor transferido por $301.987 comision del mes anteriior</t>
  </si>
  <si>
    <t>Mayor valor transferido por $878</t>
  </si>
  <si>
    <t>Mayor valor transferido por $785</t>
  </si>
  <si>
    <t>Mayor valor transferido por $367</t>
  </si>
  <si>
    <t>Este valor fue transferido en diciembre  de 2023 mora de 60 dias</t>
  </si>
  <si>
    <t xml:space="preserve">Valor transferido en diciembre. Mora de 60 dias. </t>
  </si>
  <si>
    <t xml:space="preserve">Valor transferido en diciembre. Mora de 30  dias. </t>
  </si>
  <si>
    <t>12/12/2023-14/12/2023</t>
  </si>
  <si>
    <t>Se transfirió en diciembre 12 de 2023 $4,603,832 y en dic iembre 14 de 2023 $74,357,831 para un total de $78.961.669.Menor  valor por $7.147</t>
  </si>
  <si>
    <t>Este valor fue transferido en septiembre con una mora de 30 días. Mayor valor transferido por $299.779</t>
  </si>
  <si>
    <t>Mayor valor transferido por $921.449</t>
  </si>
  <si>
    <t>DICIEMBRE-23</t>
  </si>
  <si>
    <t>Mayor valor transferido por $273</t>
  </si>
  <si>
    <t>Mayor valor transferido por $423</t>
  </si>
  <si>
    <t>Menor valor por $26.568</t>
  </si>
  <si>
    <t>09/01/2024-24/01/2024</t>
  </si>
  <si>
    <t>Se transfirió en enero 9 de 2024 por $4.532.048 y enero 24 de 2024 por $80.167.703 para un total de $84.699.751</t>
  </si>
  <si>
    <t>DIC IEMBRE-23</t>
  </si>
  <si>
    <t xml:space="preserve">Valor transferido en enero de 2024. Mora de 90 días. </t>
  </si>
  <si>
    <t>El valor transferido por $6.175.343,28 corresponde a los valores de marzo y abril. Mora de 30 días para valor de marzo.</t>
  </si>
  <si>
    <t>COL3-132 DEL 26/10/2023</t>
  </si>
  <si>
    <t>COL-149 DEL 29/12/2023</t>
  </si>
  <si>
    <t>CSFV0000005622 DEL 28/06/2023</t>
  </si>
  <si>
    <t>SIN NUMERO 18/10/2023</t>
  </si>
  <si>
    <t>SIN NUMERO 9/01/2023</t>
  </si>
  <si>
    <t>SIN NUMERO 12/12/2023</t>
  </si>
  <si>
    <t>5000056172 DEL 6/10/2023</t>
  </si>
  <si>
    <t>50000057682 DEL 12/01/2024</t>
  </si>
  <si>
    <t>50000057011 DEL 11/12/2023</t>
  </si>
  <si>
    <t>6000006193 DEL 6/10/2023</t>
  </si>
  <si>
    <t>6000006309 DEL 11/12/2023</t>
  </si>
  <si>
    <t>6000006387 DEL 12/01/2024</t>
  </si>
  <si>
    <t>19-826684 DEL 16/01/2024</t>
  </si>
  <si>
    <t>19-826664 DEL 15/12/2023</t>
  </si>
  <si>
    <t>19-826617 DEL 13/10/2023</t>
  </si>
  <si>
    <t>552 DEL 24/08/2023</t>
  </si>
  <si>
    <t>394 del 30/03/2023</t>
  </si>
  <si>
    <t>0T4310 DEL 9/11/2023</t>
  </si>
  <si>
    <t>OT4368 DEL 4/01/2023</t>
  </si>
  <si>
    <t>OT4340 DEL 5/12/2023</t>
  </si>
  <si>
    <t>RE.012/2023 DEL 14/11/2023</t>
  </si>
  <si>
    <t xml:space="preserve">RE-01-2024 SIN FECHA </t>
  </si>
  <si>
    <t>RE 013-2023 DEL 7/12/2023</t>
  </si>
  <si>
    <t>RFE386 DEL 29/11/2023</t>
  </si>
  <si>
    <t>RFE364 DEL 26/09/2023</t>
  </si>
  <si>
    <t>RFE 353 DEL 29/08/2023</t>
  </si>
  <si>
    <t>89291 del 4/01/2024</t>
  </si>
  <si>
    <t>81158 DEL 7/11/2023</t>
  </si>
  <si>
    <t>85223 DEL 6/12/2023</t>
  </si>
  <si>
    <t>00072829 DEL 11/09/2023</t>
  </si>
  <si>
    <t>032800 DEL 30/11/2023</t>
  </si>
  <si>
    <t>VS71539 DEL 7/12/2023</t>
  </si>
  <si>
    <t>VS71628 DEL 10/01 /2024</t>
  </si>
  <si>
    <t xml:space="preserve">FEVP 32473 DEL 28/09/2023 POR $2.217.912 y </t>
  </si>
  <si>
    <t>FEOB3 DEL 27/07/2023</t>
  </si>
  <si>
    <t>032921 DEL 29/12/2023</t>
  </si>
  <si>
    <t>323 DEL 30/01/2023</t>
  </si>
  <si>
    <t>467 DEL 24/08/2023</t>
  </si>
  <si>
    <t>La empresa publico incorrectamente el soporte</t>
  </si>
  <si>
    <t xml:space="preserve">No se cobraron comisión, pero expidieron factura soporte y cobraron el IVA adicional no aplicaron el 3% incluido el IVA  </t>
  </si>
  <si>
    <t>ET559418 DEL 27/03/2023</t>
  </si>
  <si>
    <t>ENA 18093 DEL 24/08/2023</t>
  </si>
  <si>
    <t>RI6730411 DEL 14/07/2023</t>
  </si>
  <si>
    <t>RI6734265 DEL 7/09/2023</t>
  </si>
  <si>
    <t>RI6732028 DEL 4/08/2023</t>
  </si>
  <si>
    <t>7184916 del 31/10/2023</t>
  </si>
  <si>
    <t>7472895 DEL 31/12/2023</t>
  </si>
  <si>
    <t>7576358 DEL 31/01/2023</t>
  </si>
  <si>
    <t>FELE 100872 DEL 20/12/2023</t>
  </si>
  <si>
    <t>FELE 100618 DEL 26/07/2023</t>
  </si>
  <si>
    <t>FELE100534 DEL 30/06/2023</t>
  </si>
  <si>
    <t>FELE100830 DEL 25/10/2023</t>
  </si>
  <si>
    <t>FELE 100438 DEL 30/05/2023</t>
  </si>
  <si>
    <t>FELE 100350 DEL 24/04/2023</t>
  </si>
  <si>
    <t xml:space="preserve">SIN NUMERO DE 15/12/2023 </t>
  </si>
  <si>
    <t>ENERO-24</t>
  </si>
  <si>
    <t>Mayor valor transferido  por $699</t>
  </si>
  <si>
    <t>Mayor valor transferido  por $560</t>
  </si>
  <si>
    <t>Mayor valor transferido por $298</t>
  </si>
  <si>
    <t>Mayor valor transferido por $316</t>
  </si>
  <si>
    <t>Mayor valor transferido por $40.631</t>
  </si>
  <si>
    <t>07/02/2024-14/02/2024</t>
  </si>
  <si>
    <t>Se transfirió en febrero 6 de 2024 $5.142.383 y en febrero 14 de 2024 $79.720.590 para un total de $84,862,973</t>
  </si>
  <si>
    <t>COL3-167- DEL 26/02/2024</t>
  </si>
  <si>
    <t>COL-157 DEL 23/01/2023</t>
  </si>
  <si>
    <t>19-826701 DEL 14/02/2024</t>
  </si>
  <si>
    <t>6000006074 DEL 10/08/2023</t>
  </si>
  <si>
    <t>6000006418 DEL 6/02/2024</t>
  </si>
  <si>
    <t>7700647 DEL 29/02/2024</t>
  </si>
  <si>
    <t>FEV 775 DEL 26/12/2023</t>
  </si>
  <si>
    <t>628 DEL 25/03/20224</t>
  </si>
  <si>
    <t>625 DEL 26/02/2024</t>
  </si>
  <si>
    <t>VS71720 DEL 7/02/2024</t>
  </si>
  <si>
    <t>033046 DEL 30/01/2024</t>
  </si>
  <si>
    <t>RE02-FEBRERO-2024</t>
  </si>
  <si>
    <t>FEBRERO-24</t>
  </si>
  <si>
    <t>No se cobraron comisión. Se envio correo en febrero de 2024</t>
  </si>
  <si>
    <t>Menor valor Transferido por $47.143- Mora de 150 días.  Se envió correo en febrero de 2024</t>
  </si>
  <si>
    <t>Valor transferido en octubre de 2023  sin descontar comisión . Mora de  120 días. Se envió correo en febrero de 2024</t>
  </si>
  <si>
    <t>Mayor valor transferido por $638</t>
  </si>
  <si>
    <t>Menor valor transferido por $70</t>
  </si>
  <si>
    <t>Se envió correo en febrero de 2024</t>
  </si>
  <si>
    <t>Valor transferido en marzo. Mora de 90 días</t>
  </si>
  <si>
    <t>Valor transferido en marzo -  Mora de 60 días</t>
  </si>
  <si>
    <t>Valor transferido en marzo. Mora de 30 días</t>
  </si>
  <si>
    <t>Mayor valor transferido por $4.555</t>
  </si>
  <si>
    <t>Transferido en marzo de 2024. Mora de 60 días</t>
  </si>
  <si>
    <t>05/03/2024-19/03/2024</t>
  </si>
  <si>
    <t>Se transfirio en marzo 5 de 2024 $4.815.809 y en marzo 19 de 2024 por $84.525.086 para un total de $89.340.895.</t>
  </si>
  <si>
    <t>Este valor fue transferido en marzo de 2024. Mora de 60 días.</t>
  </si>
  <si>
    <t>Tranferido en marzo por un menor valor de $368.331, comision del mes anterior.</t>
  </si>
  <si>
    <t>COL3-175 del 18/03/2024</t>
  </si>
  <si>
    <t>SIN NUMERO DEL 16/02/2024</t>
  </si>
  <si>
    <t>CFSV000006526DEL 19/09/2023</t>
  </si>
  <si>
    <t>CFSV000004905 DEL 25/04/2023</t>
  </si>
  <si>
    <t>CFSV000004904 DEL 25/04/2023</t>
  </si>
  <si>
    <t>CSFV0000005263 DEL018/06/2023</t>
  </si>
  <si>
    <t>50000057801 DEL 6/02/2024</t>
  </si>
  <si>
    <t>FEV No. 828 del 22/02/2023</t>
  </si>
  <si>
    <t>FEV 800 DEL 18/01/2023</t>
  </si>
  <si>
    <t>FELE 100929 DEL 20/03/2024</t>
  </si>
  <si>
    <t>ET 684665 DEL 19/09/2023</t>
  </si>
  <si>
    <t>ET705914 DEL 19/10/2023</t>
  </si>
  <si>
    <t>ET726923 DEL 10/11/2023</t>
  </si>
  <si>
    <t>ET769041 DEL 16/01/2023</t>
  </si>
  <si>
    <t>MARZO-24</t>
  </si>
  <si>
    <t>Mayor valor transferido por $145</t>
  </si>
  <si>
    <t>Menor valor transferido por $189</t>
  </si>
  <si>
    <t>09/04/2024-12/04/2024</t>
  </si>
  <si>
    <t>Se transfirio en abril 9 de 2024 $5.037.626 y en abril 12 de 2024 por $92.622.828 para un total de $97.660.454.</t>
  </si>
  <si>
    <t>Valor transferido con una mora de 90 días</t>
  </si>
  <si>
    <t>Valor transfefrido con una mora de 60 días</t>
  </si>
  <si>
    <t>Este valor fue transferido en febrero de 2024. Mora de 60 días.</t>
  </si>
  <si>
    <t>Este valor fue transferido en marzo de 2024. Mora de 30 días.</t>
  </si>
  <si>
    <t>Menor valor transferido por $28.280</t>
  </si>
  <si>
    <t>FEBRERO24</t>
  </si>
  <si>
    <t>Transferido en abril . Mora de 30 dias</t>
  </si>
  <si>
    <t>Transferido en abril . Se descontaron la comisión del mes anterior por $13.240</t>
  </si>
  <si>
    <t>ENEL-X COLOMBIA S.A.S. E.S.P.</t>
  </si>
  <si>
    <t>Transfirieron los meses de agosto, septiembre, octubre y noviembre de 2021 y un saldo a favor del Departamento por $ 990.082. Oficio soporte explica la transacción.</t>
  </si>
  <si>
    <t xml:space="preserve">Transfirió $58.449.209 de recaudo de febrero de 2022 y adicionalmente $4.879.510 adeudados de recaudo anterior, total transferido en marzo 2022 por  $63.181.363 </t>
  </si>
  <si>
    <t>Transfirió $62.879.833 en abril y  $5.486.256 adeudados de recaudo anterior para un total $68.366.089 , se cancelaron valor adeudado octubre de 2021 por $1.994.782</t>
  </si>
  <si>
    <t>Transfirió en marzo de 2023 $ 11.036.030, recaudos de octubre, noviembre y diciembre de 2022 y enero 2023 por $11.204.704 , menor valor transferido por $168.674</t>
  </si>
  <si>
    <t>6927099 DEL 11/08/2023</t>
  </si>
  <si>
    <t>RI6747175 DEL 15/02/2024</t>
  </si>
  <si>
    <t>RI6741903 DEL 15/12/2023</t>
  </si>
  <si>
    <t>RI 6745516 DEL 15/01/2024</t>
  </si>
  <si>
    <t>93226 del 9/02/2024</t>
  </si>
  <si>
    <t>MARZO24</t>
  </si>
  <si>
    <t xml:space="preserve">FFVP21396 DEL 12-04-2021 </t>
  </si>
  <si>
    <t>ABRIL-24</t>
  </si>
  <si>
    <t xml:space="preserve">Valor transferido en febrero de 2024. Mayor valor transferido por $1.858.280. </t>
  </si>
  <si>
    <t xml:space="preserve">Valor transferido en marzo de 2024. Mayor valor transferido por $570.673. </t>
  </si>
  <si>
    <t xml:space="preserve">Valor transferido en mayo de 2024. Mora de 60 días </t>
  </si>
  <si>
    <t>Mayor valor transferido por $311</t>
  </si>
  <si>
    <t>Mayor valor transferido por $11.741</t>
  </si>
  <si>
    <t>Mayor valor transferido por $9.233</t>
  </si>
  <si>
    <t xml:space="preserve">Se cobraron la comision al mes siguiente </t>
  </si>
  <si>
    <t xml:space="preserve">Mayor valor transferido por $111.852 </t>
  </si>
  <si>
    <t>Mayor valor transferido por $7.671</t>
  </si>
  <si>
    <t>Menor valor transferido por $70.252</t>
  </si>
  <si>
    <t>Mayor valor transferido po  $ 9.945</t>
  </si>
  <si>
    <t>Valor transferido por $220.326  de los meses de julio y agosto , mayor valor transferido por $1.070. Se envio correo en febrero de 2024</t>
  </si>
  <si>
    <t>Menor valor transferido por $970</t>
  </si>
  <si>
    <t>Se transfirió en noviembre 11 de 2023 $4.893.832 y en noviembre 165 de 2023 $74.914.636 para un total de $79.808.468.Mayor valor transferido por $2.407</t>
  </si>
  <si>
    <t>Se transfirió en septiembre 12 de 2022 $5.524.305 y en septiembre 20 de 2022 $ 61.710.248 para un total de $67.234.553</t>
  </si>
  <si>
    <t>Se transfirió en julio 7 de 2023 $4,324,993 y en julio 17 de 2023 $ 68,565,281 para un total de $72,890,274. Menor valor po $ 46.367</t>
  </si>
  <si>
    <t>Mayor valor transferido por $46.732</t>
  </si>
  <si>
    <t>Este valor fue transferido en noviembre. Menor valor transferido por $655.349</t>
  </si>
  <si>
    <t>Este valor fue transferido en diciembres. Mora de 30 días.  Menor valor transferido por $602.716</t>
  </si>
  <si>
    <t>Este valor fue transferido en enero de 2024. Mora de 60 días.  Menor valor transferido por $1.145</t>
  </si>
  <si>
    <t>No se cobraron comisión. Mayor valor transferido por $59.637</t>
  </si>
  <si>
    <t>El valor transferido por $8.050.637,37 corresponde a los meses de mayo y junio.</t>
  </si>
  <si>
    <t>Este valor fue transferido en agosto con mora de 30 días</t>
  </si>
  <si>
    <t>Este valor fue transferido en enero de 2024. Mora de 120 días</t>
  </si>
  <si>
    <t xml:space="preserve">Este valor fue transferido en octubre con mora de 30 días. </t>
  </si>
  <si>
    <t>Este valor fue transferido en diciembre con mora de 60 días.</t>
  </si>
  <si>
    <t xml:space="preserve">Este valor fue transferido en enero de 2024. Mayor valor por $673.304. </t>
  </si>
  <si>
    <t>Mayor valor transferido por $32.617</t>
  </si>
  <si>
    <t>Transfirieron en junio  $ 4.560.2071 correspondiente los meses de abril de 2020 y mayo de 2020, quedando pendiente transferir $53.821</t>
  </si>
  <si>
    <t>Transferido en febrero. Mora de 60 dias. Menor valor transferido por $298.208</t>
  </si>
  <si>
    <r>
      <t>Concuerda la facturación del 25/06/20 consumos de mayo 20, se emitió por $123.385</t>
    </r>
    <r>
      <rPr>
        <sz val="8.5"/>
        <color rgb="FF222222"/>
        <rFont val="Arial"/>
        <family val="2"/>
      </rPr>
      <t> </t>
    </r>
    <r>
      <rPr>
        <sz val="10"/>
        <color rgb="FF222222"/>
        <rFont val="Calibri"/>
        <family val="2"/>
      </rPr>
      <t>debido a un ajuste de facturación en 12/2019 (consumos 11/2019).</t>
    </r>
  </si>
  <si>
    <t>La empresa adeuda un valor de $ 172.696</t>
  </si>
  <si>
    <t>CFSV000004905 DEL 25/04/2024</t>
  </si>
  <si>
    <t>CFSV000004904 DEL 25/04/2024</t>
  </si>
  <si>
    <t>COL3-193 DEL 29/05/2024</t>
  </si>
  <si>
    <t>033167 DEL 26/04/2024</t>
  </si>
  <si>
    <t>033132 DEL 27/03/2024</t>
  </si>
  <si>
    <t>SIN NUMERO 16/05/2024</t>
  </si>
  <si>
    <t>SIN NUMERO 18/04/2024</t>
  </si>
  <si>
    <t>SIN NUMERO 27/03/2024</t>
  </si>
  <si>
    <t>5000058485 del 12/03/2024</t>
  </si>
  <si>
    <t>50000058700 del 9/04/2024</t>
  </si>
  <si>
    <t>50000059050 DEL 8/05/2024</t>
  </si>
  <si>
    <t>6000006615 del 8/05/2024</t>
  </si>
  <si>
    <t>6000006560 del 9/04/2024</t>
  </si>
  <si>
    <t>6000006531 del 12/03/2024</t>
  </si>
  <si>
    <t>19-826752 del 17/05/2024</t>
  </si>
  <si>
    <t>19-826735 del 16/04/2024</t>
  </si>
  <si>
    <t xml:space="preserve"> 19-826717 del 15/03/2024</t>
  </si>
  <si>
    <t>7944309 DEL 30/04/2024</t>
  </si>
  <si>
    <t>RI 6748601 DEL 15/03/2024</t>
  </si>
  <si>
    <t>RI 6750059 DEL 15/04/2024</t>
  </si>
  <si>
    <t>RI6751544 DEL 15/05/2024</t>
  </si>
  <si>
    <t>COL3-184 del 22/04/2024</t>
  </si>
  <si>
    <t>ET851948 DEL 22/05/2024</t>
  </si>
  <si>
    <t>ET831445 DEL 29/04/2024</t>
  </si>
  <si>
    <t>ET8110720 DEL 21/03/2024</t>
  </si>
  <si>
    <t>638 del21/03/2024</t>
  </si>
  <si>
    <t>VS71934 DEL9/04//2024</t>
  </si>
  <si>
    <t>VS 71836 del 15/03/2024</t>
  </si>
  <si>
    <t>NMFE 436 DEL 8/04/2024</t>
  </si>
  <si>
    <t>CSFV000007985 DEL 16/01/2024</t>
  </si>
  <si>
    <t>CSFV000007649 DEL 14/12/2023</t>
  </si>
  <si>
    <t>CSFV000008368 DEL 22/02/2024</t>
  </si>
  <si>
    <t>CSFV000005834 DEL24/07/2023</t>
  </si>
  <si>
    <t>CSFV000006813 DEL 12/10/2023</t>
  </si>
  <si>
    <t>CFSV000005263 DEL 1/06/204</t>
  </si>
  <si>
    <t>105017 DEL 6/05/2024</t>
  </si>
  <si>
    <t>100995 DEL 4/04/2024</t>
  </si>
  <si>
    <t>97101 DEL 7/03/2024</t>
  </si>
  <si>
    <t>RE 03-MARZO-2024</t>
  </si>
  <si>
    <t>RE05-MAYO-2024</t>
  </si>
  <si>
    <t>RE 04-ABRIL-2024</t>
  </si>
  <si>
    <t>OT4417 DEL 3/04/2024</t>
  </si>
  <si>
    <t>0T4448 DEL 4/04/2024</t>
  </si>
  <si>
    <t>OT4395 DEL 6/02/2024</t>
  </si>
  <si>
    <t>COMPAÑÍA ENERGÉTICA DE OCCIDENTE S.A.S. E.S.P</t>
  </si>
  <si>
    <t>MAYO-24</t>
  </si>
  <si>
    <t>06/28/2023</t>
  </si>
  <si>
    <t>Valor transferido en nov 2023. Mora de 150 días. Menor valor transferido por $685.881</t>
  </si>
  <si>
    <t>Menor valor transferido por $4,327</t>
  </si>
  <si>
    <t>Mayor valor transferido por $580</t>
  </si>
  <si>
    <t xml:space="preserve">Valor transferido en junio de 2024. Mora de 90 días. </t>
  </si>
  <si>
    <t xml:space="preserve">Valor transferido en junio de 2024. Mora de 180 días. </t>
  </si>
  <si>
    <t xml:space="preserve">Valor transferido en junio de 2024. Mora de 150 días. </t>
  </si>
  <si>
    <t xml:space="preserve">Valor transferido en junio de 2024. Mora de 120 días. </t>
  </si>
  <si>
    <t xml:space="preserve">Valor transferido en junio de 2024. Mora de 60 días. </t>
  </si>
  <si>
    <t>Transferido en junio 2024. Mora de 90 dias</t>
  </si>
  <si>
    <t>Transferido en junio 2024. Mora de 270 dias</t>
  </si>
  <si>
    <t>Transferido en junio 2024. Mora de 240 dias</t>
  </si>
  <si>
    <t>Transferido en junio 2024. Mora de 210 dias</t>
  </si>
  <si>
    <t>Transferido en junio 2024. Mora de 180 dias. Menor valor transferido por $530.739</t>
  </si>
  <si>
    <t>ABRIL24</t>
  </si>
  <si>
    <t>Mayor valor transferido por $133</t>
  </si>
  <si>
    <t>Transferido en junio de 2024. Mora de 150 dias. No descontaron comisión</t>
  </si>
  <si>
    <t>Transferido en junio de 2024. Mora de 120 dias. Mayor valor transferido $406.386</t>
  </si>
  <si>
    <t>Mayor valor transferido por $368.038</t>
  </si>
  <si>
    <t>13/06/2024-18/06/2024</t>
  </si>
  <si>
    <t>07/05/2024-15/05/2024</t>
  </si>
  <si>
    <t>Se transfirio en mayo 7 de 2024 $4.861.018 y en mayo 15 de 2024 por $95.667.882 para un total de $100.528.900.</t>
  </si>
  <si>
    <t>Se transfirio en junio 13 de 2024 $6.717.601 y en junio18 de 2024 por $87.966.708 para un total de $94.684.307.</t>
  </si>
  <si>
    <t>¨JULIO-20</t>
  </si>
  <si>
    <t>JUNIO-24</t>
  </si>
  <si>
    <t>08/07/2024-12/07/2024</t>
  </si>
  <si>
    <t>Se transfirio en julio 8 de 2024 $4.780.521 y en julio 12 de 2024 por $84.070.533 para un total de $88.851.054</t>
  </si>
  <si>
    <t>MAYO24</t>
  </si>
  <si>
    <t>FEOB20 DEL 29/05/2024</t>
  </si>
  <si>
    <t>FEOB18 DEL 28/05/2024</t>
  </si>
  <si>
    <t>COL3-205 DEL 26/06/2024</t>
  </si>
  <si>
    <t>SIN NUMERO  DEL 19/06/2024</t>
  </si>
  <si>
    <t>5000059593 DEL 11/06/2024</t>
  </si>
  <si>
    <t>600006686 DEL 11/06/2024</t>
  </si>
  <si>
    <t>19-826769 del 13/06/2024</t>
  </si>
  <si>
    <t>8202896 dl 30/06/2024</t>
  </si>
  <si>
    <t>RI 6753075 DEL 14/06/2024</t>
  </si>
  <si>
    <t>FEOB25 DEL 21/06/2024</t>
  </si>
  <si>
    <t>FEOT6 del 25/06/2024</t>
  </si>
  <si>
    <t>VS72353 DEL 6/06/2024</t>
  </si>
  <si>
    <t>NMFE 542 DEL 11/07/2024</t>
  </si>
  <si>
    <t>108936 DEL 7/06/2024</t>
  </si>
  <si>
    <t>RE-07-2024 sin fecha</t>
  </si>
  <si>
    <t>OT 4500 DEL 5/06/2024</t>
  </si>
  <si>
    <t>COL3-214 DEL 25/07/2024</t>
  </si>
  <si>
    <t>5000059963 DEL 8/07/2024</t>
  </si>
  <si>
    <t>6000006753 DEL 8/07/2024</t>
  </si>
  <si>
    <t>19-826785 DEL 12/07/2024</t>
  </si>
  <si>
    <t>FACTURA 81591695 DEL 17/05/2024</t>
  </si>
  <si>
    <t>FACTURA 8273612 DEL 31/07/2024</t>
  </si>
  <si>
    <t>RI6754651 DEL 8/07/2024</t>
  </si>
  <si>
    <t>FEOB32 DEL 22/07/2024</t>
  </si>
  <si>
    <t>ET893277 DEL 17/07/2024</t>
  </si>
  <si>
    <t>FEOT13 DEL 15/087/2024</t>
  </si>
  <si>
    <t>VS72493 DEL 8/07/2024</t>
  </si>
  <si>
    <t>NMEFE570 DEL 30/07/2024</t>
  </si>
  <si>
    <t>033226 DEL 28/06/2024</t>
  </si>
  <si>
    <t>112855 DEL 8/07/2024</t>
  </si>
  <si>
    <t>RE-08-2024 del 10/'7/2024</t>
  </si>
  <si>
    <t>OT 4523 DEL 3/07/2024</t>
  </si>
  <si>
    <t>SIN NUEMRO 21/07/2024</t>
  </si>
  <si>
    <t>JULIO-24</t>
  </si>
  <si>
    <t>Comp 20240300090 del 11/03/2024</t>
  </si>
  <si>
    <t>Comp 20240300091 del 11/03/2024</t>
  </si>
  <si>
    <t>Comp 202403000092 del 12/03/2024</t>
  </si>
  <si>
    <t>Comp 20240400567 del 25/04/2024</t>
  </si>
  <si>
    <t>Mayor valor transferido por $9.434</t>
  </si>
  <si>
    <t>FEVP158699 de 13/08/2024 Y FEVP158401 de 13/08/2024</t>
  </si>
  <si>
    <t>12/08/2024-13/08/2024</t>
  </si>
  <si>
    <t>Se transfirio en agosto 12 de 2024 $6.704.706 y en agosto 13 de 2024 por $81.522.325 para un total de $88.227.031</t>
  </si>
  <si>
    <t>Transferido en agosto de 2024 . Mora de 17 meses</t>
  </si>
  <si>
    <t>JUlIO-24</t>
  </si>
  <si>
    <t>Transferido el menor valor de enero de 2023 por $59691 y el valor no transferido de febrero de 2023. Mayor valor transferido por $129.831</t>
  </si>
  <si>
    <t>Menor valor transferido por $28.827,45</t>
  </si>
  <si>
    <t>JUNIO24</t>
  </si>
  <si>
    <t>COL-224 DEL 23/08/2024</t>
  </si>
  <si>
    <t>SIN NUMERO 15/08/2024</t>
  </si>
  <si>
    <t>5000060409 DEL 10/08/2024</t>
  </si>
  <si>
    <t>6000006838 DEL 10/08/2024</t>
  </si>
  <si>
    <t>19-826803 DEL 16/08/2024</t>
  </si>
  <si>
    <t>7812916 DEL 31/03/2024</t>
  </si>
  <si>
    <t>8057358 DEL 9/05/2024</t>
  </si>
  <si>
    <t>FACTURA 8385502 DEL 9/08/2024</t>
  </si>
  <si>
    <t>RI6756033 DEL 9/08/2024</t>
  </si>
  <si>
    <t>FEOB8 DEL 14/03/2024</t>
  </si>
  <si>
    <t>FEOB15 DEL 22/05/2024</t>
  </si>
  <si>
    <t>ET872766 DEL 17/06/2024</t>
  </si>
  <si>
    <t>FEV No. 904 del 30/05/2024</t>
  </si>
  <si>
    <t>FEV 847 del 1/04/2024</t>
  </si>
  <si>
    <t>FEV 870 DEL 23/04/2024</t>
  </si>
  <si>
    <t>FEQ720 DEL 20/08/2024</t>
  </si>
  <si>
    <t>671 DEL 29/07/2024</t>
  </si>
  <si>
    <t>657 DEL 27/06/2024</t>
  </si>
  <si>
    <t>649 DEL 22/05/2024</t>
  </si>
  <si>
    <t>VS72598 DEL 8/08/2024</t>
  </si>
  <si>
    <t>NMF500 DEL 13/06/2024</t>
  </si>
  <si>
    <t>033274 DEL 27/08/2024</t>
  </si>
  <si>
    <t>116825 DEL 8/08/2024</t>
  </si>
  <si>
    <t>RF596 DEL 12/09/2024</t>
  </si>
  <si>
    <t>OT4552 DEL 5/08/2024</t>
  </si>
  <si>
    <t>FEVP 162493 y nota ajp100504 valor $ 6.704.706 Y $ 81.522.325</t>
  </si>
  <si>
    <t>674 DEL 21/08/2024</t>
  </si>
  <si>
    <t>FEVP155402 del 14/07/24 por $ 207.761 y FEVP155043 DEL 14/07/2024 POR $ 2.720.620</t>
  </si>
  <si>
    <t>FEVP155402 del 14/07/24 por $ 207.761 y FEVP155043 de 14/07/2024 por $ 2.720.620</t>
  </si>
  <si>
    <t>FEVP 151378 DEL 3/06/24 POR $ 150.341 Y FEVP 151357 DEL 3/06/2024 POR $ 2.958.801</t>
  </si>
  <si>
    <t>AGOSTO-24</t>
  </si>
  <si>
    <t>Valor transferido en septiembre con una mora de 60 dias</t>
  </si>
  <si>
    <t>Se transfirio en Sept 6 de 2024 $5.435.010 y en sept 13 de 2024 por $74.476.155 para un total de $79.911.065</t>
  </si>
  <si>
    <t>Menor valor transferido por $785.700</t>
  </si>
  <si>
    <t xml:space="preserve">GREENYELLOW CLIM SOLAR S.A.S. E.S.P.  </t>
  </si>
  <si>
    <t>18/09/2024-27/09/2024</t>
  </si>
  <si>
    <t>Se transfirio el 18 de sept por $6.482.149,43 y el 27 de sept por $67.143,49</t>
  </si>
  <si>
    <t>JULIO24</t>
  </si>
  <si>
    <t>COL3-233 DEL 24/09/2024</t>
  </si>
  <si>
    <t>5000060962 DEL 15/09/2024</t>
  </si>
  <si>
    <t>6000006942 DEL 15/09/2024</t>
  </si>
  <si>
    <t>19-826836 DEL 15/10/2024</t>
  </si>
  <si>
    <t>FACTURA 47130318 DEL 30/09/2024</t>
  </si>
  <si>
    <t>RI 6757317 DEL 13/09/2024</t>
  </si>
  <si>
    <t>FEOT30 DEL 20/09/2024</t>
  </si>
  <si>
    <t>VS72722 DEL 9/09/2024</t>
  </si>
  <si>
    <t>NMF685 DEL 23/09/2024</t>
  </si>
  <si>
    <t>NMFE 705 DEL 4/10/2024</t>
  </si>
  <si>
    <t>120735 DEL 10/09/2024</t>
  </si>
  <si>
    <t>RF608 DEL 15/10/2024</t>
  </si>
  <si>
    <t>OT4586 DEL 4/09/2024</t>
  </si>
  <si>
    <t>FEB087 DEL 6/03/2024</t>
  </si>
  <si>
    <t>SEPTIEMBRE-24</t>
  </si>
  <si>
    <t>Menor valor transferido por $248</t>
  </si>
  <si>
    <t>Valor transferido en enero de 2024. Mora de 30 días</t>
  </si>
  <si>
    <t>Mayor valor transferido por $13.019</t>
  </si>
  <si>
    <t>13/09/2024-06/09/2024</t>
  </si>
  <si>
    <t>09/10/2024-15/10/2024</t>
  </si>
  <si>
    <t>Se transfirio en oct 9 de 2024 $5.575.739 y en oct 15 de 2024 por $73.922.271 para un total de $79.498.010</t>
  </si>
  <si>
    <t>Menor valor transferido por $97.891</t>
  </si>
  <si>
    <t xml:space="preserve">Transferido en octubre de 2024 sin descontar comisión. </t>
  </si>
  <si>
    <t>OCTUBRE-25</t>
  </si>
  <si>
    <t>OCTUBRE-24</t>
  </si>
  <si>
    <t>Mayor valor transferido por $40</t>
  </si>
  <si>
    <t>Mayor valor transferido por $26</t>
  </si>
  <si>
    <t>Mayor valor transferido por $364.412</t>
  </si>
  <si>
    <t>12/11/2024-15/11/2024</t>
  </si>
  <si>
    <t>Se transfirio en nov 12 de 2024 $5.617.833 y en nov 15 de 2024 por $76.225.259 para un total de $81.843.092</t>
  </si>
  <si>
    <t>TRANSACCIONES ENERGETICAS S.A.S. E.S.P.</t>
  </si>
  <si>
    <t>COL3-242 DEL 24/10/2024</t>
  </si>
  <si>
    <t>5000061065 del 4/10/2024</t>
  </si>
  <si>
    <t>5000061537 del 12/11/2024</t>
  </si>
  <si>
    <t>6000006977 del 4/10/2024</t>
  </si>
  <si>
    <t>6000007061 del 12/11/2024</t>
  </si>
  <si>
    <t>19-826851 del 18/11/2024</t>
  </si>
  <si>
    <t>FACTURA 8554280 de octubre 31/2024</t>
  </si>
  <si>
    <t>FACTURA 8709189 DEL 30/11/2024</t>
  </si>
  <si>
    <t>RI6759148 DEL 8/10/2024</t>
  </si>
  <si>
    <t>RI6760268 DEL 8/11/2024</t>
  </si>
  <si>
    <t xml:space="preserve">FEVP169282 DEL 15/11/2024 POR $ 172.445 Y FEVP 169302 DEL 15/11/2024 POR $ 2.286.255 </t>
  </si>
  <si>
    <t>FEVP172694 DEL 14/12/2024 POR $ 173.747Y FEVP 173230 DEL 14/12/2024 POR $ 2.357.483</t>
  </si>
  <si>
    <t>ET934858 DEL 17/09/2024</t>
  </si>
  <si>
    <t>ET914266 DEL 21/08/2024</t>
  </si>
  <si>
    <t>ET955489 DEL 15/10/2024</t>
  </si>
  <si>
    <t>ET 976170 DEL 14/11/2024</t>
  </si>
  <si>
    <t>FEOT38 DEL 21/10/2024</t>
  </si>
  <si>
    <t>FEOT48 DEL 14/11/2024</t>
  </si>
  <si>
    <t>COM687 DEL 25/10/2024</t>
  </si>
  <si>
    <t>COM703 DEL 24/10/2024</t>
  </si>
  <si>
    <t>COM720 DEL 26/11/2024</t>
  </si>
  <si>
    <t>VS72914  DEL 12/11/2024</t>
  </si>
  <si>
    <t>VS72813 DEL 7/10/2024</t>
  </si>
  <si>
    <t>033314 del 31/10/2024</t>
  </si>
  <si>
    <t>Transferido en abril . Mora de 30 dias, publico soporte de transferencia</t>
  </si>
  <si>
    <t>128638 del 8/11/2024</t>
  </si>
  <si>
    <t>124700 del 7/10/2024</t>
  </si>
  <si>
    <t>RF620 DEL 13/11/2024</t>
  </si>
  <si>
    <t>OT8007 DEL 5/11/2024</t>
  </si>
  <si>
    <t>OT 4732 DEL 3/10/2024</t>
  </si>
  <si>
    <t>Publicaron soporte de transferencia</t>
  </si>
  <si>
    <t>Transferido 05/2023 mora de 30 días. $106.000.000+55.000.000+24.000.000+1.144.054+33.470.379 = $219.614.054.  Enero por $107.144.053 y Febrero por $112.470.740  para un total de $ 219.614.793. Mayor valor transferido $739</t>
  </si>
  <si>
    <t>FEVP165758 DEL 14/10/2024 POR $ 168.093 Y FEVP 166141 DEL 14/10/2024 por  $ 2.303.387</t>
  </si>
  <si>
    <t>Transfirieron $15.384.213 para feb de 2019 $ 8.763.906- consumos de nov  de 2018  por $ 7.118.602, - comisiones de nov de 2019 por 213.558  y oct de 2019 por $ 284.741 para un total de $498.298. Facturas para los meses de oct y nov+O796 de 2019</t>
  </si>
  <si>
    <t>NOVIEMBRE-24</t>
  </si>
  <si>
    <t>Mayor valor transferido por $20</t>
  </si>
  <si>
    <t>06/12/2024-17/12/2024</t>
  </si>
  <si>
    <t>Se transfirio en dic 6 de 2024 $5.448.072 y en dic 17 de 2024 por $73.759.585 para un total de $79.207.657</t>
  </si>
  <si>
    <t>ORGANIZACIÓN TERPEL ENERGIA S.A. E.S.P.</t>
  </si>
  <si>
    <t>A que corresponde este ingreso?</t>
  </si>
  <si>
    <t>El valor recaudado publicado es menor a la fuente que genero una comision de $40.078 Esta nota a que corresponde ?</t>
  </si>
  <si>
    <t>Este valor fue transferido en octubre  de 2023 mora de 60 dias. Se envió correo en febrero de 2024. Existe respuest al respecto?</t>
  </si>
  <si>
    <t>Valor transferido en octubre de 2023 sin descontar comisión . Mora de  30 días. Se envió correo en febrero de 2024. Existe respuesta al respecto?</t>
  </si>
  <si>
    <t>Este valor fue transferido en noviembre  de 2023 mora de 30 dias. Se envió correo en febrero dce 2024. Existe respuest al respecto?.</t>
  </si>
  <si>
    <t>Este valor a que corresponde?. Se envía correo a la comercializadora. Existe respuesta??</t>
  </si>
  <si>
    <t>Menor valor transferido por $413</t>
  </si>
  <si>
    <t>Menor valor transferido por $439</t>
  </si>
  <si>
    <t>Menor valor transferido por $457</t>
  </si>
  <si>
    <t>Mayor valor transferiro por $264</t>
  </si>
  <si>
    <t>Menor valor transferido por $196</t>
  </si>
  <si>
    <t>DICIEMBRE-24</t>
  </si>
  <si>
    <t>Mayor valor transferiro por $103</t>
  </si>
  <si>
    <t>Mayor valor transferido por $11.256</t>
  </si>
  <si>
    <t>Mayor valor transferido por $13.784</t>
  </si>
  <si>
    <t>FEVP92613  de 5/08/22 Y FEVP2680 de 15/09/22</t>
  </si>
  <si>
    <t xml:space="preserve">FEVP68344 DEL 14/02/2022 Y  FEVP67533 DEL 13/02/2022 </t>
  </si>
  <si>
    <t>FEVP 96330  de 17/09/22 y FEVP 95690 de 17/09/22</t>
  </si>
  <si>
    <t>DIICEMBRE-24</t>
  </si>
  <si>
    <t>08/01/2025-22/01/2025</t>
  </si>
  <si>
    <t>Se transfirio en ene 8 de 2025 $5.389.740 y en ene 22 de 2025 por $78.574.162 para un total de $83.963.902</t>
  </si>
  <si>
    <t>Este valor fue transferido en enero con mora de 90 días.</t>
  </si>
  <si>
    <t xml:space="preserve">Valor transferido en septiembre con una mora de 30 dias.  </t>
  </si>
  <si>
    <t>ENERO-25</t>
  </si>
  <si>
    <t>Menor valor transferido por $187</t>
  </si>
  <si>
    <t>05/02/2025-13/02/2025</t>
  </si>
  <si>
    <t>Se transfirio en feb 5 de 2025 $5.023.686 y en feb 13 de 2025 por $75.590.546 para un total de $80.614.232</t>
  </si>
  <si>
    <t>SIN NUMERO 12/2/2025</t>
  </si>
  <si>
    <t>SIN NUMERO DEL 13/12/2024</t>
  </si>
  <si>
    <t>COL-252 DEL 26/11/2024</t>
  </si>
  <si>
    <t>COL-3-261 DEL 18/12/2024</t>
  </si>
  <si>
    <t>FE-69 DEL 3/10/2024</t>
  </si>
  <si>
    <t>FE-90 DEL 26/1172024</t>
  </si>
  <si>
    <t>5000061968 DEL 10/12/2024</t>
  </si>
  <si>
    <t>6000007138 DEL 10/12/2024</t>
  </si>
  <si>
    <t>19-826870 DEL 17/12/2024</t>
  </si>
  <si>
    <t>FEVP154790 DEL 12/01/2024 POR $ 2.281.224 Y FEVP175384 DEL 12/01 /2024 POR $ 168.496</t>
  </si>
  <si>
    <t>NMFE727 DEL 31/10/2024</t>
  </si>
  <si>
    <t>NMFE760 DEL 14/11/2024</t>
  </si>
  <si>
    <t>136862 DEL 9/01/2025</t>
  </si>
  <si>
    <t>RF632 DEL 10/12/2024</t>
  </si>
  <si>
    <t>OT8045 DEL 4/12/2024</t>
  </si>
  <si>
    <t>TE001142 DEL 10/02/2025</t>
  </si>
  <si>
    <t>TE001143 DEL 10/02/2025</t>
  </si>
  <si>
    <t>TE001144 DEL 10/02/2025</t>
  </si>
  <si>
    <t>TE001145 DEL 10/02/2025</t>
  </si>
  <si>
    <t>RF666 DEL 13/02/2025</t>
  </si>
  <si>
    <t>RF653 DEL 13/01/2025</t>
  </si>
  <si>
    <t>140984 DEL 10/02/025</t>
  </si>
  <si>
    <t>033253 DEL 30/07/2024</t>
  </si>
  <si>
    <t>90001376 DEL 27/02/2024</t>
  </si>
  <si>
    <t>900001424 DEL 20/03/2024</t>
  </si>
  <si>
    <t>900001472 DEL 30/04/2024</t>
  </si>
  <si>
    <t>900001519 DEL 28/05/2024</t>
  </si>
  <si>
    <t>900001572 DEL 24/06/2024</t>
  </si>
  <si>
    <t>900001619 DEL 17/07/2024</t>
  </si>
  <si>
    <t>900001677 DEL 21/08/2024</t>
  </si>
  <si>
    <t>900001782 DEL 28/10/2024</t>
  </si>
  <si>
    <t>900001731 DEL 26/09/2024</t>
  </si>
  <si>
    <t>900001943 DEL 27/01/2025</t>
  </si>
  <si>
    <t>900001834 DEL 26/11/2024</t>
  </si>
  <si>
    <t>VS73122 DEL 8/01/2025</t>
  </si>
  <si>
    <t>VS73231 DEL 5/02/2025</t>
  </si>
  <si>
    <t>COM737 DEL 23/12/2024</t>
  </si>
  <si>
    <t>COM771 DEL 23/01/2025</t>
  </si>
  <si>
    <t>FEOT59 DEL 16/12/2024</t>
  </si>
  <si>
    <t>FEOT67 DEL 27/01/2025</t>
  </si>
  <si>
    <t>FEOT78 DEL 18/02/2025</t>
  </si>
  <si>
    <t>ET1017395 DEL 23/01/2025</t>
  </si>
  <si>
    <t>ET1037974 DEL 28/02/2025</t>
  </si>
  <si>
    <t>FEVP178683 DEL 16/02/2025 POR $ 2,430,129  y FEVP 18108 DEL 16/02/2025 POR $ 166,693</t>
  </si>
  <si>
    <t>FEVP179995 DEL 19/03/2025 POR $ 155371 y FEVP 180859 DEL 19/03/2025</t>
  </si>
  <si>
    <t>NO HAN PUBLICADO FACTURA</t>
  </si>
  <si>
    <t>FEOB84 DEL 13/12/2024</t>
  </si>
  <si>
    <t>FEOB70 DEL 19/11/2024</t>
  </si>
  <si>
    <t>FEOB58 DEL 23/10/2024</t>
  </si>
  <si>
    <t>FEOB46 DEL 10/09/2024</t>
  </si>
  <si>
    <t>FEOB97 DEL 20/01/2025</t>
  </si>
  <si>
    <t>FEOB100 DEL 6/02/2025</t>
  </si>
  <si>
    <t>RI6761803 DEL 13/12/024</t>
  </si>
  <si>
    <t>RI6763243 DEL 15/02/2025</t>
  </si>
  <si>
    <t>RI6764388 DEL 14/02/2024</t>
  </si>
  <si>
    <t>FACTURA 8811412 DEL 31/12/2024</t>
  </si>
  <si>
    <t>FACTURA 8947723 DEL 31/01/2025</t>
  </si>
  <si>
    <t>FACTURA 9042706 DEL 28/02/2025</t>
  </si>
  <si>
    <t xml:space="preserve">Valor transferido en marzo de 2024. Mora de 120 días.no han publicado factura  </t>
  </si>
  <si>
    <t xml:space="preserve">no han publicado factura  </t>
  </si>
  <si>
    <t xml:space="preserve">Valor transferido en mayo de 2024. Mora de 30 días.no han publicado factura  </t>
  </si>
  <si>
    <t xml:space="preserve">Valor transferido en mayo de 2024. Menor valor por $48.296.no han publicado factura  </t>
  </si>
  <si>
    <t xml:space="preserve">Valor transferido en octubre de 2024. Mora de 30 días  no han publicado factura  </t>
  </si>
  <si>
    <t xml:space="preserve">Valor transferido en octubre de 2024. Mayor valor transferido por $97.760.   no han publicado factura  </t>
  </si>
  <si>
    <t xml:space="preserve">Valor transferido en febrero de 2025. Mora de 120 días   no han publicado factura  </t>
  </si>
  <si>
    <t xml:space="preserve">Valor transferido en febrero de 2025. Mora de 90 días  no han publicado factura  </t>
  </si>
  <si>
    <t xml:space="preserve">Valor transferido en febrero de 2025 la suma de $366.337 para los meses de sep-oct y nov  por $369.258. Menor valor por $2.921. Mora de 60 días  no han publicado factura  </t>
  </si>
  <si>
    <t>19-826885 del 17/01/2025</t>
  </si>
  <si>
    <t>19-826903 del 13/02/2025</t>
  </si>
  <si>
    <t>6000007201 del 10/01/2025</t>
  </si>
  <si>
    <t>6000007267 del 6/02/2025</t>
  </si>
  <si>
    <t>50000062692 del 6/02/2025</t>
  </si>
  <si>
    <t>50000062418 del 10/01/2025</t>
  </si>
  <si>
    <t>FE-111 DEL 27/01/2025</t>
  </si>
  <si>
    <t>COL-3-273 DEL 31/01/2025</t>
  </si>
  <si>
    <t>Valor transferido en septiembre con una mora de 90 dias  No han publicado factura</t>
  </si>
  <si>
    <t>Valor transferido en enero de 2023 por $5.539.683 por los meses de mayo, octubre y septiembre de 2022, mayor valor transferido por $269.900</t>
  </si>
  <si>
    <t>No publicaron factura</t>
  </si>
  <si>
    <t>FEBRERO-25</t>
  </si>
  <si>
    <t>SIN NUMERO del 13/12/2024</t>
  </si>
  <si>
    <t>Mayor valor transferiro por $96</t>
  </si>
  <si>
    <t>Mayor valor transferido por $5.358</t>
  </si>
  <si>
    <t>MARZO-25</t>
  </si>
  <si>
    <t>06/03/2025-14/03/2025</t>
  </si>
  <si>
    <t>Se transfirio en mar 6 de 2025 $4.626.196 y en mar 14 de 2025 por $71.418.730 para un total de $76.044.926</t>
  </si>
  <si>
    <t>Se transfirio la suma de $4.233.721 para los meses de enero y febrero de 2025 por valor de $1.897.551 y el valor de $785.700 del mes de julio de 2024. Mayor valor transferido por $1.897.551</t>
  </si>
  <si>
    <t>28/03/20205</t>
  </si>
  <si>
    <t>Se transfirio en el mes de febrero de 2025 por el periodo marzo 2023 agosto 2024 .Mora de 120-90 y 60 dias de mora. Se descontaron $508.891 de las comisiones de sept -oct y nov 2024</t>
  </si>
  <si>
    <t>Se transfirio en febrero 13 de 2025 conjuntamente con los valores del periodo 2023 a agosto 2024 por un valor toyal de $62.547.095</t>
  </si>
  <si>
    <t>Se transfirio en marzo lo correspondiente a enero y febrero por valor de $ 12.702.791 . El valor a transferior era de $9.137.103 mayor valor transferido por $3.565.688</t>
  </si>
  <si>
    <t>Mayor valor transferiro por $203</t>
  </si>
  <si>
    <t>08/04/2025-15/04/2025</t>
  </si>
  <si>
    <t>Se transfirio en abril 8 de 2025 $6.385.522 y en abril 15 de 2025 por $78.779.965 para un total de $85.165.487</t>
  </si>
  <si>
    <t>DIC IEMBRE-24</t>
  </si>
  <si>
    <t>FEBRERO 2023-JULIO 2024</t>
  </si>
  <si>
    <t>DICIEMBRE-25</t>
  </si>
  <si>
    <t>ABRIL-25</t>
  </si>
  <si>
    <t>MAYO-25</t>
  </si>
  <si>
    <t>Menor valor transferdio por $37.373</t>
  </si>
  <si>
    <t>Mayor valor transferido por $495</t>
  </si>
  <si>
    <t>Mayor valor transferido por $378</t>
  </si>
  <si>
    <t>Menor valor transferido por $4.177</t>
  </si>
  <si>
    <t>Menor valor transferido por $3.489</t>
  </si>
  <si>
    <t>06/05/2025-15/05/2025</t>
  </si>
  <si>
    <t>06/06/2025-12/06/2025</t>
  </si>
  <si>
    <t>Se transfirio en junio 6 de 2025 $5.895.381 y en junio 12 de 2025 por $79.289.684 para un total de $85.185.065</t>
  </si>
  <si>
    <t>Este valor fue transferido en enero con mora de 120 días.</t>
  </si>
  <si>
    <t>Este valor fue transferido en enero con mora de 60 días. Menor valor transferido por $323.159</t>
  </si>
  <si>
    <t>COL3-282 DEL 1/03/2025</t>
  </si>
  <si>
    <t>COL3-298 DEL 14/04//2025</t>
  </si>
  <si>
    <t>COL3-301 DEL 30/04//2025</t>
  </si>
  <si>
    <t>COL3-311 DEL28/05//2025</t>
  </si>
  <si>
    <t>FE-124 DEL 20/03/2025</t>
  </si>
  <si>
    <t>FE-130 DEL 8/05/2025</t>
  </si>
  <si>
    <t>FE-133 DEL 20/05/2025</t>
  </si>
  <si>
    <t>FE-119 DEL 06/03/2025</t>
  </si>
  <si>
    <t>SIN NUMERO DEL 10/6/2025</t>
  </si>
  <si>
    <t>SIN NUMERO DEL 14/11/2024</t>
  </si>
  <si>
    <t>50000063051 del 6/03/2025</t>
  </si>
  <si>
    <t>50000063563 del 10/04/2025</t>
  </si>
  <si>
    <t>50000063869 del 9/05/2025</t>
  </si>
  <si>
    <t>50000064238 del 10/06/2025</t>
  </si>
  <si>
    <t>6000007338 del 6/03/2025</t>
  </si>
  <si>
    <t>6000007475del 9/05/2025</t>
  </si>
  <si>
    <t>6000007428 del10/04/2025</t>
  </si>
  <si>
    <t>6000007556 del10/06/2025</t>
  </si>
  <si>
    <t>19-826921 del 17/03/2025</t>
  </si>
  <si>
    <t>19-826939 del 11/04/2025</t>
  </si>
  <si>
    <t>19-826956 del 15/05/2025</t>
  </si>
  <si>
    <t>19-826973 del 11/06/2025</t>
  </si>
  <si>
    <t>FACTURA 85248691 del 4/02/2025</t>
  </si>
  <si>
    <t>FACTURA 85509919 DEL 4/03/2025</t>
  </si>
  <si>
    <t>FACTURA 85870321 DEL 2/04/2025</t>
  </si>
  <si>
    <t>FACTURA 86334659 DEL 5/05/2025</t>
  </si>
  <si>
    <t>FACTURA 86826842 del 4/06/2025</t>
  </si>
  <si>
    <t>FACTURA 9114975 DEL 31/03/2025</t>
  </si>
  <si>
    <t>FACTURA 9229243 DEL 30/04/2025</t>
  </si>
  <si>
    <t>FACTURA 9300183 DEL 31/05/2025</t>
  </si>
  <si>
    <t>RI6765678 DEL 10/03/2025</t>
  </si>
  <si>
    <t>RI67658502 DEL 7/05/2025</t>
  </si>
  <si>
    <t>RI6767138 DEL 04/04/2025</t>
  </si>
  <si>
    <t>RI6770114 DEL 11/06/2025</t>
  </si>
  <si>
    <t>FEOB201 DEL 08/04/2025</t>
  </si>
  <si>
    <t>FE0B170 DEL 19/03/2025</t>
  </si>
  <si>
    <t>FEVP184058 del 14/04/2025 por $ 2,208,827 y FEVP183866 DEL 14/04/2025 POR $ 143,078</t>
  </si>
  <si>
    <t>FEVP 189970 DEL 14/05/2025 POR $ 2,436,494 Y FEVP 189591 DEL 14/05/2025 POR $ 197,490</t>
  </si>
  <si>
    <t>FEOT98 DEL 29/04/2025</t>
  </si>
  <si>
    <t>COM 786 del 24/02/2025</t>
  </si>
  <si>
    <t>COM 812 DEL 21/03/2025</t>
  </si>
  <si>
    <t>COM 82 DEL 22/04/2025</t>
  </si>
  <si>
    <t>VS73366 DEL 7/03/2025</t>
  </si>
  <si>
    <t>VS73456 DEL 8/04/2025</t>
  </si>
  <si>
    <t>145121 del 17/03/2025</t>
  </si>
  <si>
    <t>149360 del 21/04/2025</t>
  </si>
  <si>
    <t>RF679 DEL 18/03/2025</t>
  </si>
  <si>
    <t>RF894 DEL 15/04/2025</t>
  </si>
  <si>
    <t>TEOO1462 DEL 24/02/2025</t>
  </si>
  <si>
    <t>OT8090 DEL 14/01/2025</t>
  </si>
  <si>
    <t>OT8105 DEL 2/06/2025</t>
  </si>
  <si>
    <t>OT8141 DEL 3/05/2025</t>
  </si>
  <si>
    <t>OT8171 DEL 04/04/2025</t>
  </si>
  <si>
    <t>OT8231 DEL 06/06/2025</t>
  </si>
  <si>
    <t>OT8204 DEL 05/07/2025</t>
  </si>
  <si>
    <t>TE002343 DEL 23/05/2025</t>
  </si>
  <si>
    <t>RF722 DEL13/06/2025</t>
  </si>
  <si>
    <t>RF712 DEL 14/07/2025</t>
  </si>
  <si>
    <t>157714 DEL 9/06/2025</t>
  </si>
  <si>
    <t>153509 DEL 9/05/2025</t>
  </si>
  <si>
    <t>90002148 DEL 20/05/2025</t>
  </si>
  <si>
    <t>90002096 DEL 21/04/2025</t>
  </si>
  <si>
    <t>90002060 DEL 25/03/2025</t>
  </si>
  <si>
    <t>900002000 DEL 21/02/2025</t>
  </si>
  <si>
    <t>Valor transferiod en marzo .Mora de 60 días. No publicaron factura</t>
  </si>
  <si>
    <t>NMFE 917 DEL 28/03/2025</t>
  </si>
  <si>
    <t>NMFE870 DEL 18/02/2025</t>
  </si>
  <si>
    <t>NMFE 840 DEL 13/01/2025</t>
  </si>
  <si>
    <t>NMFE827 DEL 27/12/2024</t>
  </si>
  <si>
    <t>VS73557 DEL 8/05/2025</t>
  </si>
  <si>
    <t>VS73683 DEL 8/05/2025</t>
  </si>
  <si>
    <t>FEMM194 DEL 20/03/2025</t>
  </si>
  <si>
    <t>FEOT108 DEL 20/05/2025</t>
  </si>
  <si>
    <t>FEVP195106 DEL 16/06/2025 POR $ 2,277,468 Y FEVP194641 DEL 16/06/2025 POR $ 170,263</t>
  </si>
  <si>
    <t>FEVP DEL 18-07-2025 POR $ 2.452.258 Y FEVP 199498 DEL 18/07/2025 POR $ 182,332</t>
  </si>
  <si>
    <t>JUNIO-25</t>
  </si>
  <si>
    <t>Mayor valor transferido por $406</t>
  </si>
  <si>
    <t>04/07/2025-11/07/2025</t>
  </si>
  <si>
    <t>Se transfirio en julio 4 de 2025 $8.446.780 y en julio 11 de 2025 por $76.222.843 para un total de $84.669.623</t>
  </si>
  <si>
    <t>Transferido en noviembre.Mora de 30 días</t>
  </si>
  <si>
    <t>Este valor fue transferido en marzo con mora de 90 días.</t>
  </si>
  <si>
    <t>Este valor fue transferido en marzo con mora de 60 días.</t>
  </si>
  <si>
    <t>FE 147 DEL 24/07/2025</t>
  </si>
  <si>
    <t>FE-140 DEL 4/07/2025</t>
  </si>
  <si>
    <t>SIN NUMERO DE 14/07/2025</t>
  </si>
  <si>
    <t>500000642539del 4/07/2025</t>
  </si>
  <si>
    <t>6000007619 del 08/07/2025</t>
  </si>
  <si>
    <t>19-826989 del 17/07/2025</t>
  </si>
  <si>
    <t xml:space="preserve">Valor transferido en mayo de 2025. Mora de 90 días.  No han publicado factura soporte </t>
  </si>
  <si>
    <t>Valor transferido en julio de 2025. Mora de 60 días .  No han publicado factura soporte</t>
  </si>
  <si>
    <t>Valor transferido en julio de 2025. Mora de 30 días .  No han publicado factura soporte</t>
  </si>
  <si>
    <t>FACTURA 87137873 del 3/07/2025</t>
  </si>
  <si>
    <t>FACTURA 9387903DEL 30/06/2025</t>
  </si>
  <si>
    <t>FACTURA 9492560 DE JULIO 9/2025</t>
  </si>
  <si>
    <t>RI6771511 DEL 18/07/2025</t>
  </si>
  <si>
    <t>FEVP 203580 DEL20-08--2025 POR $ 2.357,408 Y FEVP 203252 DEL 20/08/25025 POR $ 261,241</t>
  </si>
  <si>
    <t>ET1099989 DEL 21/05/2025</t>
  </si>
  <si>
    <t>ET1079341 DEL 22/04/2025</t>
  </si>
  <si>
    <t>ET1058618 DEL 18/03/2025</t>
  </si>
  <si>
    <t>ET996716 DEL 18/12/2024</t>
  </si>
  <si>
    <t xml:space="preserve">Mayor valor transferido por $181.891 no han publicado factura </t>
  </si>
  <si>
    <t>La empresa publico incorrectamente el soporte no han publicado factura</t>
  </si>
  <si>
    <t>FEOT 125 del 11/07/2025</t>
  </si>
  <si>
    <t>COM 846 DEL 27/05/2025</t>
  </si>
  <si>
    <t>COM 884 DEL 26/06/2025</t>
  </si>
  <si>
    <t>COM 889 DEL 21/07/2025</t>
  </si>
  <si>
    <t>VS73788 DEL 8/07/2025</t>
  </si>
  <si>
    <t>NMFE967 DEL 15/05/2025</t>
  </si>
  <si>
    <t>Este valor fue transferido en julio con mora de 60 días. Mayor valor transferido por $988.967. NO HAN PUBLICADO SOPORTE FACTURA</t>
  </si>
  <si>
    <t>90002222 DEL 20/06/2025</t>
  </si>
  <si>
    <t>162251 del 7/07/2025</t>
  </si>
  <si>
    <t>RF736 DEL 9/07/2025</t>
  </si>
  <si>
    <t>TE003241 DEL 26/07/2025</t>
  </si>
  <si>
    <t>TE002928 DEL 30/06/2025</t>
  </si>
  <si>
    <t>TE001756 DEL 28/03/2025</t>
  </si>
  <si>
    <t>Menor valor transferido por $381.048. Publicaron otro soporte diferente a la factura</t>
  </si>
  <si>
    <t>OT8267 DEL 7/08/2025</t>
  </si>
  <si>
    <t>JULIO-25</t>
  </si>
  <si>
    <t>Menor valor transferido por $41.541  y no han publicado factura</t>
  </si>
  <si>
    <t>Menor valor transferio por $37.778  y no han publicado factura</t>
  </si>
  <si>
    <t>Menor valor transferio por $41.511 y no han publicado factura</t>
  </si>
  <si>
    <t>SIN N UMERO 12/05/2025</t>
  </si>
  <si>
    <t>SIN NUMERO 13/03/2025</t>
  </si>
  <si>
    <t>Menor valor transferido por $383</t>
  </si>
  <si>
    <t>26/082025</t>
  </si>
  <si>
    <t>Menor valor transferido por $19.535</t>
  </si>
  <si>
    <t>13/08/2025-22/08/2025</t>
  </si>
  <si>
    <t>No han pubicado soporte de comisión ( factura)</t>
  </si>
  <si>
    <t>No se cobraron comisión  No han pubicado soporte de comisión ( factura)</t>
  </si>
  <si>
    <t>Menor valor transferido por $50.587 No han pubicado soporte de comisión ( factura)</t>
  </si>
  <si>
    <t>Mayor valor transferido por $1.432.338. No han pubicado soporte de comisión ( factura). Publicaron otro soporte  diferente a la factura</t>
  </si>
  <si>
    <t>No han pubicado soporte de comisión ( factura). Publicaron otro soporte  diferente a la factura</t>
  </si>
  <si>
    <t xml:space="preserve">Se transfirio en mayo 6 de 2025 $5.505.163 y en mayo 15 de 2025 por $76.440.516 para un total de $81.945.679. </t>
  </si>
  <si>
    <t>06/08/2025-12/08/2025</t>
  </si>
  <si>
    <t>Se transfirio en agosto 6 de 2025 $12.022.391 y en agosto 12 de 2025 por $78.206.491 para un total de $90.228.882</t>
  </si>
  <si>
    <t>Mayor valor transferido por $12.161. No han publicado factura</t>
  </si>
  <si>
    <t>Menor valor transferido por $81</t>
  </si>
  <si>
    <t>INGENIO PICHICHI</t>
  </si>
  <si>
    <t>AJUSTE PAGO DEPTO TESCC</t>
  </si>
  <si>
    <t>COL3-339 DEL 27/08/2025</t>
  </si>
  <si>
    <t>COL3-338 DEL 7/08/2025</t>
  </si>
  <si>
    <t>FE 157 DEL 29/08/2025</t>
  </si>
  <si>
    <t>5000064954 DEL 6/08/2025</t>
  </si>
  <si>
    <t>6000007697 del 06/08/2025</t>
  </si>
  <si>
    <t>19-827005 DEL 14/08/2025</t>
  </si>
  <si>
    <t>FACTURA 87970899 DEL 2/09/2025</t>
  </si>
  <si>
    <t>FACTURA 87509164 DEL 4/08/2025</t>
  </si>
  <si>
    <t>RI6773193 DEL 11/08/2025</t>
  </si>
  <si>
    <t>FEVP 207042 DEL21-09--2025 POR $ 2418.757 Y FEVP 207100  DEL 21/09/25025 POR $ 371.826</t>
  </si>
  <si>
    <t>FEOT135 DEL 20/08/2025</t>
  </si>
  <si>
    <t>COM927 DEL 19/08/2025</t>
  </si>
  <si>
    <t xml:space="preserve">FV10 DEL 15/08/2025 </t>
  </si>
  <si>
    <t>900002276 DEL 22/07/2025</t>
  </si>
  <si>
    <t>166456 DEL 6/08/2025</t>
  </si>
  <si>
    <t>RF 752 DEL 12/08/2025</t>
  </si>
  <si>
    <t>TE003550 DEL 19/08/2025</t>
  </si>
  <si>
    <t>OT8302 DEL  5/08/2025</t>
  </si>
  <si>
    <t>SIN NUMERO DEL 12/04/2025</t>
  </si>
  <si>
    <t>AGOSTO-25</t>
  </si>
  <si>
    <t>No han publicado soporte de factura</t>
  </si>
  <si>
    <t>Menor valor transferidpo por $212</t>
  </si>
  <si>
    <t xml:space="preserve">No han publicado factura  </t>
  </si>
  <si>
    <t>FACTURA 9636259 DEL 31/08/2025</t>
  </si>
  <si>
    <t>Transferido en agosto 13 por $49.558.314 y en agosto 22 por $1.473.799.155 para un total de $1.523.357.469 -Mayor valor transferido por $49.554.744 que corresponde a ajustes de facturación de meses anteriores</t>
  </si>
  <si>
    <t>Publicaron otro soporte  diferente a la factura</t>
  </si>
  <si>
    <t>05/09/2025-15/09/2025</t>
  </si>
  <si>
    <t>Se transfirio en septiembre 5 de 2025 $9.437.580 y en septiembre 15 de 2025 por $79.925.254 para un total de $89.362.834</t>
  </si>
  <si>
    <t xml:space="preserve">Este valor no ha sido transferido. </t>
  </si>
  <si>
    <t xml:space="preserve">Este valor no ha sido transferido </t>
  </si>
  <si>
    <t>19-827022 del 15/09/2025</t>
  </si>
  <si>
    <t>FACTURA 923605089 DEL 2/10/2025</t>
  </si>
  <si>
    <t>FACTURA 9732834 DEL 30/09/2025</t>
  </si>
  <si>
    <t>RI6774587 DEL 08/09/2025</t>
  </si>
  <si>
    <t>ET1120687 DEL 16/06/2025</t>
  </si>
  <si>
    <t>Transferido en septiembre con una mora de 30 días  No han publicado factura</t>
  </si>
  <si>
    <t>FEOT149 DEL 19/09/2025</t>
  </si>
  <si>
    <t>COM948 DEL 16/09/2025</t>
  </si>
  <si>
    <t>FV430 DEL 15/09/2025</t>
  </si>
  <si>
    <t>90002332 del 19/08/2025</t>
  </si>
  <si>
    <t>170748 del 8/09/2025</t>
  </si>
  <si>
    <t>RF763 DEL 15/09/2025</t>
  </si>
  <si>
    <t>TE003896 DEL 26/09/2025</t>
  </si>
  <si>
    <t>OT8335 DEL 8/09/2025</t>
  </si>
  <si>
    <t>FALTA SOPORTGE</t>
  </si>
  <si>
    <t>SEPTIEMBRE-25</t>
  </si>
  <si>
    <t>Mayor valor transferido por $209</t>
  </si>
  <si>
    <t>Comp 82001281 DEL 14/06/2024</t>
  </si>
  <si>
    <t>Comp 2024070486 DEL 30/07/2024</t>
  </si>
  <si>
    <t>Comp 2024080314 DEL 26/08/2024</t>
  </si>
  <si>
    <t>Comp 20241000047 DEL 2/10/2024</t>
  </si>
  <si>
    <t>Comp 20241100039 DEL 6/11/2024</t>
  </si>
  <si>
    <t>Comp 202411000541DEL 28/11/2024</t>
  </si>
  <si>
    <t>Comp 2024050421 DEL 28/05/2024</t>
  </si>
  <si>
    <t>06/10/2025- 10/10/2025</t>
  </si>
  <si>
    <t>Se transfirio en octubre 6 de 2025 $8.897.568 y en octubre 10 de 2025 por $76.273.193 para un total de $85.170.761</t>
  </si>
  <si>
    <t>COL-350 DEL 24/09/2025</t>
  </si>
  <si>
    <t>FET 174 DEL 23/10/2025</t>
  </si>
  <si>
    <t>FE 165 DEL 2/10/2025</t>
  </si>
  <si>
    <t>500006572 DEL 5/10/2025</t>
  </si>
  <si>
    <t>5000065412 DEL 09/09/2025</t>
  </si>
  <si>
    <t>6000007851 DEL 5/10/2025</t>
  </si>
  <si>
    <t>6000007813 DEL 9/09/2025</t>
  </si>
  <si>
    <t>19-827038 DEL 15/10/2025</t>
  </si>
  <si>
    <t>FACTURA 9779381 DEL 31/10/2025</t>
  </si>
  <si>
    <t>RI6776413 DEL 07/10/2025</t>
  </si>
  <si>
    <t>FEVP213640 DEL 20/11/2025 por $ 2.358.964 y FEVP213515 del 20/11/2025 POR $ 275.183</t>
  </si>
  <si>
    <t>FEVP210303 DEL 19/10/2025 POR $ 291.884 Y FEVP210689 DEL 19/10/2025 POR $ 2471.916</t>
  </si>
  <si>
    <t>Transaferido en octubre 23 de 2025. Mora de 30 días. No han publicado factura soporte</t>
  </si>
  <si>
    <t>No han publicado factura soporte</t>
  </si>
  <si>
    <t>FEOT159 DEL 20/10/2025</t>
  </si>
  <si>
    <t>FV769 DEL 15/10/2025</t>
  </si>
  <si>
    <t>175125 DEL 8/10/2025</t>
  </si>
  <si>
    <t>RF775 DEL 17710/2025</t>
  </si>
  <si>
    <t>OT8366 DEL 6/10/2025</t>
  </si>
  <si>
    <t>No se cobraron comisión . No han publicado soporte de comisión ( factura). Publicaron otro soporte  diferente a la factura</t>
  </si>
  <si>
    <t>No han publicado soporte de comisión ( factura). Publicaron otro soporte  diferente a la factura</t>
  </si>
  <si>
    <t>Menor valor transferido por $797.395 No han publicado soporte de comisión ( factura).</t>
  </si>
  <si>
    <t>Mayor valor transferido por $777.042. No han publicado soporte de comisión ( factura). Publicaron otro soporte  diferente a la factura</t>
  </si>
  <si>
    <t>10/11/2025.18/11/2025</t>
  </si>
  <si>
    <t>Se transfirio en noviembre 10 de 2025 $9.172.304 y en noviembre 18 de 2025 por $76.400.574 para un total de $85.572.878</t>
  </si>
  <si>
    <t>COL3-369 DEL 25/11/2025</t>
  </si>
  <si>
    <t>FE182 DEL 28/11/2025</t>
  </si>
  <si>
    <t>5000066169 DEL 11/11/2025</t>
  </si>
  <si>
    <t>600007968 DEL 11/11/2025</t>
  </si>
  <si>
    <t>19-827071 DEL 16/12/2025</t>
  </si>
  <si>
    <t>RI6778011 DEL 10/11/2025</t>
  </si>
  <si>
    <t>FEVP217473 DEL 19/12/2025 POR $ 2.362.904 Y FEVP16830 DEL 19/12/2025 POR $ 283.679</t>
  </si>
  <si>
    <t>ET1237244 DEL 18/11/2025</t>
  </si>
  <si>
    <t>COM989 DEL 22/11/2025</t>
  </si>
  <si>
    <t>FV1120 DEL 14/11/2025</t>
  </si>
  <si>
    <t>179485 DEL 10/11/2025</t>
  </si>
  <si>
    <t>RF785 DEL11/11/2025</t>
  </si>
  <si>
    <t>TE004559 DEL 25/11/2025</t>
  </si>
  <si>
    <t>TE004220 DEL 28/10/2025</t>
  </si>
  <si>
    <t>OT8397 DEL 5/11/2025</t>
  </si>
  <si>
    <t>NOVIEMBRE-25</t>
  </si>
  <si>
    <t xml:space="preserve">Se descontaron de más el valor del IVA. </t>
  </si>
  <si>
    <t>Valor transferido en mayo de 2025. Mora de 120 días . No han publicado factura soporte</t>
  </si>
  <si>
    <t>Valor transferido en mayo de 2025. Mora de 60 días . Menor valor transferdio por $61.458.  No han publicado factura soporte</t>
  </si>
  <si>
    <t xml:space="preserve">Valor transferido en julio de 2025, para los meses de marzo, abril y mayo.  Menor valor  por $29.588. No han publicado factura  </t>
  </si>
  <si>
    <t>Valor transferido en septiembre . Mora de 60 días. No han publicado factura soporte</t>
  </si>
  <si>
    <t>Transferido en septiembre para los meses de junio, julio y agosto. Menor valor transferido por $9.082 No han publicado factura</t>
  </si>
  <si>
    <t>Transferido en octubre. Mora de 60 días. No han publicado factura soporte</t>
  </si>
  <si>
    <t>Transferido en noviembre. Mora de 60 días. No han publicado factura soporte</t>
  </si>
  <si>
    <t>Transferido en diciembre. Mora de 60 días. No han publicado factura soporte</t>
  </si>
  <si>
    <t>Se transfirio en diciembre 10 de 2025 $8.949.555 y en diciembre 12 de 2025 por $72.945.321 para un total de $881.894.876</t>
  </si>
  <si>
    <t>10/12/2025-12/12/2025</t>
  </si>
  <si>
    <t>ET12146665 del 28/10/2025</t>
  </si>
  <si>
    <t>INGRESO RENTAS BANCO AGRARIO</t>
  </si>
  <si>
    <t>INGRESO RENTAS FANALCA</t>
  </si>
  <si>
    <t>INGRESO RENTAS LA PREVISORA</t>
  </si>
  <si>
    <t>COL-379 DEL 18/12S/2025</t>
  </si>
  <si>
    <t>FE190 DEL 23/12/2025</t>
  </si>
  <si>
    <t>5000066425 DEL 5/12/2025</t>
  </si>
  <si>
    <t>6000008021 DEL 5/12/2025</t>
  </si>
  <si>
    <t>RI6779563 DEL 5/12/2025</t>
  </si>
  <si>
    <t>No han publicado factura</t>
  </si>
  <si>
    <t>FEVP220265 DEL 18/01/2026 POR $ 2.256.041 Y FEVP219899 DEL 18/01/2026 POR $ 276.690</t>
  </si>
  <si>
    <t>FEOT177 DEL 29/12/2025</t>
  </si>
  <si>
    <t>FEOT176 DEL 22/12/2026</t>
  </si>
  <si>
    <t>No se cobraron comisión- No publicaron factura</t>
  </si>
  <si>
    <t>COM1003 DEL 18/12/2025</t>
  </si>
  <si>
    <t>FV 1445 DEL 15/12/2025</t>
  </si>
  <si>
    <t>No han publicado soporte</t>
  </si>
  <si>
    <t>183896 del 9/12/2025</t>
  </si>
  <si>
    <t>RF797 DEL 15/12/2025</t>
  </si>
  <si>
    <t>TEOO4913 DEL  17/12/2025</t>
  </si>
  <si>
    <t>OT8452 DEL 4/12/2025</t>
  </si>
  <si>
    <t>RC -003-2021</t>
  </si>
  <si>
    <t>09/01/2026-15/01/2026</t>
  </si>
  <si>
    <t>Se transfirio en enero 9 de 2026 $10.481.044 y en enero 15 de 2026 por $76.297.084 para un total de $86.778.128</t>
  </si>
  <si>
    <t>Menor valor transferido por $1.792.997</t>
  </si>
  <si>
    <t>Mayor valor transferido por $1.690.682. Compensa el menor valor del mes anterior, quedando un menor valor transferido por $102.315</t>
  </si>
  <si>
    <t>Menor valor transferido por $49.562.032</t>
  </si>
  <si>
    <t>Menor valor transferido por $4.373</t>
  </si>
  <si>
    <t>Menor valor transferido por $5.402</t>
  </si>
  <si>
    <t>Menor valor transferido por $2.243</t>
  </si>
  <si>
    <t>Mayor valor transferido por $ 1.059.350 .No han publicado soporte de comisión ( factura). Publicaron otro soporte  diferente a la factura</t>
  </si>
  <si>
    <t xml:space="preserve">Mayor valor transferido por $789.188.No han publicado soporte de comisión. </t>
  </si>
  <si>
    <t>Menor valor transferido por $229</t>
  </si>
  <si>
    <t>Menor valor transferido por $293.142</t>
  </si>
  <si>
    <t>Menor valor transferido por $262.213</t>
  </si>
  <si>
    <t>INGRESO RENTAS AGROPECUARIA CIMA</t>
  </si>
  <si>
    <t>INGRESO RENTAS FABRICA NACIONAL</t>
  </si>
  <si>
    <t>INGRESO RENTAS FIDUCIARIA POPULAR</t>
  </si>
  <si>
    <t>INGRESO RENTAS TUBOSA S.A.S.</t>
  </si>
  <si>
    <t>DIICEMBRE</t>
  </si>
  <si>
    <t>DOCUMENTO SOPORTE DE TRANSFERENCIA</t>
  </si>
  <si>
    <t>ENERO-26</t>
  </si>
  <si>
    <t>VALOR TANSFERIDO A LA CUENTA BANCO BOGOTA INFIVALLE</t>
  </si>
  <si>
    <t>Mayor valor transferido por $484</t>
  </si>
  <si>
    <t>Mayor valor transferido por $1.929.123</t>
  </si>
  <si>
    <t>12/02/2026-13/02/2026</t>
  </si>
  <si>
    <t>Se transfirio en febrero 12 de 2026 $7.874.996 y en febrero 13 de 2026 por $73.788.458 para un total de $81.663.454</t>
  </si>
  <si>
    <t>FEOT167del 20/11/2025</t>
  </si>
  <si>
    <t>Mayor valor transferido por $194.411</t>
  </si>
  <si>
    <t>Menor valor transferido por $85.384</t>
  </si>
  <si>
    <t>INGRESO RENTAS DEPOSITOS EN OFICINA</t>
  </si>
  <si>
    <t>INGRESO RENTAS DEPOSITOS CHEQUE</t>
  </si>
  <si>
    <t>RENDIMIENTOS FINANCIEROS CUENTA DAVIVIENDA</t>
  </si>
  <si>
    <t>RENDIMIENTOS FINANCIEROS CUENTA BANCO BOGOTA INFIVALLE</t>
  </si>
  <si>
    <t>FEBRERO-26</t>
  </si>
  <si>
    <t>VALOR TANSFERIDO A LA CUENTA BANCO BOGOTA INFIVALLE. MENOR VALOR TRANSFERIDO POR $4.638</t>
  </si>
  <si>
    <t>11/03/2026-12/03/2026</t>
  </si>
  <si>
    <t>Se transfirio en marzo 11 de 2026 $8.133.181 y en marzo 12 de 2026 por $72.627.407 para un total de $80.760.588</t>
  </si>
  <si>
    <t>ENERO26</t>
  </si>
  <si>
    <t>COL3-359 del 23/10/2025</t>
  </si>
  <si>
    <t>COL3-328 del 4/07/2025</t>
  </si>
  <si>
    <t>COL-389 DEL 19/01/2026</t>
  </si>
  <si>
    <t>COL-3-399 DEL 24/02/2026</t>
  </si>
  <si>
    <t>FE 195 DEL 22/01/2026</t>
  </si>
  <si>
    <t>FE 204 DEL 03/03/2026</t>
  </si>
  <si>
    <t>500067021 DEL 13/01/2026</t>
  </si>
  <si>
    <t>5000067263 DEL 9/02/2026</t>
  </si>
  <si>
    <t>6000008147 DEL 13/01/2026</t>
  </si>
  <si>
    <t>6000008215 DEL 9/02/2026</t>
  </si>
  <si>
    <t>19-827086 DEL 15/01/2026</t>
  </si>
  <si>
    <t>19-827103 DEL16/02/2026</t>
  </si>
  <si>
    <t>FACTURA'923605089 DEL 5/11/2025</t>
  </si>
  <si>
    <t>FACTURA 923605089 DEL 2/12/2025</t>
  </si>
  <si>
    <t>FACTURA 923605089 DEL 5/01/2026</t>
  </si>
  <si>
    <t>FACTURA 923605089 DEL 4/02/2026</t>
  </si>
  <si>
    <t>FACTURA 9867772 DEL 30/11/2025</t>
  </si>
  <si>
    <t>FACTURA 10124213 DEL 31/01/2026</t>
  </si>
  <si>
    <t>FACTURA 9960275 DEL 9/12/2025</t>
  </si>
  <si>
    <t>FACTURA 10222494 DEL 28/02/2026</t>
  </si>
  <si>
    <t>RI74653 DEL 07/01/2026</t>
  </si>
  <si>
    <t>RI75255 DEL 13/02/2026</t>
  </si>
  <si>
    <t>FEB277 DEL 25/06/2025</t>
  </si>
  <si>
    <t>FEEB449523 DEL 30/07/2025</t>
  </si>
  <si>
    <t>FEOB306 DEL 26/08/2025</t>
  </si>
  <si>
    <t>FEOB320 DEL 3/10/2025</t>
  </si>
  <si>
    <t>FEBOB340 DEL 28/10/2025</t>
  </si>
  <si>
    <t>FEOB368 DEL 26/11/2025</t>
  </si>
  <si>
    <t>FEOB410 DEL 22/12/2025</t>
  </si>
  <si>
    <t>FVP223229 DEL 19/02/2026 PÓPR $ 324156 Y FVP223229 DEL 19/02/2026 POR $ 324156</t>
  </si>
  <si>
    <t>FVP226074 DEL 19/03/2026 POR $ 243556 Y FEVP226793 DEL 19/03/2026 POR $ 2282118</t>
  </si>
  <si>
    <t>ET1141394 DEL 21/07/2025</t>
  </si>
  <si>
    <t>ET1174959 DEL 01/09/2025</t>
  </si>
  <si>
    <t>ET1195833 DEL 3/10/2025</t>
  </si>
  <si>
    <t>ET1258144 DL 18/12/2025</t>
  </si>
  <si>
    <t>ET1279635 DEL 23/01/2026</t>
  </si>
  <si>
    <t>FEOT116 DEL 19/06/2025</t>
  </si>
  <si>
    <t>FEOT192 DEL 20/02/2026</t>
  </si>
  <si>
    <t>COM971 DEL 17/10/2025</t>
  </si>
  <si>
    <t>COM1017 DEL 22/01/2026</t>
  </si>
  <si>
    <t>FV1817 DEL 15/01/2026</t>
  </si>
  <si>
    <t>FV2164 DEL 13/02/206</t>
  </si>
  <si>
    <t>NMFE1019 DEL 07/07/2025</t>
  </si>
  <si>
    <t>NMFE1023 DEL 08/07/2025</t>
  </si>
  <si>
    <t>NMFE1060 DEL 29/08/2025</t>
  </si>
  <si>
    <t>NMFE1081 DEL 11/09/2025</t>
  </si>
  <si>
    <t>NMFE1112 DEL 14/10/2025</t>
  </si>
  <si>
    <t>NMFE1135 DEL 6/11/2025</t>
  </si>
  <si>
    <t>NMFE1161 DEL 2/12/2025</t>
  </si>
  <si>
    <t>NMFE1201 DEL 6/01/2026</t>
  </si>
  <si>
    <t>NMFE1225 DEL 4/02/2026</t>
  </si>
  <si>
    <t>NMFE1271 DEL 6/03/2026</t>
  </si>
  <si>
    <t>90002454 DEL 17/10/2025</t>
  </si>
  <si>
    <t>90002511 del 20/11/2025</t>
  </si>
  <si>
    <t>90002569 DEL 22/12/2025</t>
  </si>
  <si>
    <t>188332 DEL 7/01/2026</t>
  </si>
  <si>
    <t>192774 DEL 6/02/2026</t>
  </si>
  <si>
    <t>RF809 DEL 19/01/2026</t>
  </si>
  <si>
    <t>RF822 DEL 18/02/2026</t>
  </si>
  <si>
    <t>TEOO5340 DEL 22/01/2026</t>
  </si>
  <si>
    <t>TE005913 DEL 24/02/2026</t>
  </si>
  <si>
    <t>OT 8484 DEL 6/01/2026</t>
  </si>
  <si>
    <t>OT 8511 DEL 58/02/2026</t>
  </si>
  <si>
    <t>OT8542 DEL 5/03/2026</t>
  </si>
  <si>
    <t>TEOO6451 DEL 20/03/2026</t>
  </si>
  <si>
    <t>RF 832 DEL 13/03/2026</t>
  </si>
  <si>
    <t>197222 DEL 9/03/2026</t>
  </si>
  <si>
    <t>90002689 DEL 23/02/2026</t>
  </si>
  <si>
    <t>90002626 DEL 20/01/2026</t>
  </si>
  <si>
    <t>FV2523 DEL 13/03/2026</t>
  </si>
  <si>
    <t>NO HAN PUBLICADO</t>
  </si>
  <si>
    <t>FEOT199 DEL 20/03/2026</t>
  </si>
  <si>
    <t>no han publicado soporte factura</t>
  </si>
  <si>
    <t>Este valor no ha sido transferido  no han publicado soporte factura</t>
  </si>
  <si>
    <t>fevp229856 del 19/04/2026 por $ 2.246.208 y factura 229738 del 19/04/2026 por $ 251542</t>
  </si>
  <si>
    <t>FEOB421 DEL 19/01/2026</t>
  </si>
  <si>
    <t>Este valor no ha sido transferido. NO HAN PUBLICADO</t>
  </si>
  <si>
    <t xml:space="preserve">.No han publicado soporte de comisión. </t>
  </si>
  <si>
    <t>RI 100002647 DEL 24/03/2026</t>
  </si>
  <si>
    <t>FACTURA 10321865 DEL 31/03/2026</t>
  </si>
  <si>
    <t>FACTURA 90596274 DEL 4/03/2026</t>
  </si>
  <si>
    <t>NO HAN PUBLICADO SOPORTE</t>
  </si>
  <si>
    <t>Este valor no ha sido transferido  NO HAN PUBLICADO FACTURA</t>
  </si>
  <si>
    <t>19-827120 DEL 13/03/2026</t>
  </si>
  <si>
    <t xml:space="preserve">NO HAN PUBLICADO </t>
  </si>
  <si>
    <t>no han publicado factura</t>
  </si>
  <si>
    <t xml:space="preserve">Valor transferido en febrero de 2026 por $$6.280.118. menor valor transferidom por $136.915. Mora de 90 días no han publicado factura </t>
  </si>
  <si>
    <t>Transferido en septiembre para los meses de julio y agosto, incluye los menores valores transferidos de abril, mayo y junio de 2025. no han publicado factura</t>
  </si>
  <si>
    <t>COL-409 DEL 19/03/2026</t>
  </si>
  <si>
    <t>MARZO-26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</si>
</sst>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"/>
    <numFmt numFmtId="165" formatCode="_(* #,##0_);_(* \(#,##0\);_(* &quot;-&quot;??_);_(@_)"/>
    <numFmt numFmtId="166" formatCode="0_ ;\-0\ "/>
    <numFmt numFmtId="167" formatCode="_-&quot;$&quot;\ * #,##0_-;\-&quot;$&quot;\ * #,##0_-;_-&quot;$&quot;\ * &quot;-&quot;_-;_-@"/>
    <numFmt numFmtId="168" formatCode="_-* #,##0_-;\-* #,##0_-;_-* &quot;-&quot;_-;_-@"/>
    <numFmt numFmtId="169" formatCode="&quot;$&quot;\ #,##0"/>
    <numFmt numFmtId="170" formatCode="_-&quot;$&quot;\ * #,##0_-;\-&quot;$&quot;\ * #,##0_-;_-&quot;$&quot;\ * &quot;-&quot;??_-;_-@_-"/>
    <numFmt numFmtId="171" formatCode="_-* #,##0_-;\-* #,##0_-;_-* &quot;-&quot;??_-;_-@_-"/>
    <numFmt numFmtId="172" formatCode="dd/mm/yyyy;@"/>
    <numFmt numFmtId="173" formatCode="#,##0_ ;\-#,##0\ "/>
  </numFmts>
  <fonts count="3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rgb="FF9C5700"/>
      <name val="Calibri"/>
      <family val="2"/>
    </font>
    <font>
      <b/>
      <sz val="11"/>
      <color theme="1"/>
      <name val="Tahoma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ajor"/>
    </font>
    <font>
      <sz val="10"/>
      <color rgb="FF000000"/>
      <name val="Calibri"/>
      <family val="2"/>
      <scheme val="major"/>
    </font>
    <font>
      <sz val="10"/>
      <name val="Calibri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.5"/>
      <color rgb="FF222222"/>
      <name val="Arial"/>
      <family val="2"/>
    </font>
    <font>
      <sz val="10"/>
      <color rgb="FF222222"/>
      <name val="Calibri"/>
      <family val="2"/>
    </font>
    <font>
      <b/>
      <sz val="10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D6DCE4"/>
        <bgColor rgb="FFD6DCE4"/>
      </patternFill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  <fill>
      <patternFill patternType="solid">
        <fgColor rgb="FFFFEB9C"/>
        <b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7E6E6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3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E7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9CC2E5"/>
      </bottom>
      <diagonal/>
    </border>
    <border>
      <left/>
      <right/>
      <top style="thin">
        <color rgb="FF9CC2E5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4" fontId="15" fillId="0" borderId="0" applyFont="0" applyFill="0" applyBorder="0" applyAlignment="0" applyProtection="0"/>
    <xf numFmtId="0" fontId="21" fillId="0" borderId="3"/>
    <xf numFmtId="0" fontId="1" fillId="0" borderId="3"/>
    <xf numFmtId="0" fontId="23" fillId="0" borderId="3"/>
    <xf numFmtId="43" fontId="26" fillId="0" borderId="0" applyFont="0" applyFill="0" applyBorder="0" applyAlignment="0" applyProtection="0"/>
  </cellStyleXfs>
  <cellXfs count="31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vertical="center" wrapText="1"/>
    </xf>
    <xf numFmtId="169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 wrapText="1"/>
    </xf>
    <xf numFmtId="169" fontId="8" fillId="6" borderId="6" xfId="0" applyNumberFormat="1" applyFont="1" applyFill="1" applyBorder="1" applyAlignment="1">
      <alignment vertical="center" wrapText="1"/>
    </xf>
    <xf numFmtId="0" fontId="9" fillId="7" borderId="3" xfId="0" applyFont="1" applyFill="1" applyBorder="1" applyAlignment="1">
      <alignment vertical="center" wrapText="1"/>
    </xf>
    <xf numFmtId="169" fontId="9" fillId="7" borderId="3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69" fontId="3" fillId="0" borderId="1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0" fillId="0" borderId="2" xfId="0" applyBorder="1"/>
    <xf numFmtId="165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0" fontId="8" fillId="2" borderId="7" xfId="0" applyFont="1" applyFill="1" applyBorder="1"/>
    <xf numFmtId="0" fontId="2" fillId="2" borderId="8" xfId="0" applyFont="1" applyFill="1" applyBorder="1" applyAlignment="1">
      <alignment horizontal="left" vertical="center" wrapText="1"/>
    </xf>
    <xf numFmtId="165" fontId="8" fillId="2" borderId="9" xfId="0" applyNumberFormat="1" applyFont="1" applyFill="1" applyBorder="1"/>
    <xf numFmtId="0" fontId="8" fillId="2" borderId="10" xfId="0" applyFont="1" applyFill="1" applyBorder="1"/>
    <xf numFmtId="165" fontId="5" fillId="0" borderId="0" xfId="0" applyNumberFormat="1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pivotButton="1"/>
    <xf numFmtId="0" fontId="18" fillId="0" borderId="0" xfId="0" applyFont="1" applyAlignment="1">
      <alignment vertical="center" wrapText="1"/>
    </xf>
    <xf numFmtId="0" fontId="18" fillId="3" borderId="3" xfId="0" applyFont="1" applyFill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1" fontId="18" fillId="0" borderId="11" xfId="0" applyNumberFormat="1" applyFont="1" applyBorder="1" applyAlignment="1">
      <alignment vertical="center" wrapText="1"/>
    </xf>
    <xf numFmtId="170" fontId="0" fillId="0" borderId="0" xfId="0" applyNumberFormat="1"/>
    <xf numFmtId="0" fontId="0" fillId="0" borderId="0" xfId="0" pivotButton="1" applyAlignment="1">
      <alignment vertical="center" wrapText="1"/>
    </xf>
    <xf numFmtId="0" fontId="0" fillId="0" borderId="0" xfId="0" pivotButton="1" applyAlignment="1">
      <alignment wrapText="1"/>
    </xf>
    <xf numFmtId="0" fontId="0" fillId="0" borderId="0" xfId="0" pivotButton="1" applyAlignment="1">
      <alignment vertical="center"/>
    </xf>
    <xf numFmtId="170" fontId="22" fillId="0" borderId="0" xfId="0" applyNumberFormat="1" applyFont="1" applyAlignment="1">
      <alignment wrapText="1"/>
    </xf>
    <xf numFmtId="170" fontId="22" fillId="8" borderId="0" xfId="0" applyNumberFormat="1" applyFont="1" applyFill="1" applyAlignment="1">
      <alignment wrapText="1"/>
    </xf>
    <xf numFmtId="0" fontId="0" fillId="8" borderId="0" xfId="0" applyFill="1" applyAlignment="1">
      <alignment horizontal="left"/>
    </xf>
    <xf numFmtId="44" fontId="13" fillId="11" borderId="0" xfId="1" applyFont="1" applyFill="1" applyAlignment="1">
      <alignment horizontal="left"/>
    </xf>
    <xf numFmtId="0" fontId="24" fillId="8" borderId="0" xfId="0" applyFont="1" applyFill="1" applyAlignment="1">
      <alignment horizontal="left"/>
    </xf>
    <xf numFmtId="0" fontId="0" fillId="0" borderId="0" xfId="0" applyAlignment="1">
      <alignment vertical="center"/>
    </xf>
    <xf numFmtId="44" fontId="0" fillId="0" borderId="0" xfId="1" applyFont="1" applyFill="1" applyAlignment="1">
      <alignment wrapText="1"/>
    </xf>
    <xf numFmtId="44" fontId="0" fillId="0" borderId="0" xfId="1" applyFont="1" applyFill="1" applyAlignment="1"/>
    <xf numFmtId="0" fontId="0" fillId="12" borderId="0" xfId="0" applyFill="1" applyAlignment="1">
      <alignment horizontal="left"/>
    </xf>
    <xf numFmtId="170" fontId="22" fillId="12" borderId="0" xfId="0" applyNumberFormat="1" applyFont="1" applyFill="1" applyAlignment="1">
      <alignment wrapText="1"/>
    </xf>
    <xf numFmtId="44" fontId="22" fillId="11" borderId="0" xfId="1" applyFont="1" applyFill="1" applyAlignment="1">
      <alignment wrapText="1"/>
    </xf>
    <xf numFmtId="170" fontId="22" fillId="11" borderId="0" xfId="1" applyNumberFormat="1" applyFont="1" applyFill="1" applyAlignment="1">
      <alignment wrapText="1"/>
    </xf>
    <xf numFmtId="170" fontId="22" fillId="11" borderId="0" xfId="1" applyNumberFormat="1" applyFont="1" applyFill="1" applyAlignment="1">
      <alignment horizontal="center" wrapText="1"/>
    </xf>
    <xf numFmtId="44" fontId="22" fillId="11" borderId="0" xfId="1" applyFont="1" applyFill="1" applyAlignment="1"/>
    <xf numFmtId="0" fontId="23" fillId="0" borderId="0" xfId="0" applyFont="1" applyAlignment="1">
      <alignment wrapText="1"/>
    </xf>
    <xf numFmtId="170" fontId="23" fillId="8" borderId="0" xfId="0" applyNumberFormat="1" applyFont="1" applyFill="1" applyAlignment="1">
      <alignment wrapText="1"/>
    </xf>
    <xf numFmtId="170" fontId="23" fillId="0" borderId="0" xfId="0" applyNumberFormat="1" applyFont="1" applyAlignment="1">
      <alignment wrapText="1"/>
    </xf>
    <xf numFmtId="1" fontId="18" fillId="0" borderId="11" xfId="0" applyNumberFormat="1" applyFont="1" applyBorder="1" applyAlignment="1">
      <alignment horizontal="left" vertical="center" wrapText="1"/>
    </xf>
    <xf numFmtId="170" fontId="25" fillId="13" borderId="12" xfId="0" applyNumberFormat="1" applyFont="1" applyFill="1" applyBorder="1"/>
    <xf numFmtId="0" fontId="0" fillId="0" borderId="0" xfId="0" applyAlignment="1">
      <alignment horizontal="left" indent="1"/>
    </xf>
    <xf numFmtId="0" fontId="19" fillId="0" borderId="11" xfId="0" applyFont="1" applyBorder="1" applyAlignment="1">
      <alignment horizontal="left" vertical="top" wrapText="1"/>
    </xf>
    <xf numFmtId="0" fontId="18" fillId="0" borderId="0" xfId="0" applyFont="1" applyAlignment="1">
      <alignment wrapText="1"/>
    </xf>
    <xf numFmtId="1" fontId="20" fillId="0" borderId="11" xfId="0" applyNumberFormat="1" applyFont="1" applyBorder="1" applyAlignment="1">
      <alignment horizontal="left" vertical="top" wrapText="1" shrinkToFit="1"/>
    </xf>
    <xf numFmtId="170" fontId="18" fillId="0" borderId="11" xfId="1" applyNumberFormat="1" applyFont="1" applyFill="1" applyBorder="1" applyAlignment="1">
      <alignment wrapText="1"/>
    </xf>
    <xf numFmtId="1" fontId="20" fillId="0" borderId="11" xfId="0" applyNumberFormat="1" applyFont="1" applyBorder="1" applyAlignment="1">
      <alignment horizontal="left" vertical="center" wrapText="1" shrinkToFit="1"/>
    </xf>
    <xf numFmtId="0" fontId="18" fillId="0" borderId="11" xfId="0" applyFont="1" applyBorder="1" applyAlignment="1">
      <alignment wrapText="1"/>
    </xf>
    <xf numFmtId="172" fontId="20" fillId="0" borderId="11" xfId="0" applyNumberFormat="1" applyFont="1" applyBorder="1" applyAlignment="1">
      <alignment horizontal="right" vertical="top" wrapText="1" shrinkToFit="1"/>
    </xf>
    <xf numFmtId="171" fontId="18" fillId="0" borderId="11" xfId="5" applyNumberFormat="1" applyFont="1" applyFill="1" applyBorder="1" applyAlignment="1">
      <alignment wrapText="1"/>
    </xf>
    <xf numFmtId="172" fontId="20" fillId="0" borderId="11" xfId="0" applyNumberFormat="1" applyFont="1" applyBorder="1" applyAlignment="1">
      <alignment horizontal="right" vertical="center" wrapText="1" shrinkToFit="1"/>
    </xf>
    <xf numFmtId="0" fontId="18" fillId="0" borderId="11" xfId="0" applyFont="1" applyBorder="1" applyAlignment="1">
      <alignment horizontal="left" wrapText="1"/>
    </xf>
    <xf numFmtId="0" fontId="18" fillId="0" borderId="3" xfId="0" applyFont="1" applyBorder="1" applyAlignment="1">
      <alignment wrapText="1"/>
    </xf>
    <xf numFmtId="0" fontId="27" fillId="0" borderId="11" xfId="0" applyFont="1" applyBorder="1" applyAlignment="1">
      <alignment horizontal="left" wrapText="1"/>
    </xf>
    <xf numFmtId="0" fontId="27" fillId="0" borderId="11" xfId="0" quotePrefix="1" applyFont="1" applyBorder="1" applyAlignment="1">
      <alignment horizontal="left" wrapText="1"/>
    </xf>
    <xf numFmtId="42" fontId="0" fillId="0" borderId="0" xfId="0" applyNumberFormat="1"/>
    <xf numFmtId="172" fontId="28" fillId="0" borderId="11" xfId="0" applyNumberFormat="1" applyFont="1" applyBorder="1" applyAlignment="1">
      <alignment horizontal="right" vertical="center" shrinkToFit="1"/>
    </xf>
    <xf numFmtId="171" fontId="18" fillId="0" borderId="11" xfId="5" applyNumberFormat="1" applyFont="1" applyBorder="1" applyAlignment="1">
      <alignment wrapText="1"/>
    </xf>
    <xf numFmtId="0" fontId="18" fillId="0" borderId="3" xfId="0" applyFont="1" applyBorder="1" applyAlignment="1">
      <alignment vertical="center" wrapText="1"/>
    </xf>
    <xf numFmtId="14" fontId="18" fillId="0" borderId="11" xfId="0" applyNumberFormat="1" applyFont="1" applyBorder="1" applyAlignment="1">
      <alignment horizontal="right" vertical="center" wrapText="1"/>
    </xf>
    <xf numFmtId="14" fontId="18" fillId="10" borderId="11" xfId="0" applyNumberFormat="1" applyFont="1" applyFill="1" applyBorder="1" applyAlignment="1">
      <alignment horizontal="right" vertical="center" wrapText="1"/>
    </xf>
    <xf numFmtId="170" fontId="30" fillId="0" borderId="0" xfId="0" applyNumberFormat="1" applyFont="1"/>
    <xf numFmtId="170" fontId="30" fillId="0" borderId="0" xfId="0" applyNumberFormat="1" applyFont="1" applyAlignment="1">
      <alignment wrapText="1"/>
    </xf>
    <xf numFmtId="170" fontId="30" fillId="8" borderId="0" xfId="0" applyNumberFormat="1" applyFont="1" applyFill="1" applyAlignment="1">
      <alignment wrapText="1"/>
    </xf>
    <xf numFmtId="0" fontId="18" fillId="0" borderId="11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0" fontId="3" fillId="0" borderId="11" xfId="0" applyFont="1" applyBorder="1" applyAlignment="1">
      <alignment horizontal="left" wrapText="1"/>
    </xf>
    <xf numFmtId="1" fontId="6" fillId="0" borderId="11" xfId="0" applyNumberFormat="1" applyFont="1" applyBorder="1" applyAlignment="1">
      <alignment horizontal="left" vertical="top" wrapText="1" shrinkToFit="1"/>
    </xf>
    <xf numFmtId="0" fontId="3" fillId="0" borderId="11" xfId="0" applyFont="1" applyBorder="1" applyAlignment="1">
      <alignment horizontal="left" vertical="top"/>
    </xf>
    <xf numFmtId="1" fontId="3" fillId="0" borderId="11" xfId="0" applyNumberFormat="1" applyFont="1" applyBorder="1" applyAlignment="1">
      <alignment horizontal="left" vertical="top" wrapText="1"/>
    </xf>
    <xf numFmtId="1" fontId="29" fillId="0" borderId="11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14" fontId="18" fillId="9" borderId="11" xfId="0" applyNumberFormat="1" applyFont="1" applyFill="1" applyBorder="1" applyAlignment="1">
      <alignment horizontal="right" vertical="center" wrapText="1"/>
    </xf>
    <xf numFmtId="0" fontId="29" fillId="0" borderId="11" xfId="0" applyFont="1" applyBorder="1" applyAlignment="1">
      <alignment horizontal="left" vertical="top" wrapText="1"/>
    </xf>
    <xf numFmtId="14" fontId="18" fillId="0" borderId="11" xfId="0" applyNumberFormat="1" applyFont="1" applyBorder="1" applyAlignment="1">
      <alignment horizontal="right" wrapText="1"/>
    </xf>
    <xf numFmtId="0" fontId="14" fillId="0" borderId="0" xfId="0" applyFont="1"/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170" fontId="0" fillId="0" borderId="0" xfId="0" applyNumberFormat="1" applyAlignment="1">
      <alignment wrapText="1"/>
    </xf>
    <xf numFmtId="0" fontId="27" fillId="0" borderId="11" xfId="0" applyFont="1" applyBorder="1" applyAlignment="1">
      <alignment horizontal="right"/>
    </xf>
    <xf numFmtId="170" fontId="18" fillId="0" borderId="11" xfId="1" applyNumberFormat="1" applyFont="1" applyFill="1" applyBorder="1" applyAlignment="1">
      <alignment horizontal="right" wrapText="1"/>
    </xf>
    <xf numFmtId="166" fontId="18" fillId="9" borderId="11" xfId="0" applyNumberFormat="1" applyFont="1" applyFill="1" applyBorder="1" applyAlignment="1">
      <alignment horizontal="right" vertical="center" wrapText="1"/>
    </xf>
    <xf numFmtId="17" fontId="18" fillId="0" borderId="11" xfId="0" quotePrefix="1" applyNumberFormat="1" applyFont="1" applyBorder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0" fontId="27" fillId="9" borderId="11" xfId="0" applyFont="1" applyFill="1" applyBorder="1" applyAlignment="1">
      <alignment horizontal="right" vertical="center" wrapText="1"/>
    </xf>
    <xf numFmtId="17" fontId="18" fillId="9" borderId="11" xfId="0" applyNumberFormat="1" applyFont="1" applyFill="1" applyBorder="1" applyAlignment="1">
      <alignment horizontal="right" vertical="center" wrapText="1"/>
    </xf>
    <xf numFmtId="0" fontId="27" fillId="0" borderId="11" xfId="0" applyFont="1" applyBorder="1" applyAlignment="1">
      <alignment horizontal="right" wrapText="1"/>
    </xf>
    <xf numFmtId="164" fontId="18" fillId="0" borderId="11" xfId="0" applyNumberFormat="1" applyFont="1" applyBorder="1" applyAlignment="1">
      <alignment horizontal="right" wrapText="1"/>
    </xf>
    <xf numFmtId="166" fontId="18" fillId="0" borderId="11" xfId="0" applyNumberFormat="1" applyFont="1" applyBorder="1" applyAlignment="1">
      <alignment horizontal="right" vertical="center" wrapText="1"/>
    </xf>
    <xf numFmtId="166" fontId="18" fillId="8" borderId="11" xfId="0" applyNumberFormat="1" applyFont="1" applyFill="1" applyBorder="1" applyAlignment="1">
      <alignment horizontal="right" vertical="center" wrapText="1"/>
    </xf>
    <xf numFmtId="0" fontId="18" fillId="9" borderId="11" xfId="0" applyFont="1" applyFill="1" applyBorder="1" applyAlignment="1">
      <alignment horizontal="right" wrapText="1"/>
    </xf>
    <xf numFmtId="0" fontId="18" fillId="8" borderId="11" xfId="0" applyFont="1" applyFill="1" applyBorder="1" applyAlignment="1">
      <alignment horizontal="right" wrapText="1"/>
    </xf>
    <xf numFmtId="171" fontId="18" fillId="0" borderId="11" xfId="5" applyNumberFormat="1" applyFont="1" applyFill="1" applyBorder="1" applyAlignment="1">
      <alignment vertical="center" wrapText="1"/>
    </xf>
    <xf numFmtId="164" fontId="18" fillId="0" borderId="11" xfId="0" applyNumberFormat="1" applyFont="1" applyBorder="1" applyAlignment="1">
      <alignment wrapText="1"/>
    </xf>
    <xf numFmtId="1" fontId="18" fillId="0" borderId="11" xfId="0" applyNumberFormat="1" applyFont="1" applyBorder="1" applyAlignment="1">
      <alignment wrapText="1"/>
    </xf>
    <xf numFmtId="171" fontId="18" fillId="0" borderId="3" xfId="5" applyNumberFormat="1" applyFont="1" applyFill="1" applyBorder="1" applyAlignment="1">
      <alignment wrapText="1"/>
    </xf>
    <xf numFmtId="170" fontId="18" fillId="0" borderId="11" xfId="0" applyNumberFormat="1" applyFont="1" applyBorder="1" applyAlignment="1">
      <alignment wrapText="1"/>
    </xf>
    <xf numFmtId="171" fontId="18" fillId="9" borderId="11" xfId="5" applyNumberFormat="1" applyFont="1" applyFill="1" applyBorder="1" applyAlignment="1">
      <alignment vertical="center" wrapText="1"/>
    </xf>
    <xf numFmtId="1" fontId="19" fillId="0" borderId="11" xfId="0" applyNumberFormat="1" applyFont="1" applyBorder="1" applyAlignment="1">
      <alignment horizontal="left" vertical="center" wrapText="1"/>
    </xf>
    <xf numFmtId="0" fontId="19" fillId="9" borderId="11" xfId="0" applyFont="1" applyFill="1" applyBorder="1" applyAlignment="1">
      <alignment horizontal="right" wrapText="1"/>
    </xf>
    <xf numFmtId="171" fontId="18" fillId="0" borderId="11" xfId="5" applyNumberFormat="1" applyFont="1" applyFill="1" applyBorder="1" applyAlignment="1">
      <alignment horizontal="left" wrapText="1"/>
    </xf>
    <xf numFmtId="166" fontId="19" fillId="0" borderId="11" xfId="0" applyNumberFormat="1" applyFont="1" applyBorder="1" applyAlignment="1">
      <alignment horizontal="right" vertical="center" wrapText="1"/>
    </xf>
    <xf numFmtId="166" fontId="31" fillId="9" borderId="11" xfId="0" applyNumberFormat="1" applyFont="1" applyFill="1" applyBorder="1" applyAlignment="1">
      <alignment horizontal="right" vertical="center" wrapText="1"/>
    </xf>
    <xf numFmtId="0" fontId="18" fillId="3" borderId="11" xfId="0" applyFont="1" applyFill="1" applyBorder="1" applyAlignment="1">
      <alignment horizontal="right" vertical="center" wrapText="1"/>
    </xf>
    <xf numFmtId="0" fontId="18" fillId="9" borderId="11" xfId="0" applyFont="1" applyFill="1" applyBorder="1" applyAlignment="1">
      <alignment horizontal="right" vertical="center" wrapText="1"/>
    </xf>
    <xf numFmtId="0" fontId="19" fillId="3" borderId="11" xfId="0" applyFont="1" applyFill="1" applyBorder="1" applyAlignment="1">
      <alignment horizontal="right" vertical="center" wrapText="1"/>
    </xf>
    <xf numFmtId="170" fontId="18" fillId="0" borderId="11" xfId="0" applyNumberFormat="1" applyFont="1" applyBorder="1" applyAlignment="1">
      <alignment horizontal="right" wrapText="1"/>
    </xf>
    <xf numFmtId="0" fontId="18" fillId="9" borderId="11" xfId="0" quotePrefix="1" applyFont="1" applyFill="1" applyBorder="1" applyAlignment="1">
      <alignment horizontal="right" vertical="center" wrapText="1"/>
    </xf>
    <xf numFmtId="165" fontId="18" fillId="3" borderId="11" xfId="0" quotePrefix="1" applyNumberFormat="1" applyFont="1" applyFill="1" applyBorder="1" applyAlignment="1">
      <alignment horizontal="right" vertical="center" wrapText="1"/>
    </xf>
    <xf numFmtId="165" fontId="18" fillId="3" borderId="11" xfId="0" applyNumberFormat="1" applyFont="1" applyFill="1" applyBorder="1" applyAlignment="1">
      <alignment horizontal="right" vertical="center" wrapText="1"/>
    </xf>
    <xf numFmtId="165" fontId="18" fillId="9" borderId="11" xfId="0" quotePrefix="1" applyNumberFormat="1" applyFont="1" applyFill="1" applyBorder="1" applyAlignment="1">
      <alignment horizontal="right" vertical="center" wrapText="1"/>
    </xf>
    <xf numFmtId="167" fontId="18" fillId="9" borderId="11" xfId="0" applyNumberFormat="1" applyFont="1" applyFill="1" applyBorder="1" applyAlignment="1">
      <alignment horizontal="right" vertical="center" wrapText="1"/>
    </xf>
    <xf numFmtId="17" fontId="18" fillId="9" borderId="11" xfId="0" quotePrefix="1" applyNumberFormat="1" applyFont="1" applyFill="1" applyBorder="1" applyAlignment="1">
      <alignment horizontal="right" vertical="center" wrapText="1"/>
    </xf>
    <xf numFmtId="168" fontId="18" fillId="9" borderId="11" xfId="0" quotePrefix="1" applyNumberFormat="1" applyFont="1" applyFill="1" applyBorder="1" applyAlignment="1">
      <alignment horizontal="right" vertical="center" wrapText="1"/>
    </xf>
    <xf numFmtId="168" fontId="18" fillId="0" borderId="11" xfId="0" quotePrefix="1" applyNumberFormat="1" applyFont="1" applyBorder="1" applyAlignment="1">
      <alignment horizontal="right" vertical="center" wrapText="1"/>
    </xf>
    <xf numFmtId="165" fontId="18" fillId="0" borderId="11" xfId="0" quotePrefix="1" applyNumberFormat="1" applyFont="1" applyBorder="1" applyAlignment="1">
      <alignment horizontal="right" vertical="center" wrapText="1"/>
    </xf>
    <xf numFmtId="0" fontId="18" fillId="0" borderId="11" xfId="0" quotePrefix="1" applyFont="1" applyBorder="1" applyAlignment="1">
      <alignment horizontal="right" vertical="center" wrapText="1"/>
    </xf>
    <xf numFmtId="165" fontId="18" fillId="0" borderId="11" xfId="0" applyNumberFormat="1" applyFont="1" applyBorder="1" applyAlignment="1">
      <alignment horizontal="right" vertical="center" wrapText="1"/>
    </xf>
    <xf numFmtId="167" fontId="18" fillId="0" borderId="11" xfId="0" applyNumberFormat="1" applyFont="1" applyBorder="1" applyAlignment="1">
      <alignment horizontal="right" vertical="center" wrapText="1"/>
    </xf>
    <xf numFmtId="17" fontId="18" fillId="0" borderId="11" xfId="0" applyNumberFormat="1" applyFont="1" applyBorder="1" applyAlignment="1">
      <alignment horizontal="right" wrapText="1"/>
    </xf>
    <xf numFmtId="0" fontId="18" fillId="0" borderId="3" xfId="0" applyFont="1" applyBorder="1" applyAlignment="1">
      <alignment horizontal="right" wrapText="1"/>
    </xf>
    <xf numFmtId="171" fontId="31" fillId="0" borderId="11" xfId="5" applyNumberFormat="1" applyFont="1" applyFill="1" applyBorder="1" applyAlignment="1">
      <alignment vertical="center" wrapText="1"/>
    </xf>
    <xf numFmtId="0" fontId="31" fillId="0" borderId="11" xfId="0" applyFont="1" applyBorder="1" applyAlignment="1">
      <alignment horizontal="right" wrapText="1"/>
    </xf>
    <xf numFmtId="14" fontId="31" fillId="0" borderId="11" xfId="0" applyNumberFormat="1" applyFont="1" applyBorder="1" applyAlignment="1">
      <alignment horizontal="right" wrapText="1"/>
    </xf>
    <xf numFmtId="14" fontId="27" fillId="0" borderId="11" xfId="0" applyNumberFormat="1" applyFont="1" applyBorder="1" applyAlignment="1">
      <alignment horizontal="right" wrapText="1"/>
    </xf>
    <xf numFmtId="0" fontId="3" fillId="9" borderId="11" xfId="0" applyFont="1" applyFill="1" applyBorder="1" applyAlignment="1">
      <alignment horizontal="left" wrapText="1"/>
    </xf>
    <xf numFmtId="0" fontId="18" fillId="15" borderId="11" xfId="0" applyFont="1" applyFill="1" applyBorder="1" applyAlignment="1">
      <alignment horizontal="right" wrapText="1"/>
    </xf>
    <xf numFmtId="170" fontId="18" fillId="8" borderId="11" xfId="1" applyNumberFormat="1" applyFont="1" applyFill="1" applyBorder="1" applyAlignment="1">
      <alignment horizontal="right" wrapText="1"/>
    </xf>
    <xf numFmtId="170" fontId="18" fillId="8" borderId="11" xfId="0" applyNumberFormat="1" applyFont="1" applyFill="1" applyBorder="1" applyAlignment="1">
      <alignment horizontal="right" wrapText="1"/>
    </xf>
    <xf numFmtId="166" fontId="18" fillId="9" borderId="11" xfId="0" applyNumberFormat="1" applyFont="1" applyFill="1" applyBorder="1" applyAlignment="1">
      <alignment horizontal="right" vertical="top" wrapText="1"/>
    </xf>
    <xf numFmtId="17" fontId="18" fillId="0" borderId="11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left" wrapText="1"/>
    </xf>
    <xf numFmtId="0" fontId="18" fillId="0" borderId="13" xfId="0" applyFont="1" applyBorder="1" applyAlignment="1">
      <alignment wrapText="1"/>
    </xf>
    <xf numFmtId="170" fontId="18" fillId="0" borderId="13" xfId="1" applyNumberFormat="1" applyFont="1" applyFill="1" applyBorder="1" applyAlignment="1">
      <alignment wrapText="1"/>
    </xf>
    <xf numFmtId="170" fontId="18" fillId="0" borderId="13" xfId="0" applyNumberFormat="1" applyFont="1" applyBorder="1" applyAlignment="1">
      <alignment wrapText="1"/>
    </xf>
    <xf numFmtId="171" fontId="18" fillId="0" borderId="13" xfId="5" applyNumberFormat="1" applyFont="1" applyFill="1" applyBorder="1" applyAlignment="1">
      <alignment wrapText="1"/>
    </xf>
    <xf numFmtId="0" fontId="18" fillId="0" borderId="13" xfId="0" applyFont="1" applyBorder="1" applyAlignment="1">
      <alignment horizontal="right" wrapText="1"/>
    </xf>
    <xf numFmtId="173" fontId="18" fillId="0" borderId="11" xfId="5" applyNumberFormat="1" applyFont="1" applyFill="1" applyBorder="1" applyAlignment="1">
      <alignment wrapText="1"/>
    </xf>
    <xf numFmtId="170" fontId="18" fillId="9" borderId="11" xfId="1" applyNumberFormat="1" applyFont="1" applyFill="1" applyBorder="1" applyAlignment="1">
      <alignment horizontal="right" wrapText="1"/>
    </xf>
    <xf numFmtId="170" fontId="18" fillId="9" borderId="11" xfId="0" applyNumberFormat="1" applyFont="1" applyFill="1" applyBorder="1" applyAlignment="1">
      <alignment horizontal="right" wrapText="1"/>
    </xf>
    <xf numFmtId="0" fontId="18" fillId="9" borderId="13" xfId="0" applyFont="1" applyFill="1" applyBorder="1" applyAlignment="1">
      <alignment horizontal="right" wrapText="1"/>
    </xf>
    <xf numFmtId="0" fontId="18" fillId="0" borderId="14" xfId="0" applyFont="1" applyBorder="1" applyAlignment="1">
      <alignment wrapText="1"/>
    </xf>
    <xf numFmtId="0" fontId="18" fillId="0" borderId="14" xfId="0" applyFont="1" applyBorder="1" applyAlignment="1">
      <alignment horizontal="right" wrapText="1"/>
    </xf>
    <xf numFmtId="170" fontId="18" fillId="0" borderId="13" xfId="1" applyNumberFormat="1" applyFont="1" applyFill="1" applyBorder="1" applyAlignment="1">
      <alignment horizontal="right" wrapText="1"/>
    </xf>
    <xf numFmtId="0" fontId="18" fillId="0" borderId="13" xfId="0" applyFont="1" applyBorder="1" applyAlignment="1">
      <alignment vertical="center" wrapText="1"/>
    </xf>
    <xf numFmtId="0" fontId="27" fillId="9" borderId="11" xfId="0" applyFont="1" applyFill="1" applyBorder="1" applyAlignment="1">
      <alignment horizontal="right"/>
    </xf>
    <xf numFmtId="171" fontId="18" fillId="0" borderId="11" xfId="5" applyNumberFormat="1" applyFont="1" applyFill="1" applyBorder="1" applyAlignment="1">
      <alignment horizontal="right" wrapText="1"/>
    </xf>
    <xf numFmtId="171" fontId="18" fillId="0" borderId="14" xfId="5" applyNumberFormat="1" applyFont="1" applyBorder="1" applyAlignment="1">
      <alignment wrapText="1"/>
    </xf>
    <xf numFmtId="0" fontId="18" fillId="0" borderId="15" xfId="0" applyFont="1" applyBorder="1" applyAlignment="1">
      <alignment wrapText="1"/>
    </xf>
    <xf numFmtId="171" fontId="18" fillId="0" borderId="13" xfId="5" applyNumberFormat="1" applyFont="1" applyFill="1" applyBorder="1" applyAlignment="1">
      <alignment horizontal="right" wrapText="1"/>
    </xf>
    <xf numFmtId="0" fontId="17" fillId="17" borderId="11" xfId="0" applyFont="1" applyFill="1" applyBorder="1" applyAlignment="1">
      <alignment wrapText="1"/>
    </xf>
    <xf numFmtId="0" fontId="17" fillId="16" borderId="11" xfId="0" applyFont="1" applyFill="1" applyBorder="1" applyAlignment="1">
      <alignment wrapText="1"/>
    </xf>
    <xf numFmtId="0" fontId="19" fillId="0" borderId="11" xfId="0" applyFont="1" applyBorder="1" applyAlignment="1">
      <alignment horizontal="right" wrapText="1"/>
    </xf>
    <xf numFmtId="170" fontId="18" fillId="0" borderId="13" xfId="0" applyNumberFormat="1" applyFont="1" applyBorder="1" applyAlignment="1">
      <alignment horizontal="right" wrapText="1"/>
    </xf>
    <xf numFmtId="0" fontId="18" fillId="0" borderId="3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164" fontId="17" fillId="19" borderId="11" xfId="0" applyNumberFormat="1" applyFont="1" applyFill="1" applyBorder="1" applyAlignment="1">
      <alignment horizontal="center" vertical="center" wrapText="1"/>
    </xf>
    <xf numFmtId="171" fontId="17" fillId="18" borderId="11" xfId="5" applyNumberFormat="1" applyFont="1" applyFill="1" applyBorder="1" applyAlignment="1">
      <alignment horizontal="center" vertical="center" wrapText="1"/>
    </xf>
    <xf numFmtId="0" fontId="17" fillId="19" borderId="11" xfId="0" applyFont="1" applyFill="1" applyBorder="1" applyAlignment="1">
      <alignment horizontal="center" vertical="center" wrapText="1"/>
    </xf>
    <xf numFmtId="0" fontId="17" fillId="18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170" fontId="24" fillId="14" borderId="0" xfId="0" applyNumberFormat="1" applyFont="1" applyFill="1"/>
    <xf numFmtId="170" fontId="7" fillId="14" borderId="0" xfId="0" applyNumberFormat="1" applyFont="1" applyFill="1"/>
    <xf numFmtId="14" fontId="19" fillId="0" borderId="11" xfId="0" applyNumberFormat="1" applyFont="1" applyBorder="1" applyAlignment="1">
      <alignment horizontal="right" wrapText="1"/>
    </xf>
    <xf numFmtId="0" fontId="17" fillId="20" borderId="11" xfId="0" applyFont="1" applyFill="1" applyBorder="1" applyAlignment="1">
      <alignment wrapText="1"/>
    </xf>
    <xf numFmtId="171" fontId="18" fillId="9" borderId="11" xfId="5" applyNumberFormat="1" applyFont="1" applyFill="1" applyBorder="1" applyAlignment="1">
      <alignment wrapText="1"/>
    </xf>
    <xf numFmtId="171" fontId="18" fillId="0" borderId="11" xfId="5" applyNumberFormat="1" applyFont="1" applyBorder="1" applyAlignment="1">
      <alignment horizontal="right" wrapText="1"/>
    </xf>
    <xf numFmtId="0" fontId="17" fillId="0" borderId="11" xfId="0" applyFont="1" applyBorder="1" applyAlignment="1">
      <alignment wrapText="1"/>
    </xf>
    <xf numFmtId="0" fontId="18" fillId="18" borderId="3" xfId="0" applyFont="1" applyFill="1" applyBorder="1" applyAlignment="1">
      <alignment horizontal="center" wrapText="1"/>
    </xf>
    <xf numFmtId="0" fontId="18" fillId="18" borderId="0" xfId="0" applyFont="1" applyFill="1" applyAlignment="1">
      <alignment horizontal="center" wrapText="1"/>
    </xf>
    <xf numFmtId="165" fontId="18" fillId="0" borderId="14" xfId="0" quotePrefix="1" applyNumberFormat="1" applyFont="1" applyBorder="1" applyAlignment="1">
      <alignment horizontal="right" vertical="center" wrapText="1"/>
    </xf>
    <xf numFmtId="165" fontId="18" fillId="0" borderId="13" xfId="0" quotePrefix="1" applyNumberFormat="1" applyFont="1" applyBorder="1" applyAlignment="1">
      <alignment horizontal="right" vertical="center" wrapText="1"/>
    </xf>
    <xf numFmtId="164" fontId="17" fillId="19" borderId="11" xfId="0" applyNumberFormat="1" applyFont="1" applyFill="1" applyBorder="1" applyAlignment="1">
      <alignment horizontal="right" vertical="center" wrapText="1"/>
    </xf>
    <xf numFmtId="172" fontId="28" fillId="0" borderId="11" xfId="0" applyNumberFormat="1" applyFont="1" applyBorder="1" applyAlignment="1">
      <alignment horizontal="right" vertical="top" shrinkToFit="1"/>
    </xf>
    <xf numFmtId="14" fontId="27" fillId="0" borderId="11" xfId="0" applyNumberFormat="1" applyFont="1" applyBorder="1" applyAlignment="1">
      <alignment horizontal="right"/>
    </xf>
    <xf numFmtId="14" fontId="3" fillId="0" borderId="11" xfId="0" applyNumberFormat="1" applyFont="1" applyBorder="1" applyAlignment="1">
      <alignment horizontal="right"/>
    </xf>
    <xf numFmtId="14" fontId="18" fillId="0" borderId="11" xfId="1" applyNumberFormat="1" applyFont="1" applyFill="1" applyBorder="1" applyAlignment="1">
      <alignment horizontal="right" wrapText="1"/>
    </xf>
    <xf numFmtId="14" fontId="18" fillId="0" borderId="13" xfId="0" applyNumberFormat="1" applyFont="1" applyBorder="1" applyAlignment="1">
      <alignment horizontal="right" wrapText="1"/>
    </xf>
    <xf numFmtId="14" fontId="18" fillId="0" borderId="14" xfId="0" applyNumberFormat="1" applyFont="1" applyBorder="1" applyAlignment="1">
      <alignment horizontal="right" wrapText="1"/>
    </xf>
    <xf numFmtId="14" fontId="19" fillId="0" borderId="14" xfId="0" applyNumberFormat="1" applyFont="1" applyBorder="1" applyAlignment="1">
      <alignment horizontal="right" wrapText="1"/>
    </xf>
    <xf numFmtId="171" fontId="17" fillId="19" borderId="11" xfId="5" applyNumberFormat="1" applyFont="1" applyFill="1" applyBorder="1" applyAlignment="1">
      <alignment horizontal="center" vertical="center" wrapText="1"/>
    </xf>
    <xf numFmtId="171" fontId="18" fillId="0" borderId="11" xfId="5" applyNumberFormat="1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16" borderId="11" xfId="0" applyFont="1" applyFill="1" applyBorder="1" applyAlignment="1">
      <alignment vertical="center" wrapText="1"/>
    </xf>
    <xf numFmtId="0" fontId="18" fillId="0" borderId="16" xfId="0" applyFont="1" applyBorder="1" applyAlignment="1">
      <alignment wrapText="1"/>
    </xf>
    <xf numFmtId="14" fontId="19" fillId="0" borderId="3" xfId="0" applyNumberFormat="1" applyFont="1" applyBorder="1" applyAlignment="1">
      <alignment horizontal="right" wrapText="1"/>
    </xf>
    <xf numFmtId="171" fontId="18" fillId="0" borderId="13" xfId="5" applyNumberFormat="1" applyFont="1" applyBorder="1" applyAlignment="1">
      <alignment horizontal="right" wrapText="1"/>
    </xf>
    <xf numFmtId="171" fontId="18" fillId="0" borderId="11" xfId="5" quotePrefix="1" applyNumberFormat="1" applyFont="1" applyBorder="1" applyAlignment="1">
      <alignment horizontal="right" vertical="center" wrapText="1"/>
    </xf>
    <xf numFmtId="171" fontId="18" fillId="0" borderId="13" xfId="5" applyNumberFormat="1" applyFont="1" applyBorder="1" applyAlignment="1">
      <alignment wrapText="1"/>
    </xf>
    <xf numFmtId="2" fontId="18" fillId="0" borderId="11" xfId="5" applyNumberFormat="1" applyFont="1" applyBorder="1" applyAlignment="1">
      <alignment horizontal="right" wrapText="1"/>
    </xf>
    <xf numFmtId="0" fontId="18" fillId="8" borderId="15" xfId="0" applyFont="1" applyFill="1" applyBorder="1" applyAlignment="1">
      <alignment horizontal="right" wrapText="1"/>
    </xf>
    <xf numFmtId="0" fontId="19" fillId="8" borderId="11" xfId="0" applyFont="1" applyFill="1" applyBorder="1" applyAlignment="1">
      <alignment horizontal="right" wrapText="1"/>
    </xf>
    <xf numFmtId="173" fontId="18" fillId="0" borderId="11" xfId="5" applyNumberFormat="1" applyFont="1" applyFill="1" applyBorder="1" applyAlignment="1">
      <alignment horizontal="right" wrapText="1"/>
    </xf>
    <xf numFmtId="0" fontId="18" fillId="9" borderId="15" xfId="0" applyFont="1" applyFill="1" applyBorder="1" applyAlignment="1">
      <alignment horizontal="right" wrapText="1"/>
    </xf>
    <xf numFmtId="0" fontId="18" fillId="0" borderId="17" xfId="0" applyFont="1" applyBorder="1" applyAlignment="1">
      <alignment horizontal="left" wrapText="1"/>
    </xf>
    <xf numFmtId="171" fontId="18" fillId="8" borderId="11" xfId="5" applyNumberFormat="1" applyFont="1" applyFill="1" applyBorder="1" applyAlignment="1">
      <alignment horizontal="right" wrapText="1"/>
    </xf>
    <xf numFmtId="171" fontId="17" fillId="18" borderId="11" xfId="5" applyNumberFormat="1" applyFont="1" applyFill="1" applyBorder="1" applyAlignment="1">
      <alignment horizontal="right" vertical="center" wrapText="1"/>
    </xf>
    <xf numFmtId="171" fontId="17" fillId="19" borderId="11" xfId="5" applyNumberFormat="1" applyFont="1" applyFill="1" applyBorder="1" applyAlignment="1">
      <alignment horizontal="right" vertical="center" wrapText="1"/>
    </xf>
    <xf numFmtId="170" fontId="18" fillId="8" borderId="15" xfId="0" applyNumberFormat="1" applyFont="1" applyFill="1" applyBorder="1" applyAlignment="1">
      <alignment horizontal="right" wrapText="1"/>
    </xf>
    <xf numFmtId="166" fontId="3" fillId="8" borderId="11" xfId="0" applyNumberFormat="1" applyFont="1" applyFill="1" applyBorder="1" applyAlignment="1">
      <alignment horizontal="right" vertical="center" wrapText="1"/>
    </xf>
    <xf numFmtId="0" fontId="17" fillId="8" borderId="11" xfId="0" applyFont="1" applyFill="1" applyBorder="1" applyAlignment="1">
      <alignment wrapText="1"/>
    </xf>
    <xf numFmtId="0" fontId="17" fillId="8" borderId="11" xfId="0" applyFont="1" applyFill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7" fillId="22" borderId="11" xfId="0" applyFont="1" applyFill="1" applyBorder="1" applyAlignment="1">
      <alignment vertical="center" wrapText="1"/>
    </xf>
    <xf numFmtId="0" fontId="32" fillId="22" borderId="11" xfId="0" applyFont="1" applyFill="1" applyBorder="1" applyAlignment="1">
      <alignment wrapText="1"/>
    </xf>
    <xf numFmtId="0" fontId="18" fillId="8" borderId="11" xfId="0" applyFont="1" applyFill="1" applyBorder="1" applyAlignment="1">
      <alignment wrapText="1"/>
    </xf>
    <xf numFmtId="0" fontId="17" fillId="21" borderId="11" xfId="0" applyFont="1" applyFill="1" applyBorder="1" applyAlignment="1">
      <alignment wrapText="1"/>
    </xf>
    <xf numFmtId="14" fontId="19" fillId="0" borderId="13" xfId="0" applyNumberFormat="1" applyFont="1" applyBorder="1" applyAlignment="1">
      <alignment horizontal="right" wrapText="1"/>
    </xf>
    <xf numFmtId="171" fontId="18" fillId="9" borderId="11" xfId="5" applyNumberFormat="1" applyFont="1" applyFill="1" applyBorder="1" applyAlignment="1">
      <alignment horizontal="right" wrapText="1"/>
    </xf>
    <xf numFmtId="14" fontId="19" fillId="8" borderId="11" xfId="0" applyNumberFormat="1" applyFont="1" applyFill="1" applyBorder="1" applyAlignment="1">
      <alignment horizontal="right" wrapText="1"/>
    </xf>
    <xf numFmtId="14" fontId="18" fillId="0" borderId="11" xfId="0" applyNumberFormat="1" applyFont="1" applyBorder="1" applyAlignment="1">
      <alignment wrapText="1"/>
    </xf>
    <xf numFmtId="171" fontId="18" fillId="0" borderId="11" xfId="5" applyNumberFormat="1" applyFont="1" applyFill="1" applyBorder="1" applyAlignment="1">
      <alignment horizontal="right" vertical="center" wrapText="1"/>
    </xf>
    <xf numFmtId="171" fontId="18" fillId="0" borderId="11" xfId="5" applyNumberFormat="1" applyFont="1" applyBorder="1" applyAlignment="1">
      <alignment horizontal="right" vertical="center" wrapText="1"/>
    </xf>
    <xf numFmtId="0" fontId="17" fillId="0" borderId="11" xfId="0" applyFont="1" applyBorder="1" applyAlignment="1">
      <alignment vertical="center" wrapText="1"/>
    </xf>
    <xf numFmtId="14" fontId="19" fillId="9" borderId="11" xfId="0" applyNumberFormat="1" applyFont="1" applyFill="1" applyBorder="1" applyAlignment="1">
      <alignment horizontal="right" wrapText="1"/>
    </xf>
    <xf numFmtId="14" fontId="19" fillId="9" borderId="13" xfId="0" applyNumberFormat="1" applyFont="1" applyFill="1" applyBorder="1" applyAlignment="1">
      <alignment horizontal="right" wrapText="1"/>
    </xf>
    <xf numFmtId="170" fontId="18" fillId="9" borderId="15" xfId="0" applyNumberFormat="1" applyFont="1" applyFill="1" applyBorder="1" applyAlignment="1">
      <alignment horizontal="right" wrapText="1"/>
    </xf>
    <xf numFmtId="0" fontId="17" fillId="14" borderId="11" xfId="0" applyFont="1" applyFill="1" applyBorder="1" applyAlignment="1">
      <alignment wrapText="1"/>
    </xf>
    <xf numFmtId="14" fontId="19" fillId="9" borderId="11" xfId="0" applyNumberFormat="1" applyFont="1" applyFill="1" applyBorder="1" applyAlignment="1">
      <alignment horizontal="right" vertical="top" wrapText="1"/>
    </xf>
    <xf numFmtId="171" fontId="18" fillId="9" borderId="11" xfId="5" applyNumberFormat="1" applyFont="1" applyFill="1" applyBorder="1" applyAlignment="1">
      <alignment horizontal="right" vertical="top" wrapText="1"/>
    </xf>
    <xf numFmtId="0" fontId="18" fillId="0" borderId="18" xfId="0" applyFont="1" applyBorder="1" applyAlignment="1">
      <alignment horizontal="left" wrapText="1"/>
    </xf>
    <xf numFmtId="0" fontId="18" fillId="8" borderId="13" xfId="0" applyFont="1" applyFill="1" applyBorder="1" applyAlignment="1">
      <alignment horizontal="right" wrapText="1"/>
    </xf>
    <xf numFmtId="0" fontId="32" fillId="0" borderId="11" xfId="0" applyFont="1" applyBorder="1" applyAlignment="1">
      <alignment wrapText="1"/>
    </xf>
    <xf numFmtId="14" fontId="31" fillId="0" borderId="11" xfId="0" applyNumberFormat="1" applyFont="1" applyBorder="1" applyAlignment="1">
      <alignment horizontal="right" vertical="center" wrapText="1"/>
    </xf>
    <xf numFmtId="0" fontId="31" fillId="0" borderId="11" xfId="0" applyFont="1" applyBorder="1" applyAlignment="1">
      <alignment horizontal="right" vertical="center" wrapText="1"/>
    </xf>
    <xf numFmtId="0" fontId="31" fillId="0" borderId="3" xfId="0" applyFont="1" applyBorder="1" applyAlignment="1">
      <alignment wrapText="1"/>
    </xf>
    <xf numFmtId="0" fontId="31" fillId="0" borderId="0" xfId="0" applyFont="1" applyAlignment="1">
      <alignment wrapText="1"/>
    </xf>
    <xf numFmtId="49" fontId="18" fillId="0" borderId="11" xfId="0" quotePrefix="1" applyNumberFormat="1" applyFont="1" applyBorder="1" applyAlignment="1">
      <alignment horizontal="right" vertical="center" wrapText="1"/>
    </xf>
    <xf numFmtId="1" fontId="18" fillId="0" borderId="11" xfId="0" applyNumberFormat="1" applyFont="1" applyBorder="1" applyAlignment="1">
      <alignment horizontal="left" vertical="top" wrapText="1"/>
    </xf>
    <xf numFmtId="0" fontId="18" fillId="0" borderId="11" xfId="0" applyFont="1" applyBorder="1" applyAlignment="1">
      <alignment vertical="top" wrapText="1"/>
    </xf>
    <xf numFmtId="171" fontId="18" fillId="0" borderId="11" xfId="5" applyNumberFormat="1" applyFont="1" applyFill="1" applyBorder="1" applyAlignment="1">
      <alignment horizontal="right" vertical="top" wrapText="1"/>
    </xf>
    <xf numFmtId="171" fontId="18" fillId="0" borderId="11" xfId="5" applyNumberFormat="1" applyFont="1" applyFill="1" applyBorder="1" applyAlignment="1">
      <alignment vertical="top" wrapText="1"/>
    </xf>
    <xf numFmtId="16" fontId="18" fillId="9" borderId="11" xfId="0" applyNumberFormat="1" applyFont="1" applyFill="1" applyBorder="1" applyAlignment="1">
      <alignment horizontal="right" vertical="top" wrapText="1"/>
    </xf>
    <xf numFmtId="171" fontId="18" fillId="0" borderId="11" xfId="5" applyNumberFormat="1" applyFont="1" applyBorder="1" applyAlignment="1">
      <alignment vertical="top" wrapText="1"/>
    </xf>
    <xf numFmtId="165" fontId="18" fillId="0" borderId="11" xfId="0" quotePrefix="1" applyNumberFormat="1" applyFont="1" applyBorder="1" applyAlignment="1">
      <alignment horizontal="right" vertical="top" wrapText="1"/>
    </xf>
    <xf numFmtId="14" fontId="18" fillId="0" borderId="11" xfId="0" applyNumberFormat="1" applyFont="1" applyBorder="1" applyAlignment="1">
      <alignment horizontal="right" vertical="top" wrapText="1"/>
    </xf>
    <xf numFmtId="170" fontId="18" fillId="0" borderId="11" xfId="0" applyNumberFormat="1" applyFont="1" applyBorder="1" applyAlignment="1">
      <alignment horizontal="right" vertical="top" wrapText="1"/>
    </xf>
    <xf numFmtId="171" fontId="18" fillId="9" borderId="11" xfId="5" applyNumberFormat="1" applyFont="1" applyFill="1" applyBorder="1" applyAlignment="1">
      <alignment horizontal="right" vertical="center" wrapText="1"/>
    </xf>
    <xf numFmtId="171" fontId="18" fillId="0" borderId="13" xfId="5" applyNumberFormat="1" applyFont="1" applyFill="1" applyBorder="1" applyAlignment="1">
      <alignment vertical="center" wrapText="1"/>
    </xf>
    <xf numFmtId="173" fontId="18" fillId="0" borderId="13" xfId="5" applyNumberFormat="1" applyFont="1" applyFill="1" applyBorder="1" applyAlignment="1">
      <alignment wrapText="1"/>
    </xf>
    <xf numFmtId="0" fontId="18" fillId="16" borderId="11" xfId="0" applyFont="1" applyFill="1" applyBorder="1" applyAlignment="1">
      <alignment wrapText="1"/>
    </xf>
    <xf numFmtId="0" fontId="18" fillId="20" borderId="11" xfId="0" applyFont="1" applyFill="1" applyBorder="1" applyAlignment="1">
      <alignment wrapText="1"/>
    </xf>
    <xf numFmtId="0" fontId="18" fillId="0" borderId="14" xfId="0" applyFont="1" applyBorder="1" applyAlignment="1">
      <alignment horizontal="left" wrapText="1"/>
    </xf>
    <xf numFmtId="171" fontId="18" fillId="0" borderId="14" xfId="5" applyNumberFormat="1" applyFont="1" applyFill="1" applyBorder="1" applyAlignment="1">
      <alignment horizontal="right" wrapText="1"/>
    </xf>
    <xf numFmtId="171" fontId="18" fillId="0" borderId="14" xfId="5" applyNumberFormat="1" applyFont="1" applyFill="1" applyBorder="1" applyAlignment="1">
      <alignment wrapText="1"/>
    </xf>
    <xf numFmtId="171" fontId="18" fillId="0" borderId="14" xfId="5" applyNumberFormat="1" applyFont="1" applyBorder="1" applyAlignment="1">
      <alignment horizontal="right" wrapText="1"/>
    </xf>
    <xf numFmtId="171" fontId="18" fillId="0" borderId="19" xfId="5" applyNumberFormat="1" applyFont="1" applyFill="1" applyBorder="1" applyAlignment="1">
      <alignment wrapText="1"/>
    </xf>
    <xf numFmtId="165" fontId="18" fillId="8" borderId="11" xfId="0" quotePrefix="1" applyNumberFormat="1" applyFont="1" applyFill="1" applyBorder="1" applyAlignment="1">
      <alignment horizontal="right" vertical="center" wrapText="1"/>
    </xf>
    <xf numFmtId="0" fontId="18" fillId="0" borderId="20" xfId="0" applyFont="1" applyBorder="1" applyAlignment="1">
      <alignment wrapText="1"/>
    </xf>
    <xf numFmtId="170" fontId="18" fillId="9" borderId="13" xfId="0" applyNumberFormat="1" applyFont="1" applyFill="1" applyBorder="1" applyAlignment="1">
      <alignment horizontal="right" wrapText="1"/>
    </xf>
    <xf numFmtId="170" fontId="18" fillId="8" borderId="13" xfId="0" applyNumberFormat="1" applyFont="1" applyFill="1" applyBorder="1" applyAlignment="1">
      <alignment horizontal="right" wrapText="1"/>
    </xf>
    <xf numFmtId="0" fontId="18" fillId="9" borderId="15" xfId="0" applyFont="1" applyFill="1" applyBorder="1" applyAlignment="1">
      <alignment horizontal="right" vertical="center" wrapText="1"/>
    </xf>
    <xf numFmtId="0" fontId="17" fillId="18" borderId="15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wrapText="1"/>
    </xf>
    <xf numFmtId="0" fontId="27" fillId="0" borderId="15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8" fillId="0" borderId="20" xfId="0" applyFont="1" applyBorder="1" applyAlignment="1">
      <alignment vertical="top" wrapText="1"/>
    </xf>
    <xf numFmtId="0" fontId="18" fillId="0" borderId="17" xfId="0" applyFont="1" applyBorder="1" applyAlignment="1">
      <alignment wrapText="1"/>
    </xf>
    <xf numFmtId="0" fontId="18" fillId="18" borderId="11" xfId="0" applyFont="1" applyFill="1" applyBorder="1" applyAlignment="1">
      <alignment horizontal="center" vertical="center" wrapText="1"/>
    </xf>
    <xf numFmtId="171" fontId="18" fillId="23" borderId="11" xfId="5" applyNumberFormat="1" applyFont="1" applyFill="1" applyBorder="1" applyAlignment="1">
      <alignment horizontal="right" wrapText="1"/>
    </xf>
    <xf numFmtId="171" fontId="35" fillId="23" borderId="11" xfId="5" applyNumberFormat="1" applyFont="1" applyFill="1" applyBorder="1" applyAlignment="1">
      <alignment horizontal="right" wrapText="1"/>
    </xf>
    <xf numFmtId="0" fontId="18" fillId="0" borderId="3" xfId="0" applyFont="1" applyBorder="1" applyAlignment="1">
      <alignment horizontal="left" wrapText="1"/>
    </xf>
    <xf numFmtId="171" fontId="18" fillId="0" borderId="3" xfId="5" applyNumberFormat="1" applyFont="1" applyBorder="1" applyAlignment="1">
      <alignment horizontal="right" wrapText="1"/>
    </xf>
    <xf numFmtId="171" fontId="18" fillId="0" borderId="3" xfId="5" applyNumberFormat="1" applyFont="1" applyFill="1" applyBorder="1" applyAlignment="1">
      <alignment horizontal="right" wrapText="1"/>
    </xf>
    <xf numFmtId="171" fontId="18" fillId="0" borderId="3" xfId="5" applyNumberFormat="1" applyFont="1" applyBorder="1" applyAlignment="1">
      <alignment wrapText="1"/>
    </xf>
    <xf numFmtId="165" fontId="18" fillId="8" borderId="13" xfId="0" quotePrefix="1" applyNumberFormat="1" applyFont="1" applyFill="1" applyBorder="1" applyAlignment="1">
      <alignment horizontal="right" vertical="center" wrapText="1"/>
    </xf>
    <xf numFmtId="0" fontId="17" fillId="21" borderId="13" xfId="0" applyFont="1" applyFill="1" applyBorder="1" applyAlignment="1">
      <alignment wrapText="1"/>
    </xf>
    <xf numFmtId="165" fontId="18" fillId="9" borderId="13" xfId="0" quotePrefix="1" applyNumberFormat="1" applyFont="1" applyFill="1" applyBorder="1" applyAlignment="1">
      <alignment horizontal="right" vertical="center" wrapText="1"/>
    </xf>
    <xf numFmtId="171" fontId="18" fillId="8" borderId="15" xfId="5" applyNumberFormat="1" applyFont="1" applyFill="1" applyBorder="1" applyAlignment="1">
      <alignment horizontal="right" wrapText="1"/>
    </xf>
    <xf numFmtId="14" fontId="19" fillId="8" borderId="15" xfId="0" applyNumberFormat="1" applyFont="1" applyFill="1" applyBorder="1" applyAlignment="1">
      <alignment horizontal="right" wrapText="1"/>
    </xf>
    <xf numFmtId="0" fontId="17" fillId="20" borderId="13" xfId="0" applyFont="1" applyFill="1" applyBorder="1" applyAlignment="1">
      <alignment wrapText="1"/>
    </xf>
    <xf numFmtId="14" fontId="18" fillId="0" borderId="11" xfId="0" quotePrefix="1" applyNumberFormat="1" applyFont="1" applyBorder="1" applyAlignment="1">
      <alignment horizontal="right" vertical="center" wrapText="1"/>
    </xf>
    <xf numFmtId="0" fontId="18" fillId="0" borderId="15" xfId="0" applyFont="1" applyBorder="1" applyAlignment="1">
      <alignment horizontal="right" wrapText="1"/>
    </xf>
    <xf numFmtId="165" fontId="17" fillId="19" borderId="11" xfId="0" applyNumberFormat="1" applyFont="1" applyFill="1" applyBorder="1" applyAlignment="1">
      <alignment horizontal="center" vertical="center" wrapText="1"/>
    </xf>
    <xf numFmtId="0" fontId="18" fillId="21" borderId="11" xfId="0" applyFont="1" applyFill="1" applyBorder="1" applyAlignment="1">
      <alignment wrapText="1"/>
    </xf>
    <xf numFmtId="0" fontId="17" fillId="24" borderId="11" xfId="0" applyFont="1" applyFill="1" applyBorder="1" applyAlignment="1">
      <alignment wrapText="1"/>
    </xf>
    <xf numFmtId="165" fontId="17" fillId="0" borderId="11" xfId="0" quotePrefix="1" applyNumberFormat="1" applyFont="1" applyBorder="1" applyAlignment="1">
      <alignment horizontal="right" vertical="center" wrapText="1"/>
    </xf>
    <xf numFmtId="165" fontId="17" fillId="8" borderId="11" xfId="0" quotePrefix="1" applyNumberFormat="1" applyFont="1" applyFill="1" applyBorder="1" applyAlignment="1">
      <alignment horizontal="right" vertical="center" wrapText="1"/>
    </xf>
    <xf numFmtId="0" fontId="18" fillId="9" borderId="3" xfId="0" applyFont="1" applyFill="1" applyBorder="1" applyAlignment="1">
      <alignment horizontal="right" wrapText="1"/>
    </xf>
    <xf numFmtId="165" fontId="17" fillId="9" borderId="11" xfId="0" quotePrefix="1" applyNumberFormat="1" applyFont="1" applyFill="1" applyBorder="1" applyAlignment="1">
      <alignment horizontal="right" vertical="center" wrapText="1"/>
    </xf>
    <xf numFmtId="0" fontId="18" fillId="9" borderId="11" xfId="0" applyFont="1" applyFill="1" applyBorder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0" fillId="0" borderId="0" xfId="0"/>
  </cellXfs>
  <cellStyles count="6">
    <cellStyle name="Millares" xfId="5" builtinId="3"/>
    <cellStyle name="Moneda" xfId="1" builtinId="4"/>
    <cellStyle name="Normal" xfId="0" builtinId="0"/>
    <cellStyle name="Normal 2" xfId="2" xr:uid="{00000000-0005-0000-0000-000003000000}"/>
    <cellStyle name="Normal 2 2" xfId="4" xr:uid="{00000000-0005-0000-0000-000004000000}"/>
    <cellStyle name="Normal 3" xfId="3" xr:uid="{00000000-0005-0000-0000-000005000000}"/>
  </cellStyles>
  <dxfs count="909"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 patternType="solid">
          <bgColor theme="2" tint="-4.9989318521683403E-2"/>
        </patternFill>
      </fill>
    </dxf>
    <dxf>
      <fill>
        <patternFill>
          <bgColor auto="1"/>
        </patternFill>
      </fill>
    </dxf>
    <dxf>
      <font>
        <color auto="1"/>
      </font>
    </dxf>
    <dxf>
      <font>
        <color theme="2"/>
      </font>
    </dxf>
    <dxf>
      <font>
        <color rgb="FFFF0000"/>
      </font>
    </dxf>
    <dxf>
      <numFmt numFmtId="170" formatCode="_-&quot;$&quot;\ * #,##0_-;\-&quot;$&quot;\ * #,##0_-;_-&quot;$&quot;\ * &quot;-&quot;??_-;_-@_-"/>
    </dxf>
    <dxf>
      <numFmt numFmtId="174" formatCode="_-&quot;$&quot;\ * #,##0.0_-;\-&quot;$&quot;\ * #,##0.0_-;_-&quot;$&quot;\ * &quot;-&quot;??_-;_-@_-"/>
    </dxf>
    <dxf>
      <numFmt numFmtId="34" formatCode="_-&quot;$&quot;\ * #,##0.00_-;\-&quot;$&quot;\ * #,##0.00_-;_-&quot;$&quot;\ * &quot;-&quot;??_-;_-@_-"/>
    </dxf>
    <dxf>
      <font>
        <sz val="1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ont>
        <sz val="10"/>
      </font>
    </dxf>
    <dxf>
      <numFmt numFmtId="170" formatCode="_-&quot;$&quot;\ * #,##0_-;\-&quot;$&quot;\ * #,##0_-;_-&quot;$&quot;\ * &quot;-&quot;??_-;_-@_-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34" formatCode="_-&quot;$&quot;\ * #,##0.00_-;\-&quot;$&quot;\ * #,##0.00_-;_-&quot;$&quot;\ * &quot;-&quot;??_-;_-@_-"/>
    </dxf>
    <dxf>
      <numFmt numFmtId="34" formatCode="_-&quot;$&quot;\ * #,##0.00_-;\-&quot;$&quot;\ * #,##0.00_-;_-&quot;$&quot;\ * &quot;-&quot;??_-;_-@_-"/>
    </dxf>
    <dxf>
      <numFmt numFmtId="170" formatCode="_-&quot;$&quot;\ * #,##0_-;\-&quot;$&quot;\ * #,##0_-;_-&quot;$&quot;\ * &quot;-&quot;??_-;_-@_-"/>
    </dxf>
    <dxf>
      <numFmt numFmtId="170" formatCode="_-&quot;$&quot;\ * #,##0_-;\-&quot;$&quot;\ * #,##0_-;_-&quot;$&quot;\ * &quot;-&quot;??_-;_-@_-"/>
    </dxf>
    <dxf>
      <numFmt numFmtId="170" formatCode="_-&quot;$&quot;\ * #,##0_-;\-&quot;$&quot;\ * #,##0_-;_-&quot;$&quot;\ * &quot;-&quot;??_-;_-@_-"/>
    </dxf>
    <dxf>
      <font>
        <sz val="10"/>
      </font>
    </dxf>
    <dxf>
      <numFmt numFmtId="34" formatCode="_-&quot;$&quot;\ * #,##0.00_-;\-&quot;$&quot;\ * #,##0.00_-;_-&quot;$&quot;\ * &quot;-&quot;??_-;_-@_-"/>
    </dxf>
    <dxf>
      <font>
        <sz val="10"/>
      </font>
      <numFmt numFmtId="170" formatCode="_-&quot;$&quot;\ * #,##0_-;\-&quot;$&quot;\ * #,##0_-;_-&quot;$&quot;\ * &quot;-&quot;??_-;_-@_-"/>
    </dxf>
    <dxf>
      <font>
        <sz val="10"/>
      </font>
      <numFmt numFmtId="170" formatCode="_-&quot;$&quot;\ * #,##0_-;\-&quot;$&quot;\ * #,##0_-;_-&quot;$&quot;\ * &quot;-&quot;??_-;_-@_-"/>
    </dxf>
    <dxf>
      <fill>
        <patternFill patternType="solid">
          <bgColor rgb="FFFFFF00"/>
        </patternFill>
      </fill>
    </dxf>
    <dxf>
      <numFmt numFmtId="170" formatCode="_-&quot;$&quot;\ * #,##0_-;\-&quot;$&quot;\ * #,##0_-;_-&quot;$&quot;\ * &quot;-&quot;??_-;_-@_-"/>
    </dxf>
    <dxf>
      <numFmt numFmtId="170" formatCode="_-&quot;$&quot;\ * #,##0_-;\-&quot;$&quot;\ * #,##0_-;_-&quot;$&quot;\ * &quot;-&quot;??_-;_-@_-"/>
    </dxf>
    <dxf>
      <font>
        <sz val="10"/>
      </font>
    </dxf>
    <dxf>
      <font>
        <sz val="10"/>
      </font>
    </dxf>
    <dxf>
      <numFmt numFmtId="34" formatCode="_-&quot;$&quot;\ * #,##0.00_-;\-&quot;$&quot;\ * #,##0.00_-;_-&quot;$&quot;\ * &quot;-&quot;??_-;_-@_-"/>
    </dxf>
    <dxf>
      <fill>
        <patternFill patternType="solid">
          <bgColor rgb="FFFFFF00"/>
        </patternFill>
      </fill>
    </dxf>
    <dxf>
      <numFmt numFmtId="170" formatCode="_-&quot;$&quot;\ * #,##0_-;\-&quot;$&quot;\ * #,##0_-;_-&quot;$&quot;\ * &quot;-&quot;??_-;_-@_-"/>
    </dxf>
    <dxf>
      <numFmt numFmtId="170" formatCode="_-&quot;$&quot;\ * #,##0_-;\-&quot;$&quot;\ * #,##0_-;_-&quot;$&quot;\ * &quot;-&quot;??_-;_-@_-"/>
    </dxf>
    <dxf>
      <font>
        <sz val="10"/>
      </font>
    </dxf>
    <dxf>
      <font>
        <sz val="10"/>
      </font>
    </dxf>
    <dxf>
      <numFmt numFmtId="34" formatCode="_-&quot;$&quot;\ * #,##0.00_-;\-&quot;$&quot;\ * #,##0.00_-;_-&quot;$&quot;\ * &quot;-&quot;??_-;_-@_-"/>
    </dxf>
    <dxf>
      <alignment horizontal="general" wrapText="1"/>
    </dxf>
    <dxf>
      <alignment horizontal="general" wrapText="1"/>
    </dxf>
    <dxf>
      <numFmt numFmtId="170" formatCode="_-&quot;$&quot;\ * #,##0_-;\-&quot;$&quot;\ * #,##0_-;_-&quot;$&quot;\ * &quot;-&quot;??_-;_-@_-"/>
    </dxf>
    <dxf>
      <fill>
        <patternFill patternType="none">
          <bgColor auto="1"/>
        </patternFill>
      </fill>
    </dxf>
    <dxf>
      <font>
        <color auto="1"/>
      </font>
    </dxf>
    <dxf>
      <font>
        <color rgb="FFFF0000"/>
      </font>
    </dxf>
    <dxf>
      <numFmt numFmtId="32" formatCode="_-&quot;$&quot;\ * #,##0_-;\-&quot;$&quot;\ * #,##0_-;_-&quot;$&quot;\ * &quot;-&quot;_-;_-@_-"/>
    </dxf>
    <dxf>
      <alignment vertical="center"/>
    </dxf>
    <dxf>
      <alignment vertical="center"/>
    </dxf>
    <dxf>
      <alignment wrapText="1"/>
    </dxf>
    <dxf>
      <alignment wrapText="1"/>
    </dxf>
    <dxf>
      <numFmt numFmtId="170" formatCode="_-&quot;$&quot;\ * #,##0_-;\-&quot;$&quot;\ * #,##0_-;_-&quot;$&quot;\ * &quot;-&quot;??_-;_-@_-"/>
    </dxf>
  </dxfs>
  <tableStyles count="0" defaultTableStyle="TableStyleMedium2" defaultPivotStyle="PivotStyleLight16"/>
  <colors>
    <mruColors>
      <color rgb="FFFF93C9"/>
      <color rgb="FFFA8F7A"/>
      <color rgb="FFFFFF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35" name="Text Box 11" hidden="1">
          <a:extLst>
            <a:ext uri="{FF2B5EF4-FFF2-40B4-BE49-F238E27FC236}">
              <a16:creationId xmlns:a16="http://schemas.microsoft.com/office/drawing/2014/main" id="{5D9A6832-1310-49A9-909C-2CDC5B4F024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" name="AutoShape 11">
          <a:extLst>
            <a:ext uri="{FF2B5EF4-FFF2-40B4-BE49-F238E27FC236}">
              <a16:creationId xmlns:a16="http://schemas.microsoft.com/office/drawing/2014/main" id="{FC31E7BA-C898-4A68-8CE2-BA97446B0F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D4DA8C26-9660-4DC9-B5BF-1B7FE81E95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4" name="AutoShape 11">
          <a:extLst>
            <a:ext uri="{FF2B5EF4-FFF2-40B4-BE49-F238E27FC236}">
              <a16:creationId xmlns:a16="http://schemas.microsoft.com/office/drawing/2014/main" id="{313E6547-7DD1-4C77-A385-AB3836AE4B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" name="AutoShape 11">
          <a:extLst>
            <a:ext uri="{FF2B5EF4-FFF2-40B4-BE49-F238E27FC236}">
              <a16:creationId xmlns:a16="http://schemas.microsoft.com/office/drawing/2014/main" id="{8FB72DAA-7FB0-4AE4-89C5-87B8CA2276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6" name="AutoShape 11">
          <a:extLst>
            <a:ext uri="{FF2B5EF4-FFF2-40B4-BE49-F238E27FC236}">
              <a16:creationId xmlns:a16="http://schemas.microsoft.com/office/drawing/2014/main" id="{44799519-AFD7-E8B9-D89A-202CBB6E8B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7" name="AutoShape 11">
          <a:extLst>
            <a:ext uri="{FF2B5EF4-FFF2-40B4-BE49-F238E27FC236}">
              <a16:creationId xmlns:a16="http://schemas.microsoft.com/office/drawing/2014/main" id="{6BD8E8A5-0341-0B3C-EBD9-0DDFB85A77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8" name="AutoShape 11">
          <a:extLst>
            <a:ext uri="{FF2B5EF4-FFF2-40B4-BE49-F238E27FC236}">
              <a16:creationId xmlns:a16="http://schemas.microsoft.com/office/drawing/2014/main" id="{592F53F4-DCAE-58AA-EFE5-687B33C8E7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9" name="AutoShape 11">
          <a:extLst>
            <a:ext uri="{FF2B5EF4-FFF2-40B4-BE49-F238E27FC236}">
              <a16:creationId xmlns:a16="http://schemas.microsoft.com/office/drawing/2014/main" id="{D61F885E-5305-E490-2782-133391B7A7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" name="AutoShape 11">
          <a:extLst>
            <a:ext uri="{FF2B5EF4-FFF2-40B4-BE49-F238E27FC236}">
              <a16:creationId xmlns:a16="http://schemas.microsoft.com/office/drawing/2014/main" id="{233D6E9B-6413-FAFF-140B-6CF8FEED44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1" name="AutoShape 11">
          <a:extLst>
            <a:ext uri="{FF2B5EF4-FFF2-40B4-BE49-F238E27FC236}">
              <a16:creationId xmlns:a16="http://schemas.microsoft.com/office/drawing/2014/main" id="{0BD179B6-1949-5EFD-D564-A2505830AB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2" name="AutoShape 11">
          <a:extLst>
            <a:ext uri="{FF2B5EF4-FFF2-40B4-BE49-F238E27FC236}">
              <a16:creationId xmlns:a16="http://schemas.microsoft.com/office/drawing/2014/main" id="{4EE21A6A-A568-57FC-AE98-EE71E0B5E3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3" name="AutoShape 11">
          <a:extLst>
            <a:ext uri="{FF2B5EF4-FFF2-40B4-BE49-F238E27FC236}">
              <a16:creationId xmlns:a16="http://schemas.microsoft.com/office/drawing/2014/main" id="{DE2DA596-A2D7-7E6C-A198-E454CB385C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4" name="AutoShape 11">
          <a:extLst>
            <a:ext uri="{FF2B5EF4-FFF2-40B4-BE49-F238E27FC236}">
              <a16:creationId xmlns:a16="http://schemas.microsoft.com/office/drawing/2014/main" id="{7AD9CD8B-0A41-37C9-0484-BD0D97212C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5" name="AutoShape 11">
          <a:extLst>
            <a:ext uri="{FF2B5EF4-FFF2-40B4-BE49-F238E27FC236}">
              <a16:creationId xmlns:a16="http://schemas.microsoft.com/office/drawing/2014/main" id="{DBC634D6-7BD1-60B4-679B-1E3681D4C2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6" name="AutoShape 11">
          <a:extLst>
            <a:ext uri="{FF2B5EF4-FFF2-40B4-BE49-F238E27FC236}">
              <a16:creationId xmlns:a16="http://schemas.microsoft.com/office/drawing/2014/main" id="{F3B10EB8-F3B5-0F14-8C21-E904FAC402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7" name="AutoShape 11">
          <a:extLst>
            <a:ext uri="{FF2B5EF4-FFF2-40B4-BE49-F238E27FC236}">
              <a16:creationId xmlns:a16="http://schemas.microsoft.com/office/drawing/2014/main" id="{5F9A5156-FED7-D29D-E7C8-83CF9B722AC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8" name="AutoShape 11">
          <a:extLst>
            <a:ext uri="{FF2B5EF4-FFF2-40B4-BE49-F238E27FC236}">
              <a16:creationId xmlns:a16="http://schemas.microsoft.com/office/drawing/2014/main" id="{F300F1E1-C430-4FA4-7272-9B0D19DC37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9" name="AutoShape 11">
          <a:extLst>
            <a:ext uri="{FF2B5EF4-FFF2-40B4-BE49-F238E27FC236}">
              <a16:creationId xmlns:a16="http://schemas.microsoft.com/office/drawing/2014/main" id="{C536B0DF-1456-1574-2270-1175A7B9D5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0" name="AutoShape 11">
          <a:extLst>
            <a:ext uri="{FF2B5EF4-FFF2-40B4-BE49-F238E27FC236}">
              <a16:creationId xmlns:a16="http://schemas.microsoft.com/office/drawing/2014/main" id="{4D8430C0-F9D1-D3EF-AE4B-C228DFD6BD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400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1" name="AutoShape 11">
          <a:extLst>
            <a:ext uri="{FF2B5EF4-FFF2-40B4-BE49-F238E27FC236}">
              <a16:creationId xmlns:a16="http://schemas.microsoft.com/office/drawing/2014/main" id="{0FD727A3-8D4F-70F2-459A-62C1185998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469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2" name="AutoShape 11">
          <a:extLst>
            <a:ext uri="{FF2B5EF4-FFF2-40B4-BE49-F238E27FC236}">
              <a16:creationId xmlns:a16="http://schemas.microsoft.com/office/drawing/2014/main" id="{83EC5046-3AA3-74F7-225B-56FE523E8B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3" name="AutoShape 11">
          <a:extLst>
            <a:ext uri="{FF2B5EF4-FFF2-40B4-BE49-F238E27FC236}">
              <a16:creationId xmlns:a16="http://schemas.microsoft.com/office/drawing/2014/main" id="{F599203D-80FE-439B-0B27-079CD243B44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4" name="AutoShape 11">
          <a:extLst>
            <a:ext uri="{FF2B5EF4-FFF2-40B4-BE49-F238E27FC236}">
              <a16:creationId xmlns:a16="http://schemas.microsoft.com/office/drawing/2014/main" id="{87A730CD-BBAB-EEB3-C1C3-6304A23565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2914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5" name="AutoShape 11">
          <a:extLst>
            <a:ext uri="{FF2B5EF4-FFF2-40B4-BE49-F238E27FC236}">
              <a16:creationId xmlns:a16="http://schemas.microsoft.com/office/drawing/2014/main" id="{7FBB08AD-8441-F391-C52E-06BDA4B419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238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6" name="AutoShape 11">
          <a:extLst>
            <a:ext uri="{FF2B5EF4-FFF2-40B4-BE49-F238E27FC236}">
              <a16:creationId xmlns:a16="http://schemas.microsoft.com/office/drawing/2014/main" id="{B0E0F9A4-7E40-71AF-943F-24FFB67B41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238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7" name="AutoShape 11">
          <a:extLst>
            <a:ext uri="{FF2B5EF4-FFF2-40B4-BE49-F238E27FC236}">
              <a16:creationId xmlns:a16="http://schemas.microsoft.com/office/drawing/2014/main" id="{2917DB30-4611-0B07-FC77-ECF5787A48B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8" name="AutoShape 11">
          <a:extLst>
            <a:ext uri="{FF2B5EF4-FFF2-40B4-BE49-F238E27FC236}">
              <a16:creationId xmlns:a16="http://schemas.microsoft.com/office/drawing/2014/main" id="{3EED517E-BC31-0791-B04B-6D0959705B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9" name="AutoShape 11">
          <a:extLst>
            <a:ext uri="{FF2B5EF4-FFF2-40B4-BE49-F238E27FC236}">
              <a16:creationId xmlns:a16="http://schemas.microsoft.com/office/drawing/2014/main" id="{CF95900A-990A-9006-3B1C-F769D77F4E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0" name="AutoShape 11">
          <a:extLst>
            <a:ext uri="{FF2B5EF4-FFF2-40B4-BE49-F238E27FC236}">
              <a16:creationId xmlns:a16="http://schemas.microsoft.com/office/drawing/2014/main" id="{5B67B42C-9090-36CB-7D1F-24C44993CE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1" name="AutoShape 11">
          <a:extLst>
            <a:ext uri="{FF2B5EF4-FFF2-40B4-BE49-F238E27FC236}">
              <a16:creationId xmlns:a16="http://schemas.microsoft.com/office/drawing/2014/main" id="{6DAF6BDE-6005-1812-72EB-B78AE51D9B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24" name="AutoShape 11">
          <a:extLst>
            <a:ext uri="{FF2B5EF4-FFF2-40B4-BE49-F238E27FC236}">
              <a16:creationId xmlns:a16="http://schemas.microsoft.com/office/drawing/2014/main" id="{54135D17-F8D5-CFDF-4B06-87E73E544A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25" name="AutoShape 11">
          <a:extLst>
            <a:ext uri="{FF2B5EF4-FFF2-40B4-BE49-F238E27FC236}">
              <a16:creationId xmlns:a16="http://schemas.microsoft.com/office/drawing/2014/main" id="{0EBAB3CF-0AA4-1354-CD68-CC010F2E37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2" name="AutoShape 11">
          <a:extLst>
            <a:ext uri="{FF2B5EF4-FFF2-40B4-BE49-F238E27FC236}">
              <a16:creationId xmlns:a16="http://schemas.microsoft.com/office/drawing/2014/main" id="{06F2E7A7-29AB-F8CE-1C85-0F4D8C3EBA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3" name="AutoShape 11">
          <a:extLst>
            <a:ext uri="{FF2B5EF4-FFF2-40B4-BE49-F238E27FC236}">
              <a16:creationId xmlns:a16="http://schemas.microsoft.com/office/drawing/2014/main" id="{8F32CB9C-E2E0-7D0E-6CCC-C4711F5757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4" name="AutoShape 11">
          <a:extLst>
            <a:ext uri="{FF2B5EF4-FFF2-40B4-BE49-F238E27FC236}">
              <a16:creationId xmlns:a16="http://schemas.microsoft.com/office/drawing/2014/main" id="{7DDD0A24-DF14-FBE1-CB85-4A9FA26AAA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5" name="AutoShape 11">
          <a:extLst>
            <a:ext uri="{FF2B5EF4-FFF2-40B4-BE49-F238E27FC236}">
              <a16:creationId xmlns:a16="http://schemas.microsoft.com/office/drawing/2014/main" id="{DB026D4A-38CA-EDD8-7B87-2DE0DB48D2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6" name="AutoShape 11">
          <a:extLst>
            <a:ext uri="{FF2B5EF4-FFF2-40B4-BE49-F238E27FC236}">
              <a16:creationId xmlns:a16="http://schemas.microsoft.com/office/drawing/2014/main" id="{D44F9242-3E3D-6123-88DC-2557A23DD9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7" name="AutoShape 11">
          <a:extLst>
            <a:ext uri="{FF2B5EF4-FFF2-40B4-BE49-F238E27FC236}">
              <a16:creationId xmlns:a16="http://schemas.microsoft.com/office/drawing/2014/main" id="{45F51CF0-4FDE-7A76-015F-E149863DBE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8" name="AutoShape 11">
          <a:extLst>
            <a:ext uri="{FF2B5EF4-FFF2-40B4-BE49-F238E27FC236}">
              <a16:creationId xmlns:a16="http://schemas.microsoft.com/office/drawing/2014/main" id="{6DCCC383-8B50-1510-5534-231F9EF072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9" name="AutoShape 11">
          <a:extLst>
            <a:ext uri="{FF2B5EF4-FFF2-40B4-BE49-F238E27FC236}">
              <a16:creationId xmlns:a16="http://schemas.microsoft.com/office/drawing/2014/main" id="{C56EA154-D9EC-01C8-3ADC-B217D402F3E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40" name="AutoShape 11">
          <a:extLst>
            <a:ext uri="{FF2B5EF4-FFF2-40B4-BE49-F238E27FC236}">
              <a16:creationId xmlns:a16="http://schemas.microsoft.com/office/drawing/2014/main" id="{533BB43C-4547-0A07-8845-0BC333B5CC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1" name="AutoShape 11">
          <a:extLst>
            <a:ext uri="{FF2B5EF4-FFF2-40B4-BE49-F238E27FC236}">
              <a16:creationId xmlns:a16="http://schemas.microsoft.com/office/drawing/2014/main" id="{595A3268-57EF-AC6A-F100-79FC867713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78495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2" name="AutoShape 11">
          <a:extLst>
            <a:ext uri="{FF2B5EF4-FFF2-40B4-BE49-F238E27FC236}">
              <a16:creationId xmlns:a16="http://schemas.microsoft.com/office/drawing/2014/main" id="{C9058569-D470-B8E0-6F41-65BE8986D0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3" name="AutoShape 11">
          <a:extLst>
            <a:ext uri="{FF2B5EF4-FFF2-40B4-BE49-F238E27FC236}">
              <a16:creationId xmlns:a16="http://schemas.microsoft.com/office/drawing/2014/main" id="{5A1670DF-5CFB-641E-8DBE-A40053E98A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4" name="AutoShape 11">
          <a:extLst>
            <a:ext uri="{FF2B5EF4-FFF2-40B4-BE49-F238E27FC236}">
              <a16:creationId xmlns:a16="http://schemas.microsoft.com/office/drawing/2014/main" id="{6E432DFB-329D-B599-E947-4E8E05DC15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5" name="AutoShape 11">
          <a:extLst>
            <a:ext uri="{FF2B5EF4-FFF2-40B4-BE49-F238E27FC236}">
              <a16:creationId xmlns:a16="http://schemas.microsoft.com/office/drawing/2014/main" id="{31AA6B56-E6E9-EF1C-135B-B800FE2619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410575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6" name="AutoShape 11">
          <a:extLst>
            <a:ext uri="{FF2B5EF4-FFF2-40B4-BE49-F238E27FC236}">
              <a16:creationId xmlns:a16="http://schemas.microsoft.com/office/drawing/2014/main" id="{E7144377-026E-8B23-7094-BA9DE8F725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267575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7" name="AutoShape 11">
          <a:extLst>
            <a:ext uri="{FF2B5EF4-FFF2-40B4-BE49-F238E27FC236}">
              <a16:creationId xmlns:a16="http://schemas.microsoft.com/office/drawing/2014/main" id="{4BFF6495-3750-DA0A-E4B4-A9F1F96958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2486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8" name="AutoShape 11">
          <a:extLst>
            <a:ext uri="{FF2B5EF4-FFF2-40B4-BE49-F238E27FC236}">
              <a16:creationId xmlns:a16="http://schemas.microsoft.com/office/drawing/2014/main" id="{201F62E2-D864-DC15-CB5F-12F54D56BF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9" name="AutoShape 11">
          <a:extLst>
            <a:ext uri="{FF2B5EF4-FFF2-40B4-BE49-F238E27FC236}">
              <a16:creationId xmlns:a16="http://schemas.microsoft.com/office/drawing/2014/main" id="{CA278D27-D77B-0CE9-03FF-48C6A94E80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50" name="AutoShape 11">
          <a:extLst>
            <a:ext uri="{FF2B5EF4-FFF2-40B4-BE49-F238E27FC236}">
              <a16:creationId xmlns:a16="http://schemas.microsoft.com/office/drawing/2014/main" id="{D7B65B6C-48DE-B1AF-1EDD-E547892167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51" name="AutoShape 11">
          <a:extLst>
            <a:ext uri="{FF2B5EF4-FFF2-40B4-BE49-F238E27FC236}">
              <a16:creationId xmlns:a16="http://schemas.microsoft.com/office/drawing/2014/main" id="{0168E270-4741-8F16-7F4E-725E5567D5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52" name="AutoShape 11">
          <a:extLst>
            <a:ext uri="{FF2B5EF4-FFF2-40B4-BE49-F238E27FC236}">
              <a16:creationId xmlns:a16="http://schemas.microsoft.com/office/drawing/2014/main" id="{99987AEE-6647-68AC-1E14-473EC6561F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3" name="AutoShape 11">
          <a:extLst>
            <a:ext uri="{FF2B5EF4-FFF2-40B4-BE49-F238E27FC236}">
              <a16:creationId xmlns:a16="http://schemas.microsoft.com/office/drawing/2014/main" id="{627AD1B3-8699-C991-579A-1DA3338B68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498282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4" name="AutoShape 11">
          <a:extLst>
            <a:ext uri="{FF2B5EF4-FFF2-40B4-BE49-F238E27FC236}">
              <a16:creationId xmlns:a16="http://schemas.microsoft.com/office/drawing/2014/main" id="{8500ADB6-0D72-CF0C-6B6C-65D7B68D13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829550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5" name="AutoShape 11">
          <a:extLst>
            <a:ext uri="{FF2B5EF4-FFF2-40B4-BE49-F238E27FC236}">
              <a16:creationId xmlns:a16="http://schemas.microsoft.com/office/drawing/2014/main" id="{56F1DD49-88F8-45D9-DDFB-1D12469666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829550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6" name="AutoShape 11">
          <a:extLst>
            <a:ext uri="{FF2B5EF4-FFF2-40B4-BE49-F238E27FC236}">
              <a16:creationId xmlns:a16="http://schemas.microsoft.com/office/drawing/2014/main" id="{401A7943-D048-AFC0-DD6A-6C3FC1D00F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7" name="AutoShape 11">
          <a:extLst>
            <a:ext uri="{FF2B5EF4-FFF2-40B4-BE49-F238E27FC236}">
              <a16:creationId xmlns:a16="http://schemas.microsoft.com/office/drawing/2014/main" id="{05DD245F-5D94-A329-B5F7-A617D91C28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0744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8" name="AutoShape 11">
          <a:extLst>
            <a:ext uri="{FF2B5EF4-FFF2-40B4-BE49-F238E27FC236}">
              <a16:creationId xmlns:a16="http://schemas.microsoft.com/office/drawing/2014/main" id="{0E4200B2-FBFE-F315-E8D0-DFDD6B7A9E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59" name="AutoShape 11">
          <a:extLst>
            <a:ext uri="{FF2B5EF4-FFF2-40B4-BE49-F238E27FC236}">
              <a16:creationId xmlns:a16="http://schemas.microsoft.com/office/drawing/2014/main" id="{2FE80791-6F36-6C34-88D2-7A55F09A02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60" name="AutoShape 11">
          <a:extLst>
            <a:ext uri="{FF2B5EF4-FFF2-40B4-BE49-F238E27FC236}">
              <a16:creationId xmlns:a16="http://schemas.microsoft.com/office/drawing/2014/main" id="{B0D222D1-E06C-CD52-8F36-966B07EC19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752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61" name="AutoShape 11">
          <a:extLst>
            <a:ext uri="{FF2B5EF4-FFF2-40B4-BE49-F238E27FC236}">
              <a16:creationId xmlns:a16="http://schemas.microsoft.com/office/drawing/2014/main" id="{AED5F9B9-80F1-CC38-5589-014BBCD8AC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352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62" name="AutoShape 11">
          <a:extLst>
            <a:ext uri="{FF2B5EF4-FFF2-40B4-BE49-F238E27FC236}">
              <a16:creationId xmlns:a16="http://schemas.microsoft.com/office/drawing/2014/main" id="{9B0B4636-DF12-C96A-9E02-102EBF77378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63" name="AutoShape 11">
          <a:extLst>
            <a:ext uri="{FF2B5EF4-FFF2-40B4-BE49-F238E27FC236}">
              <a16:creationId xmlns:a16="http://schemas.microsoft.com/office/drawing/2014/main" id="{FF0B4B1E-2C4D-68E5-E4E4-17352DC4FA6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26" name="AutoShape 11">
          <a:extLst>
            <a:ext uri="{FF2B5EF4-FFF2-40B4-BE49-F238E27FC236}">
              <a16:creationId xmlns:a16="http://schemas.microsoft.com/office/drawing/2014/main" id="{50C627A4-F9E2-6DD2-3630-D57826B6F1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27" name="AutoShape 11">
          <a:extLst>
            <a:ext uri="{FF2B5EF4-FFF2-40B4-BE49-F238E27FC236}">
              <a16:creationId xmlns:a16="http://schemas.microsoft.com/office/drawing/2014/main" id="{5035E828-4CF4-24CB-E6C0-B2B40CB718F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28" name="AutoShape 11">
          <a:extLst>
            <a:ext uri="{FF2B5EF4-FFF2-40B4-BE49-F238E27FC236}">
              <a16:creationId xmlns:a16="http://schemas.microsoft.com/office/drawing/2014/main" id="{737C16F2-F0EF-0375-43B0-3EC052218D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821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29" name="AutoShape 11">
          <a:extLst>
            <a:ext uri="{FF2B5EF4-FFF2-40B4-BE49-F238E27FC236}">
              <a16:creationId xmlns:a16="http://schemas.microsoft.com/office/drawing/2014/main" id="{E1D04835-3E47-98AF-BC3F-8EF196DD74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821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30" name="AutoShape 11">
          <a:extLst>
            <a:ext uri="{FF2B5EF4-FFF2-40B4-BE49-F238E27FC236}">
              <a16:creationId xmlns:a16="http://schemas.microsoft.com/office/drawing/2014/main" id="{0DC493A1-931D-67E9-CD2D-51C8CDC091F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1162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31" name="AutoShape 11">
          <a:extLst>
            <a:ext uri="{FF2B5EF4-FFF2-40B4-BE49-F238E27FC236}">
              <a16:creationId xmlns:a16="http://schemas.microsoft.com/office/drawing/2014/main" id="{8B164206-4982-D1B1-0643-ECEA8C327E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4857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32" name="AutoShape 11">
          <a:extLst>
            <a:ext uri="{FF2B5EF4-FFF2-40B4-BE49-F238E27FC236}">
              <a16:creationId xmlns:a16="http://schemas.microsoft.com/office/drawing/2014/main" id="{63724117-D924-AD54-4D9C-4DFEC1B062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2914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33" name="AutoShape 11">
          <a:extLst>
            <a:ext uri="{FF2B5EF4-FFF2-40B4-BE49-F238E27FC236}">
              <a16:creationId xmlns:a16="http://schemas.microsoft.com/office/drawing/2014/main" id="{66C32791-8C0B-D70C-6442-F0B54F36D6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473</xdr:row>
      <xdr:rowOff>133350</xdr:rowOff>
    </xdr:to>
    <xdr:sp macro="" textlink="">
      <xdr:nvSpPr>
        <xdr:cNvPr id="1034" name="AutoShape 11">
          <a:extLst>
            <a:ext uri="{FF2B5EF4-FFF2-40B4-BE49-F238E27FC236}">
              <a16:creationId xmlns:a16="http://schemas.microsoft.com/office/drawing/2014/main" id="{F1D1C80F-E043-9C09-BAE2-D0F0BDBB1C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36" name="AutoShape 11">
          <a:extLst>
            <a:ext uri="{FF2B5EF4-FFF2-40B4-BE49-F238E27FC236}">
              <a16:creationId xmlns:a16="http://schemas.microsoft.com/office/drawing/2014/main" id="{7446F847-31E0-96FE-8FCC-D5CCDDC0AF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37" name="AutoShape 11">
          <a:extLst>
            <a:ext uri="{FF2B5EF4-FFF2-40B4-BE49-F238E27FC236}">
              <a16:creationId xmlns:a16="http://schemas.microsoft.com/office/drawing/2014/main" id="{C710A9B4-F198-C989-DFB6-392767CC5E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38" name="AutoShape 11">
          <a:extLst>
            <a:ext uri="{FF2B5EF4-FFF2-40B4-BE49-F238E27FC236}">
              <a16:creationId xmlns:a16="http://schemas.microsoft.com/office/drawing/2014/main" id="{F271ADAC-798B-5C32-1F4A-088279D364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048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39" name="AutoShape 11">
          <a:extLst>
            <a:ext uri="{FF2B5EF4-FFF2-40B4-BE49-F238E27FC236}">
              <a16:creationId xmlns:a16="http://schemas.microsoft.com/office/drawing/2014/main" id="{08FCFE83-AA91-53B3-37F5-5B9BE25D98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0" name="AutoShape 11">
          <a:extLst>
            <a:ext uri="{FF2B5EF4-FFF2-40B4-BE49-F238E27FC236}">
              <a16:creationId xmlns:a16="http://schemas.microsoft.com/office/drawing/2014/main" id="{28BBBF61-38F3-DA4E-8D9F-FD21704EE3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1" name="AutoShape 11">
          <a:extLst>
            <a:ext uri="{FF2B5EF4-FFF2-40B4-BE49-F238E27FC236}">
              <a16:creationId xmlns:a16="http://schemas.microsoft.com/office/drawing/2014/main" id="{8BE80462-0AE8-A568-C525-306EB59A67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2" name="AutoShape 11">
          <a:extLst>
            <a:ext uri="{FF2B5EF4-FFF2-40B4-BE49-F238E27FC236}">
              <a16:creationId xmlns:a16="http://schemas.microsoft.com/office/drawing/2014/main" id="{5D92FB4E-4115-FB08-5E71-6EF0F97F20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3" name="AutoShape 11">
          <a:extLst>
            <a:ext uri="{FF2B5EF4-FFF2-40B4-BE49-F238E27FC236}">
              <a16:creationId xmlns:a16="http://schemas.microsoft.com/office/drawing/2014/main" id="{C5F3E64F-1EE5-64C3-E63B-C0F591FEDFE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514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4" name="AutoShape 11">
          <a:extLst>
            <a:ext uri="{FF2B5EF4-FFF2-40B4-BE49-F238E27FC236}">
              <a16:creationId xmlns:a16="http://schemas.microsoft.com/office/drawing/2014/main" id="{B14596FB-CCB2-5CAB-00DE-085DC0AB9F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5" name="AutoShape 11">
          <a:extLst>
            <a:ext uri="{FF2B5EF4-FFF2-40B4-BE49-F238E27FC236}">
              <a16:creationId xmlns:a16="http://schemas.microsoft.com/office/drawing/2014/main" id="{3A56DD5D-B4CA-1DB1-C0EA-9015AA3D67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514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6" name="AutoShape 11">
          <a:extLst>
            <a:ext uri="{FF2B5EF4-FFF2-40B4-BE49-F238E27FC236}">
              <a16:creationId xmlns:a16="http://schemas.microsoft.com/office/drawing/2014/main" id="{38DD2B45-853A-CDC5-C544-0927EE13D0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27527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7" name="AutoShape 11">
          <a:extLst>
            <a:ext uri="{FF2B5EF4-FFF2-40B4-BE49-F238E27FC236}">
              <a16:creationId xmlns:a16="http://schemas.microsoft.com/office/drawing/2014/main" id="{62B8F98F-3287-B44B-06AE-3B21D37DD7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8" name="AutoShape 11">
          <a:extLst>
            <a:ext uri="{FF2B5EF4-FFF2-40B4-BE49-F238E27FC236}">
              <a16:creationId xmlns:a16="http://schemas.microsoft.com/office/drawing/2014/main" id="{D08DF7E4-A921-5896-4B6C-B5D59B2357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9" name="AutoShape 11">
          <a:extLst>
            <a:ext uri="{FF2B5EF4-FFF2-40B4-BE49-F238E27FC236}">
              <a16:creationId xmlns:a16="http://schemas.microsoft.com/office/drawing/2014/main" id="{BB285FA6-7850-0F5C-B2FF-F0BFA2FF83F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886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50" name="AutoShape 11">
          <a:extLst>
            <a:ext uri="{FF2B5EF4-FFF2-40B4-BE49-F238E27FC236}">
              <a16:creationId xmlns:a16="http://schemas.microsoft.com/office/drawing/2014/main" id="{EF72E8A7-C586-8FD8-21A3-3ED9879E40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590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51" name="AutoShape 11">
          <a:extLst>
            <a:ext uri="{FF2B5EF4-FFF2-40B4-BE49-F238E27FC236}">
              <a16:creationId xmlns:a16="http://schemas.microsoft.com/office/drawing/2014/main" id="{705C9DE6-1109-1DBE-7C0B-AF462447D2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752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52" name="AutoShape 11">
          <a:extLst>
            <a:ext uri="{FF2B5EF4-FFF2-40B4-BE49-F238E27FC236}">
              <a16:creationId xmlns:a16="http://schemas.microsoft.com/office/drawing/2014/main" id="{85C110D7-CD66-C9EB-FD7B-890EFE6D34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53" name="AutoShape 11">
          <a:extLst>
            <a:ext uri="{FF2B5EF4-FFF2-40B4-BE49-F238E27FC236}">
              <a16:creationId xmlns:a16="http://schemas.microsoft.com/office/drawing/2014/main" id="{3EE4E86B-BA85-0CB5-76E3-42C1D24B81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724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1054" name="AutoShape 11">
          <a:extLst>
            <a:ext uri="{FF2B5EF4-FFF2-40B4-BE49-F238E27FC236}">
              <a16:creationId xmlns:a16="http://schemas.microsoft.com/office/drawing/2014/main" id="{9F37D2D2-03A1-7FE1-239F-1682AA1402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238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55" name="AutoShape 11">
          <a:extLst>
            <a:ext uri="{FF2B5EF4-FFF2-40B4-BE49-F238E27FC236}">
              <a16:creationId xmlns:a16="http://schemas.microsoft.com/office/drawing/2014/main" id="{46E6F83E-1957-C165-9CCE-79803B85FC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238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56" name="AutoShape 11">
          <a:extLst>
            <a:ext uri="{FF2B5EF4-FFF2-40B4-BE49-F238E27FC236}">
              <a16:creationId xmlns:a16="http://schemas.microsoft.com/office/drawing/2014/main" id="{597E8D0A-429D-AD21-7393-A4E0D70906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57" name="AutoShape 11">
          <a:extLst>
            <a:ext uri="{FF2B5EF4-FFF2-40B4-BE49-F238E27FC236}">
              <a16:creationId xmlns:a16="http://schemas.microsoft.com/office/drawing/2014/main" id="{E06F648E-6034-554C-212E-F6C369008F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58" name="AutoShape 11">
          <a:extLst>
            <a:ext uri="{FF2B5EF4-FFF2-40B4-BE49-F238E27FC236}">
              <a16:creationId xmlns:a16="http://schemas.microsoft.com/office/drawing/2014/main" id="{567CAC7B-931E-09C8-863B-BABFD73B8B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59" name="AutoShape 11">
          <a:extLst>
            <a:ext uri="{FF2B5EF4-FFF2-40B4-BE49-F238E27FC236}">
              <a16:creationId xmlns:a16="http://schemas.microsoft.com/office/drawing/2014/main" id="{235F7797-C162-9110-AF8C-2A21D9CEB9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60" name="AutoShape 11">
          <a:extLst>
            <a:ext uri="{FF2B5EF4-FFF2-40B4-BE49-F238E27FC236}">
              <a16:creationId xmlns:a16="http://schemas.microsoft.com/office/drawing/2014/main" id="{300F83BC-4113-576E-134F-14ED0C32BC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1" name="AutoShape 11">
          <a:extLst>
            <a:ext uri="{FF2B5EF4-FFF2-40B4-BE49-F238E27FC236}">
              <a16:creationId xmlns:a16="http://schemas.microsoft.com/office/drawing/2014/main" id="{5080198A-E80E-3ADF-BC0E-CF6BFCCC79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2" name="AutoShape 11">
          <a:extLst>
            <a:ext uri="{FF2B5EF4-FFF2-40B4-BE49-F238E27FC236}">
              <a16:creationId xmlns:a16="http://schemas.microsoft.com/office/drawing/2014/main" id="{3EB347EC-1606-7C84-1DD8-29E52FD0AC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3" name="AutoShape 11">
          <a:extLst>
            <a:ext uri="{FF2B5EF4-FFF2-40B4-BE49-F238E27FC236}">
              <a16:creationId xmlns:a16="http://schemas.microsoft.com/office/drawing/2014/main" id="{A382440E-0D19-88D0-83A7-A3D74713FF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4" name="AutoShape 11">
          <a:extLst>
            <a:ext uri="{FF2B5EF4-FFF2-40B4-BE49-F238E27FC236}">
              <a16:creationId xmlns:a16="http://schemas.microsoft.com/office/drawing/2014/main" id="{6F194D9E-13F6-E3D1-13FA-27A527EA32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5" name="AutoShape 11">
          <a:extLst>
            <a:ext uri="{FF2B5EF4-FFF2-40B4-BE49-F238E27FC236}">
              <a16:creationId xmlns:a16="http://schemas.microsoft.com/office/drawing/2014/main" id="{C18DA673-19F9-8307-EC64-49BA04272B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428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6" name="AutoShape 11">
          <a:extLst>
            <a:ext uri="{FF2B5EF4-FFF2-40B4-BE49-F238E27FC236}">
              <a16:creationId xmlns:a16="http://schemas.microsoft.com/office/drawing/2014/main" id="{6D9F013F-B6AA-928C-B35D-9FE2025944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7" name="AutoShape 11">
          <a:extLst>
            <a:ext uri="{FF2B5EF4-FFF2-40B4-BE49-F238E27FC236}">
              <a16:creationId xmlns:a16="http://schemas.microsoft.com/office/drawing/2014/main" id="{6F7D7AD2-7345-DBF8-D5D6-D4AAC68236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67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8" name="AutoShape 11">
          <a:extLst>
            <a:ext uri="{FF2B5EF4-FFF2-40B4-BE49-F238E27FC236}">
              <a16:creationId xmlns:a16="http://schemas.microsoft.com/office/drawing/2014/main" id="{42587219-6FC4-5796-25C6-4DEF1160A4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67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9" name="AutoShape 11">
          <a:extLst>
            <a:ext uri="{FF2B5EF4-FFF2-40B4-BE49-F238E27FC236}">
              <a16:creationId xmlns:a16="http://schemas.microsoft.com/office/drawing/2014/main" id="{B81F41F7-111D-78AC-6DD1-58FFD621DA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562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0" name="AutoShape 11">
          <a:extLst>
            <a:ext uri="{FF2B5EF4-FFF2-40B4-BE49-F238E27FC236}">
              <a16:creationId xmlns:a16="http://schemas.microsoft.com/office/drawing/2014/main" id="{18760799-987F-D1C4-262B-1823E397E6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562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1" name="AutoShape 11">
          <a:extLst>
            <a:ext uri="{FF2B5EF4-FFF2-40B4-BE49-F238E27FC236}">
              <a16:creationId xmlns:a16="http://schemas.microsoft.com/office/drawing/2014/main" id="{A12445E6-F130-7557-5A7C-0A12120749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2" name="AutoShape 11">
          <a:extLst>
            <a:ext uri="{FF2B5EF4-FFF2-40B4-BE49-F238E27FC236}">
              <a16:creationId xmlns:a16="http://schemas.microsoft.com/office/drawing/2014/main" id="{95BF1F2B-353A-8648-4D56-827EBF9EFF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3" name="AutoShape 11">
          <a:extLst>
            <a:ext uri="{FF2B5EF4-FFF2-40B4-BE49-F238E27FC236}">
              <a16:creationId xmlns:a16="http://schemas.microsoft.com/office/drawing/2014/main" id="{6B3B1D71-BBDA-DEB3-D139-30B89B62C9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9962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4" name="AutoShape 11">
          <a:extLst>
            <a:ext uri="{FF2B5EF4-FFF2-40B4-BE49-F238E27FC236}">
              <a16:creationId xmlns:a16="http://schemas.microsoft.com/office/drawing/2014/main" id="{7D9DB250-90CB-53A2-42BE-ABC70B8E08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5" name="AutoShape 11">
          <a:extLst>
            <a:ext uri="{FF2B5EF4-FFF2-40B4-BE49-F238E27FC236}">
              <a16:creationId xmlns:a16="http://schemas.microsoft.com/office/drawing/2014/main" id="{34CF8832-0DBA-56A5-82A3-5853B1DC10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6885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6" name="AutoShape 11">
          <a:extLst>
            <a:ext uri="{FF2B5EF4-FFF2-40B4-BE49-F238E27FC236}">
              <a16:creationId xmlns:a16="http://schemas.microsoft.com/office/drawing/2014/main" id="{2D9DAF58-503B-AAC4-D6CF-A6C68695BF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6885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7" name="AutoShape 11">
          <a:extLst>
            <a:ext uri="{FF2B5EF4-FFF2-40B4-BE49-F238E27FC236}">
              <a16:creationId xmlns:a16="http://schemas.microsoft.com/office/drawing/2014/main" id="{0640B9C8-00AF-C3AA-8F74-75F3E77E97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8" name="AutoShape 11">
          <a:extLst>
            <a:ext uri="{FF2B5EF4-FFF2-40B4-BE49-F238E27FC236}">
              <a16:creationId xmlns:a16="http://schemas.microsoft.com/office/drawing/2014/main" id="{D9709D77-AD4D-42E7-8A44-650EF30B77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9" name="AutoShape 11">
          <a:extLst>
            <a:ext uri="{FF2B5EF4-FFF2-40B4-BE49-F238E27FC236}">
              <a16:creationId xmlns:a16="http://schemas.microsoft.com/office/drawing/2014/main" id="{2BB37118-0BAB-043E-D928-AA086C4808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536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0" name="AutoShape 11">
          <a:extLst>
            <a:ext uri="{FF2B5EF4-FFF2-40B4-BE49-F238E27FC236}">
              <a16:creationId xmlns:a16="http://schemas.microsoft.com/office/drawing/2014/main" id="{D0E514AD-C991-E23E-98DB-A942D0C53A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439400" cy="770477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1" name="AutoShape 11">
          <a:extLst>
            <a:ext uri="{FF2B5EF4-FFF2-40B4-BE49-F238E27FC236}">
              <a16:creationId xmlns:a16="http://schemas.microsoft.com/office/drawing/2014/main" id="{0DEDAE96-9921-46D6-F1D1-7CDAEFEF93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39275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2" name="AutoShape 11">
          <a:extLst>
            <a:ext uri="{FF2B5EF4-FFF2-40B4-BE49-F238E27FC236}">
              <a16:creationId xmlns:a16="http://schemas.microsoft.com/office/drawing/2014/main" id="{8099C902-CAA6-898B-1A05-3730252AAA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39275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3" name="AutoShape 11">
          <a:extLst>
            <a:ext uri="{FF2B5EF4-FFF2-40B4-BE49-F238E27FC236}">
              <a16:creationId xmlns:a16="http://schemas.microsoft.com/office/drawing/2014/main" id="{6F2D7E4F-5086-6DD1-0133-5747BA8684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286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4" name="AutoShape 11">
          <a:extLst>
            <a:ext uri="{FF2B5EF4-FFF2-40B4-BE49-F238E27FC236}">
              <a16:creationId xmlns:a16="http://schemas.microsoft.com/office/drawing/2014/main" id="{7A4C80B4-4691-3B63-6FC4-B113138AC7B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5181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5" name="AutoShape 11">
          <a:extLst>
            <a:ext uri="{FF2B5EF4-FFF2-40B4-BE49-F238E27FC236}">
              <a16:creationId xmlns:a16="http://schemas.microsoft.com/office/drawing/2014/main" id="{3A8F62E9-E3D5-E9C4-9A18-C26118CFDD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501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6" name="AutoShape 11">
          <a:extLst>
            <a:ext uri="{FF2B5EF4-FFF2-40B4-BE49-F238E27FC236}">
              <a16:creationId xmlns:a16="http://schemas.microsoft.com/office/drawing/2014/main" id="{51C485F3-4ABF-D1D3-CC32-0C8AA58C254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857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7" name="AutoShape 11">
          <a:extLst>
            <a:ext uri="{FF2B5EF4-FFF2-40B4-BE49-F238E27FC236}">
              <a16:creationId xmlns:a16="http://schemas.microsoft.com/office/drawing/2014/main" id="{D568AF1A-67A7-FE5E-9F7F-6628D39F9F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8" name="AutoShape 11">
          <a:extLst>
            <a:ext uri="{FF2B5EF4-FFF2-40B4-BE49-F238E27FC236}">
              <a16:creationId xmlns:a16="http://schemas.microsoft.com/office/drawing/2014/main" id="{F2DB5DF7-3F20-58C2-2FC9-0C087BF5C9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9" name="AutoShape 11">
          <a:extLst>
            <a:ext uri="{FF2B5EF4-FFF2-40B4-BE49-F238E27FC236}">
              <a16:creationId xmlns:a16="http://schemas.microsoft.com/office/drawing/2014/main" id="{518B0A8B-55AF-D510-DECE-4A44A677DA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0" name="AutoShape 11">
          <a:extLst>
            <a:ext uri="{FF2B5EF4-FFF2-40B4-BE49-F238E27FC236}">
              <a16:creationId xmlns:a16="http://schemas.microsoft.com/office/drawing/2014/main" id="{CBB54CA7-3695-837B-3729-2D5B818039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857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1" name="AutoShape 11">
          <a:extLst>
            <a:ext uri="{FF2B5EF4-FFF2-40B4-BE49-F238E27FC236}">
              <a16:creationId xmlns:a16="http://schemas.microsoft.com/office/drawing/2014/main" id="{CEE3897B-1E6A-E698-77A1-2EF4F8BE4E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2428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2" name="AutoShape 11">
          <a:extLst>
            <a:ext uri="{FF2B5EF4-FFF2-40B4-BE49-F238E27FC236}">
              <a16:creationId xmlns:a16="http://schemas.microsoft.com/office/drawing/2014/main" id="{C16AB005-3965-0184-1803-2309E54198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76723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3" name="AutoShape 11">
          <a:extLst>
            <a:ext uri="{FF2B5EF4-FFF2-40B4-BE49-F238E27FC236}">
              <a16:creationId xmlns:a16="http://schemas.microsoft.com/office/drawing/2014/main" id="{DEF73A68-C22D-7441-DA71-BA6EC7A343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76723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4" name="AutoShape 11">
          <a:extLst>
            <a:ext uri="{FF2B5EF4-FFF2-40B4-BE49-F238E27FC236}">
              <a16:creationId xmlns:a16="http://schemas.microsoft.com/office/drawing/2014/main" id="{3BBD24EB-9D35-8FF4-1D6B-425194ACCE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76723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5" name="AutoShape 11">
          <a:extLst>
            <a:ext uri="{FF2B5EF4-FFF2-40B4-BE49-F238E27FC236}">
              <a16:creationId xmlns:a16="http://schemas.microsoft.com/office/drawing/2014/main" id="{D5600CF6-89EC-FEC0-8454-543DD2EC50C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6" name="AutoShape 11">
          <a:extLst>
            <a:ext uri="{FF2B5EF4-FFF2-40B4-BE49-F238E27FC236}">
              <a16:creationId xmlns:a16="http://schemas.microsoft.com/office/drawing/2014/main" id="{4CE7058D-6714-2485-8BCE-0116061C3E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469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7" name="AutoShape 11">
          <a:extLst>
            <a:ext uri="{FF2B5EF4-FFF2-40B4-BE49-F238E27FC236}">
              <a16:creationId xmlns:a16="http://schemas.microsoft.com/office/drawing/2014/main" id="{2545503F-92B1-8B24-C961-477E75B3D9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8" name="AutoShape 11">
          <a:extLst>
            <a:ext uri="{FF2B5EF4-FFF2-40B4-BE49-F238E27FC236}">
              <a16:creationId xmlns:a16="http://schemas.microsoft.com/office/drawing/2014/main" id="{C4EE9F26-D180-EFF3-671F-BA1B2C83F0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2914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9" name="AutoShape 11">
          <a:extLst>
            <a:ext uri="{FF2B5EF4-FFF2-40B4-BE49-F238E27FC236}">
              <a16:creationId xmlns:a16="http://schemas.microsoft.com/office/drawing/2014/main" id="{FA8DDC36-D9E5-730A-9593-C034DF01EF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3562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100" name="AutoShape 11">
          <a:extLst>
            <a:ext uri="{FF2B5EF4-FFF2-40B4-BE49-F238E27FC236}">
              <a16:creationId xmlns:a16="http://schemas.microsoft.com/office/drawing/2014/main" id="{ABB23DC7-C872-B1DC-9957-D7F564D3E51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4523.595229629631" createdVersion="6" refreshedVersion="6" minRefreshableVersion="3" recordCount="845" xr:uid="{00000000-000A-0000-FFFF-FFFF03000000}">
  <cacheSource type="worksheet">
    <worksheetSource ref="A1:N1048576" sheet="BD"/>
  </cacheSource>
  <cacheFields count="14">
    <cacheField name="NIT" numFmtId="0">
      <sharedItems containsBlank="1" containsMixedTypes="1" containsNumber="1" containsInteger="1" minValue="836000349" maxValue="9999925361" count="44">
        <n v="8170018921"/>
        <n v="9003660101"/>
        <n v="8150019012"/>
        <n v="8150008969"/>
        <n v="8911800011"/>
        <n v="8050169281"/>
        <n v="9000399016"/>
        <n v="8002567696"/>
        <n v="8909049961"/>
        <n v="8919001010"/>
        <n v="9000036172"/>
        <n v="8110007404"/>
        <n v="8300252052"/>
        <n v="8002498601"/>
        <n v="8160020199"/>
        <n v="9006523347"/>
        <n v="9003414831"/>
        <s v=" INGRESO RENTAS"/>
        <s v="DEVOLUCION "/>
        <s v="RENDIMIENTOS"/>
        <n v="9005895036"/>
        <n v="8360003498"/>
        <n v="9004330329"/>
        <n v="9006777323"/>
        <n v="9011924788"/>
        <m/>
        <n v="9013809491"/>
        <n v="8001386947"/>
        <s v="INGRESO RENTAS "/>
        <s v=" INGRESO RENTAS "/>
        <n v="8913005137"/>
        <s v=" 9003414831_x000a_"/>
        <s v="9004330329_x000a_"/>
        <s v="9011924788_x000a_"/>
        <s v=" 8150019012_x000a_"/>
        <s v="8911800011_x000a_"/>
        <s v="9005895036 _x000a_"/>
        <s v="RENDIMIENTOS "/>
        <n v="9013795472"/>
        <n v="8155008969"/>
        <n v="9999925361" u="1"/>
        <n v="8301225661" u="1"/>
        <n v="8903018845" u="1"/>
        <n v="836000349" u="1"/>
      </sharedItems>
    </cacheField>
    <cacheField name="EMPRESA" numFmtId="0">
      <sharedItems containsBlank="1" count="47">
        <s v="VATIA                      "/>
        <s v="COMPAÑÍA ENERGETICA DE OCCIDENTE"/>
        <s v="DICELER"/>
        <s v="DICEL"/>
        <s v="ELECTRIFICADORA DEL HUILA S.A. E.S.P."/>
        <s v="ENERCO"/>
        <s v="ENERTOTAL S.A. E.S.P."/>
        <s v="ELECTRICARIBE"/>
        <s v="EPM"/>
        <s v="CETSA"/>
        <s v="EMCALI"/>
        <s v="ISAGEN                                                     "/>
        <s v="AES CHIVOR"/>
        <s v="CELSIA COLOMBIA S.A E.S.P.                  "/>
        <s v="ENERGETICA DE PEREIRA"/>
        <s v="RIOPAILA ENERGIA SAS E.S.P"/>
        <s v="PROFESIONALES DE ENERGIA "/>
        <s v="INGRESO RENTAS "/>
        <s v="DEVOLUCION DE OTROS BANCOS "/>
        <s v="RENDIMIENTOS FINANCIEROS "/>
        <s v="RENOVATIO "/>
        <s v="EMCARTAGO- ENERGETICA DE PEREIRA"/>
        <s v="TERPEL "/>
        <s v="QI ENERGY S.A.S E.S.P"/>
        <s v="COLOMBINA"/>
        <s v="CARIBE MAR DE LA COSTA"/>
        <s v="DEVOLUCION DE OTROS BANCOS"/>
        <s v="GREENYELOW COMERCIALIZADORA SAS  "/>
        <m/>
        <s v="COLOMBINA " u="1"/>
        <s v="ABONO RENTAS" u="1"/>
        <s v="REINTEGRO DE OTROS BANCOS " u="1"/>
        <s v=" INGRESO RENTAS INGENIO PICHICHI S A" u="1"/>
        <s v="INGRESO RENTAS" u="1"/>
        <s v="RENOVATIO" u="1"/>
        <s v="INGRESO POR RENTAS " u="1"/>
        <s v=" AES CHIVOR " u="1"/>
        <s v="COMPAÑÍA ENERGETICA DE OCCIDENTE " u="1"/>
        <s v="ENERCO " u="1"/>
        <s v="ENERGETICA DE PEREIRA " u="1"/>
        <s v="ENERGETICA DE PEREIRA- EMCARTAGO" u="1"/>
        <s v="INGRESO POR RENTAS INGENIO PICHICHI S A" u="1"/>
        <s v="INGRESO POR RENTAS" u="1"/>
        <s v=" INGRESO RENTAS " u="1"/>
        <s v="EMCARTAGO- ENERGETTICA DE PEREIRA" u="1"/>
        <s v="EMCARTAGO" u="1"/>
        <s v="CELSIA COLOMBIA S.A E.S.P." u="1"/>
      </sharedItems>
    </cacheField>
    <cacheField name="FACTURADO" numFmtId="0">
      <sharedItems containsBlank="1" containsMixedTypes="1" containsNumber="1" minValue="0" maxValue="1009677992.78"/>
    </cacheField>
    <cacheField name="RECAUDADO" numFmtId="0">
      <sharedItems containsString="0" containsBlank="1" containsNumber="1" minValue="0" maxValue="958688837"/>
    </cacheField>
    <cacheField name="COMISION FACTURADA" numFmtId="0">
      <sharedItems containsString="0" containsBlank="1" containsNumber="1" minValue="0" maxValue="67108218.590000004"/>
    </cacheField>
    <cacheField name="COMISION REAL" numFmtId="0">
      <sharedItems containsString="0" containsBlank="1" containsNumber="1" minValue="0" maxValue="67108218.590000004"/>
    </cacheField>
    <cacheField name="COMISION PENDIENTE" numFmtId="0">
      <sharedItems containsString="0" containsBlank="1" containsNumber="1" minValue="-1664812" maxValue="596738.28"/>
    </cacheField>
    <cacheField name="FACTURA N°" numFmtId="0">
      <sharedItems containsBlank="1" containsMixedTypes="1" containsNumber="1" containsInteger="1" minValue="237" maxValue="90000137"/>
    </cacheField>
    <cacheField name="TRANSFERIDO " numFmtId="0">
      <sharedItems containsString="0" containsBlank="1" containsNumber="1" minValue="0" maxValue="891580618.40999997"/>
    </cacheField>
    <cacheField name="PRUEBA" numFmtId="171">
      <sharedItems containsString="0" containsBlank="1" containsNumber="1" minValue="-53828937" maxValue="35728479.479999997"/>
    </cacheField>
    <cacheField name="MES DE RECAUDO" numFmtId="0">
      <sharedItems containsBlank="1" containsMixedTypes="1" containsNumber="1" containsInteger="1" minValue="4943650" maxValue="4943650"/>
    </cacheField>
    <cacheField name="FECHA DE LA TRANSFERENCIA " numFmtId="0">
      <sharedItems containsNonDate="0" containsDate="1" containsString="0" containsBlank="1" minDate="2020-01-09T00:00:00" maxDate="2021-10-30T00:00:00"/>
    </cacheField>
    <cacheField name="MES DE TRANSFERENCIA" numFmtId="0">
      <sharedItems containsDate="1" containsBlank="1" containsMixedTypes="1" minDate="2021-01-01T00:00:00" maxDate="2021-03-02T00:00:00" count="20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  <s v="SEPTIEMBRE " u="1"/>
        <s v="FEBRERO-21" u="1"/>
        <s v="ENERO-21" u="1"/>
        <d v="2021-03-01T00:00:00" u="1"/>
        <d v="2021-02-01T00:00:00" u="1"/>
        <s v="JUNIO " u="1"/>
        <d v="2021-01-01T00:00:00" u="1"/>
      </sharedItems>
    </cacheField>
    <cacheField name="AÑO" numFmtId="0">
      <sharedItems containsString="0" containsBlank="1" containsNumber="1" containsInteger="1" minValue="20" maxValue="2021" count="4">
        <n v="2020"/>
        <n v="2021"/>
        <m/>
        <n v="2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5176.57679097222" createdVersion="6" refreshedVersion="8" minRefreshableVersion="3" recordCount="656" xr:uid="{00000000-000A-0000-FFFF-FFFF01000000}">
  <cacheSource type="worksheet">
    <worksheetSource ref="A1:N652" sheet="BD"/>
  </cacheSource>
  <cacheFields count="14">
    <cacheField name="NIT" numFmtId="0">
      <sharedItems containsMixedTypes="1" containsNumber="1" containsInteger="1" minValue="8001386947" maxValue="9013809491"/>
    </cacheField>
    <cacheField name="EMPRESA" numFmtId="0">
      <sharedItems count="54">
        <s v="VATIA S.A. E.S.P.                     "/>
        <s v="COMPAÑÍA ENERGÉTICA DE OCCIDENTE"/>
        <s v="DICELER S.A. E.S.P."/>
        <s v="DICEL S.A. E.S.P."/>
        <s v="ELECTRIFICADORA DEL HUILA S.A. E.S.P."/>
        <s v="ENERCO S.A. E.S.P."/>
        <s v="ENERTOTAL S.A. E.S.P."/>
        <s v="ELECTRICARIBE"/>
        <s v="EMPRESAS PUBLICAS DE MEDELLIN - EPM E.S.P."/>
        <s v="CETSA S.A. E.S.P."/>
        <s v="EMPRESAS MUNICIPALES DE CALI - EMCALI E.I.C.E. E.S.P."/>
        <s v="ISAGEN S.A  E.S.P.                                                 "/>
        <s v="AES CHIVOR &amp; CIA S.A.C. E.S.P."/>
        <s v="CELSIA COLOMBIA S.A E.S.P.                  "/>
        <s v="ENERGÍA DE PEREIRA S.A. E.S.P."/>
        <s v="RIOPAILA ENERGIA S.A..S E.S.P."/>
        <s v="PROFESIONALES EN ENERGIA S.A. E.S.P."/>
        <s v="INGRESO RENTAS "/>
        <s v="DEVOLUCION DE OTROS BANCOS "/>
        <s v="RENDIMIENTOS FINANCIEROS "/>
        <s v="RENOVATIO  - SPECTRUM RENOVAVEIS S.A.S. E.S.P."/>
        <s v="EMCARTAGO E.S.P."/>
        <s v="TERPEL ENERGIA S.A.S. E.S.P"/>
        <s v="QI ENERGY S.A.S E.S.P."/>
        <s v="COLOMBINA ENERGÍA S.A. E.S.P."/>
        <s v="CARIBE MAR DE LA COSTA S.A.S. E.S.P."/>
        <s v="VATIA                      " u="1"/>
        <s v="COMPAÑÍA ENERGETICA DE OCCIDENTE" u="1"/>
        <s v="DICELER" u="1"/>
        <s v="DICEL" u="1"/>
        <s v="ENERCO" u="1"/>
        <s v="EPM" u="1"/>
        <s v="CETSA" u="1"/>
        <s v="EMCALI" u="1"/>
        <s v="ISAGEN                                                     " u="1"/>
        <s v="AES CHIVOR" u="1"/>
        <s v="ENERGETICA DE PEREIRA" u="1"/>
        <s v="RIOPAILA ENERGIA SAS E.S.P" u="1"/>
        <s v="PROFESIONALES DE ENERGIA " u="1"/>
        <s v="RENOVATIO " u="1"/>
        <s v="EMCARTAGO- ENERGETICA DE PEREIRA" u="1"/>
        <s v="TERPEL " u="1"/>
        <s v="QI ENERGY S.A.S E.S.P" u="1"/>
        <s v="CARIBE MAR DE LA COSTA" u="1"/>
        <s v=" AES CHIVOR" u="1"/>
        <s v="RENDIMIENTOS FINANCIEROS" u="1"/>
        <s v=" VATIA" u="1"/>
        <s v="COLOMBINA" u="1"/>
        <s v="TERPEL" u="1"/>
        <s v=" AES CHIVOR " u="1"/>
        <s v=" COLOMBINA " u="1"/>
        <s v="ENERGETICA DE PEREIRA " u="1"/>
        <s v="CETSA " u="1"/>
        <s v=" DICEL " u="1"/>
      </sharedItems>
    </cacheField>
    <cacheField name="FACTURADO" numFmtId="164">
      <sharedItems containsBlank="1" containsMixedTypes="1" containsNumber="1" minValue="0" maxValue="1009677992.78"/>
    </cacheField>
    <cacheField name="RECAUDADO" numFmtId="0">
      <sharedItems containsString="0" containsBlank="1" containsNumber="1" minValue="0" maxValue="958688837"/>
    </cacheField>
    <cacheField name="COMISION FACTURADA" numFmtId="0">
      <sharedItems containsString="0" containsBlank="1" containsNumber="1" minValue="0" maxValue="67108218.590000004"/>
    </cacheField>
    <cacheField name="COMISION REAL" numFmtId="0">
      <sharedItems containsString="0" containsBlank="1" containsNumber="1" minValue="0" maxValue="67108218.590000004"/>
    </cacheField>
    <cacheField name="COMISION PENDIENTE" numFmtId="0">
      <sharedItems containsString="0" containsBlank="1" containsNumber="1" minValue="-691450.79" maxValue="596738.28"/>
    </cacheField>
    <cacheField name="SOPORTE FACTURA N°" numFmtId="0">
      <sharedItems containsMixedTypes="1" containsNumber="1" containsInteger="1" minValue="79989" maxValue="79989"/>
    </cacheField>
    <cacheField name="TRANSFERIDO " numFmtId="0">
      <sharedItems containsSemiMixedTypes="0" containsString="0" containsNumber="1" minValue="0" maxValue="891580618.40999997"/>
    </cacheField>
    <cacheField name="PRUEBA" numFmtId="0">
      <sharedItems containsSemiMixedTypes="0" containsString="0" containsNumber="1" minValue="-35728479.159999996" maxValue="35728479.479999997"/>
    </cacheField>
    <cacheField name="MES DE RECAUDO" numFmtId="0">
      <sharedItems containsDate="1" containsBlank="1" containsMixedTypes="1" minDate="2021-06-01T00:00:00" maxDate="2021-06-02T00:00:00"/>
    </cacheField>
    <cacheField name="FECHA DE LA TRANSFERENCIA " numFmtId="0">
      <sharedItems containsSemiMixedTypes="0" containsNonDate="0" containsDate="1" containsString="0" minDate="2020-01-09T00:00:00" maxDate="2022-03-02T00:00:00"/>
    </cacheField>
    <cacheField name="MES DE TRANSFERENCIA" numFmtId="0">
      <sharedItems containsBlank="1" count="15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 u="1"/>
        <s v="PENDIENTE " u="1"/>
        <s v="JUNIO " u="1"/>
      </sharedItems>
    </cacheField>
    <cacheField name="AÑO" numFmtId="0">
      <sharedItems containsSemiMixedTypes="0" containsString="0" containsNumber="1" containsInteger="1" minValue="2020" maxValue="2022" count="3">
        <n v="2020"/>
        <n v="2022"/>
        <n v="202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5176.576791087966" createdVersion="7" refreshedVersion="8" minRefreshableVersion="3" recordCount="578" xr:uid="{00000000-000A-0000-FFFF-FFFF00000000}">
  <cacheSource type="worksheet">
    <worksheetSource ref="A1:O574" sheet="BD"/>
  </cacheSource>
  <cacheFields count="15">
    <cacheField name="NIT" numFmtId="0">
      <sharedItems containsMixedTypes="1" containsNumber="1" containsInteger="1" minValue="8001386947" maxValue="9013809491"/>
    </cacheField>
    <cacheField name="EMPRESA" numFmtId="0">
      <sharedItems containsBlank="1" count="63">
        <s v="VATIA S.A. E.S.P.                     "/>
        <s v="COMPAÑÍA ENERGÉTICA DE OCCIDENTE"/>
        <s v="DICELER S.A. E.S.P."/>
        <s v="DICEL S.A. E.S.P."/>
        <s v="ELECTRIFICADORA DEL HUILA S.A. E.S.P."/>
        <s v="ENERCO S.A. E.S.P."/>
        <s v="ENERTOTAL S.A. E.S.P."/>
        <s v="ELECTRICARIBE"/>
        <s v="EMPRESAS PUBLICAS DE MEDELLIN - EPM E.S.P."/>
        <s v="CETSA S.A. E.S.P."/>
        <s v="EMPRESAS MUNICIPALES DE CALI - EMCALI E.I.C.E. E.S.P."/>
        <s v="ISAGEN S.A  E.S.P.                                                 "/>
        <s v="AES CHIVOR &amp; CIA S.A.C. E.S.P."/>
        <s v="CELSIA COLOMBIA S.A E.S.P.                  "/>
        <s v="ENERGÍA DE PEREIRA S.A. E.S.P."/>
        <s v="RIOPAILA ENERGIA S.A..S E.S.P."/>
        <s v="PROFESIONALES EN ENERGIA S.A. E.S.P."/>
        <s v="INGRESO RENTAS "/>
        <s v="DEVOLUCION DE OTROS BANCOS "/>
        <s v="RENDIMIENTOS FINANCIEROS "/>
        <s v="RENOVATIO  - SPECTRUM RENOVAVEIS S.A.S. E.S.P."/>
        <s v="EMCARTAGO E.S.P."/>
        <s v="TERPEL ENERGIA S.A.S. E.S.P"/>
        <s v="QI ENERGY S.A.S E.S.P."/>
        <s v="COLOMBINA ENERGÍA S.A. E.S.P."/>
        <s v="CARIBE MAR DE LA COSTA S.A.S. E.S.P."/>
        <s v="VATIA                      " u="1"/>
        <s v="COMPAÑÍA ENERGETICA DE OCCIDENTE" u="1"/>
        <s v="DICELER" u="1"/>
        <s v="DICEL" u="1"/>
        <s v="ENERCO" u="1"/>
        <s v="EPM" u="1"/>
        <s v="CETSA" u="1"/>
        <s v="EMCALI" u="1"/>
        <s v="ISAGEN                                                     " u="1"/>
        <s v="AES CHIVOR" u="1"/>
        <s v="ENERGETICA DE PEREIRA" u="1"/>
        <s v="RIOPAILA ENERGIA SAS E.S.P" u="1"/>
        <s v="PROFESIONALES DE ENERGIA " u="1"/>
        <s v="RENOVATIO " u="1"/>
        <s v="EMCARTAGO- ENERGETICA DE PEREIRA" u="1"/>
        <s v="TERPEL " u="1"/>
        <s v="QI ENERGY S.A.S E.S.P" u="1"/>
        <s v="CARIBE MAR DE LA COSTA" u="1"/>
        <m u="1"/>
        <s v="COLOMBINA " u="1"/>
        <s v=" INGRESO RENTAS INGENIO PICHICHI S A" u="1"/>
        <s v="INGRESO RENTAS" u="1"/>
        <s v="COLOMBINA" u="1"/>
        <s v="INGRESO POR RENTAS " u="1"/>
        <s v=" AES CHIVOR " u="1"/>
        <s v="COMPAÑÍA ENERGETICA DE OCCIDENTE " u="1"/>
        <s v="ENERCO " u="1"/>
        <s v="ENERGETICA DE PEREIRA-CARTAGO" u="1"/>
        <s v="EMCARTAGO " u="1"/>
        <s v="ENERGETICA DE PEREIRA " u="1"/>
        <s v="INGRESO POR RENTAS INGENIO PICHICHI S A" u="1"/>
        <s v="INGRESO POR RENTAS" u="1"/>
        <s v="RENDIMIENTOS" u="1"/>
        <s v=" INGRESO RENTAS " u="1"/>
        <s v="EMCARTAGO- ENERGETTICA DE PEREIRA" u="1"/>
        <s v=" INGRESO RENTAS" u="1"/>
        <s v="CELSIA COLOMBIA S.A E.S.P." u="1"/>
      </sharedItems>
    </cacheField>
    <cacheField name="FACTURADO" numFmtId="164">
      <sharedItems containsMixedTypes="1" containsNumber="1" minValue="0" maxValue="1009677992.78"/>
    </cacheField>
    <cacheField name="RECAUDADO" numFmtId="0">
      <sharedItems containsSemiMixedTypes="0" containsString="0" containsNumber="1" minValue="0" maxValue="958688837"/>
    </cacheField>
    <cacheField name="COMISION FACTURADA" numFmtId="0">
      <sharedItems containsSemiMixedTypes="0" containsString="0" containsNumber="1" minValue="0" maxValue="67108218.590000004"/>
    </cacheField>
    <cacheField name="COMISION REAL" numFmtId="0">
      <sharedItems containsSemiMixedTypes="0" containsString="0" containsNumber="1" minValue="0" maxValue="67108218.590000004"/>
    </cacheField>
    <cacheField name="COMISION PENDIENTE" numFmtId="0">
      <sharedItems containsSemiMixedTypes="0" containsString="0" containsNumber="1" minValue="-691450.79" maxValue="596738.28"/>
    </cacheField>
    <cacheField name="SOPORTE FACTURA N°" numFmtId="0">
      <sharedItems containsMixedTypes="1" containsNumber="1" containsInteger="1" minValue="79989" maxValue="79989"/>
    </cacheField>
    <cacheField name="TRANSFERIDO " numFmtId="167">
      <sharedItems containsSemiMixedTypes="0" containsString="0" containsNumber="1" minValue="0" maxValue="891580618.40999997"/>
    </cacheField>
    <cacheField name="PRUEBA" numFmtId="0">
      <sharedItems containsSemiMixedTypes="0" containsString="0" containsNumber="1" minValue="-35728479.159999996" maxValue="35728479.479999997"/>
    </cacheField>
    <cacheField name="MES DE RECAUDO" numFmtId="0">
      <sharedItems/>
    </cacheField>
    <cacheField name="FECHA DE LA TRANSFERENCIA " numFmtId="14">
      <sharedItems containsSemiMixedTypes="0" containsNonDate="0" containsDate="1" containsString="0" minDate="2020-01-09T00:00:00" maxDate="2022-03-02T00:00:00"/>
    </cacheField>
    <cacheField name="MES DE TRANSFERENCIA" numFmtId="0">
      <sharedItems/>
    </cacheField>
    <cacheField name="AÑO" numFmtId="0">
      <sharedItems containsSemiMixedTypes="0" containsString="0" containsNumber="1" containsInteger="1" minValue="2020" maxValue="2022" count="3">
        <n v="2020"/>
        <n v="2022"/>
        <n v="2021"/>
      </sharedItems>
    </cacheField>
    <cacheField name="OBSERVACIONES 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5176.576791087966" createdVersion="6" refreshedVersion="8" minRefreshableVersion="3" recordCount="1369" xr:uid="{00000000-000A-0000-FFFF-FFFF02000000}">
  <cacheSource type="worksheet">
    <worksheetSource ref="A1:O999685" sheet="BD"/>
  </cacheSource>
  <cacheFields count="15">
    <cacheField name="NIT" numFmtId="0">
      <sharedItems containsBlank="1" containsMixedTypes="1" containsNumber="1" containsInteger="1" minValue="800249860" maxValue="81550008969"/>
    </cacheField>
    <cacheField name="EMPRESA" numFmtId="0">
      <sharedItems containsBlank="1" count="75">
        <s v="VATIA S.A. E.S.P.                     "/>
        <s v="COMPAÑÍA ENERGÉTICA DE OCCIDENTE"/>
        <s v="DICELER S.A. E.S.P."/>
        <s v="DICEL S.A. E.S.P."/>
        <s v="ELECTRIFICADORA DEL HUILA S.A. E.S.P."/>
        <s v="ENERCO S.A. E.S.P."/>
        <s v="ENERTOTAL S.A. E.S.P."/>
        <s v="ELECTRICARIBE"/>
        <s v="EMPRESAS PUBLICAS DE MEDELLIN - EPM E.S.P."/>
        <s v="CETSA S.A. E.S.P."/>
        <s v="EMPRESAS MUNICIPALES DE CALI - EMCALI E.I.C.E. E.S.P."/>
        <s v="ISAGEN S.A  E.S.P.                                                 "/>
        <s v="AES CHIVOR &amp; CIA S.A.C. E.S.P."/>
        <s v="CELSIA COLOMBIA S.A E.S.P.                  "/>
        <s v="ENERGÍA DE PEREIRA S.A. E.S.P."/>
        <s v="RIOPAILA ENERGIA S.A..S E.S.P."/>
        <s v="PROFESIONALES EN ENERGIA S.A. E.S.P."/>
        <s v="INGRESO RENTAS "/>
        <s v="DEVOLUCION DE OTROS BANCOS "/>
        <s v="RENDIMIENTOS FINANCIEROS "/>
        <s v="RENOVATIO  - SPECTRUM RENOVAVEIS S.A.S. E.S.P."/>
        <s v="EMCARTAGO E.S.P."/>
        <s v="TERPEL ENERGIA S.A.S. E.S.P"/>
        <s v="QI ENERGY S.A.S E.S.P."/>
        <s v="COLOMBINA ENERGÍA S.A. E.S.P."/>
        <s v="CARIBE MAR DE LA COSTA S.A.S. E.S.P."/>
        <s v="DEVOLUCION DE OTROS BANCOS"/>
        <s v="GREENYELLOW ENERGIA DE COLOMBIA S.A.S. E.S.P.  "/>
        <s v="CELSIA COLOMBIA S.A E.S.P."/>
        <s v="RENTAS FABRICA NACIONAL"/>
        <s v="RENTAS FIDUCIARIA POPULAR"/>
        <s v="INGRESOS RENTAS (UNILIVER-8600025182)"/>
        <s v="RENDIMIENTOS FINANCIEROS"/>
        <s v="ECOPETROL"/>
        <s v="ASEGURADORA SOLIDARIA-BOGOTA"/>
        <s v="INGRESO RENTAS"/>
        <s v="FRANCA ENERGIA S.A. E.S.P."/>
        <s v="NEU ENERGY S.A.S. E.S.P."/>
        <s v="BIA ENERGY S.A.S. E.S.P."/>
        <s v="GENERADORA Y COMERCIALIZADORA DE ENERGÍA DEL CARIBE- GECELCA S.A. E.S.P.  "/>
        <m/>
        <s v="ABONO FIDUCIA "/>
        <s v="INGRESO RENTAS ECOPETROL"/>
        <s v="INGRESO RENTAS GASES DE OCCIDENTE "/>
        <s v="FIDUCIARIA POPULAR"/>
        <s v="AIR-E ENERGIA S.A.S. E.S.P."/>
        <s v="VATIA                      " u="1"/>
        <s v="COMPAÑÍA ENERGETICA DE OCCIDENTE" u="1"/>
        <s v="DICELER" u="1"/>
        <s v="DICEL" u="1"/>
        <s v="ENERCO" u="1"/>
        <s v="EPM" u="1"/>
        <s v="CETSA" u="1"/>
        <s v="EMCALI" u="1"/>
        <s v="ISAGEN                                                     " u="1"/>
        <s v="AES CHIVOR" u="1"/>
        <s v="ENERGETICA DE PEREIRA" u="1"/>
        <s v="RIOPAILA ENERGIA SAS E.S.P" u="1"/>
        <s v="PROFESIONALES DE ENERGIA " u="1"/>
        <s v="RENOVATIO " u="1"/>
        <s v="EMCARTAGO- ENERGETICA DE PEREIRA" u="1"/>
        <s v="TERPEL " u="1"/>
        <s v="QI ENERGY S.A.S E.S.P" u="1"/>
        <s v="CARIBE MAR DE LA COSTA" u="1"/>
        <s v="GREENYELOW COMERCIALIZADORA SAS  " u="1"/>
        <s v="TERPEL" u="1"/>
        <s v="VATIA " u="1"/>
        <s v="ENERCO " u="1"/>
        <s v="AES CHIVOR " u="1"/>
        <s v="EMCALI " u="1"/>
        <s v="ISAGEN" u="1"/>
        <s v="INGRESO RENTAS(ecopetrol)" u="1"/>
        <s v="EPM " u="1"/>
        <s v="RENOVATIO" u="1"/>
        <s v="COLOMBINA" u="1"/>
      </sharedItems>
    </cacheField>
    <cacheField name="FACTURADO" numFmtId="0">
      <sharedItems containsBlank="1" containsMixedTypes="1" containsNumber="1" minValue="0" maxValue="1541794104"/>
    </cacheField>
    <cacheField name="RECAUDADO" numFmtId="0">
      <sharedItems containsBlank="1" containsMixedTypes="1" containsNumber="1" minValue="0" maxValue="1621408570.5799999"/>
    </cacheField>
    <cacheField name="COMISION FACTURADA" numFmtId="0">
      <sharedItems containsBlank="1" containsMixedTypes="1" containsNumber="1" minValue="0" maxValue="113498600"/>
    </cacheField>
    <cacheField name="COMISION REAL" numFmtId="0">
      <sharedItems containsBlank="1" containsMixedTypes="1" containsNumber="1" minValue="0" maxValue="113498599.94060001"/>
    </cacheField>
    <cacheField name="COMISION PENDIENTE" numFmtId="0">
      <sharedItems containsBlank="1" containsMixedTypes="1" containsNumber="1" minValue="-691450.79" maxValue="596738.28"/>
    </cacheField>
    <cacheField name="SOPORTE FACTURA N°" numFmtId="0">
      <sharedItems containsBlank="1" containsMixedTypes="1" containsNumber="1" containsInteger="1" minValue="79989" maxValue="79989"/>
    </cacheField>
    <cacheField name="TRANSFERIDO " numFmtId="0">
      <sharedItems containsString="0" containsBlank="1" containsNumber="1" minValue="0" maxValue="1507909971"/>
    </cacheField>
    <cacheField name="PRUEBA" numFmtId="0">
      <sharedItems containsBlank="1" containsMixedTypes="1" containsNumber="1" minValue="-64783900" maxValue="116211922.81999999"/>
    </cacheField>
    <cacheField name="MES DE RECAUDO" numFmtId="0">
      <sharedItems containsDate="1" containsBlank="1" containsMixedTypes="1" minDate="2021-06-01T00:00:00" maxDate="1900-01-08T16:50:04"/>
    </cacheField>
    <cacheField name="FECHA DE LA TRANSFERENCIA " numFmtId="0">
      <sharedItems containsDate="1" containsBlank="1" containsMixedTypes="1" minDate="2020-01-09T00:00:00" maxDate="2023-08-01T00:00:00"/>
    </cacheField>
    <cacheField name="MES DE TRANSFERENCIA" numFmtId="0">
      <sharedItems containsBlank="1" count="18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s v="DICIEMBRE "/>
        <s v="ENERO "/>
        <s v="ABRIL "/>
        <m/>
        <s v="MARZO "/>
        <s v="SEPTIEMBRE " u="1"/>
      </sharedItems>
    </cacheField>
    <cacheField name="AÑO" numFmtId="0">
      <sharedItems containsString="0" containsBlank="1" containsNumber="1" containsInteger="1" minValue="2020" maxValue="2023" count="5">
        <n v="2020"/>
        <n v="2022"/>
        <n v="2021"/>
        <n v="2023"/>
        <m/>
      </sharedItems>
    </cacheField>
    <cacheField name="OBSERVACIONES 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5">
  <r>
    <x v="0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x v="0"/>
    <x v="0"/>
  </r>
  <r>
    <x v="1"/>
    <x v="1"/>
    <n v="804914.48"/>
    <n v="804914"/>
    <n v="24147.42"/>
    <n v="24147.42"/>
    <n v="0"/>
    <s v="713000856 del 15/11/2020"/>
    <n v="780680"/>
    <n v="86.57999999995809"/>
    <s v="´NOVIEMBRE-19"/>
    <d v="2020-01-13T00:00:00"/>
    <x v="0"/>
    <x v="0"/>
  </r>
  <r>
    <x v="2"/>
    <x v="2"/>
    <n v="4250706"/>
    <n v="3524576"/>
    <n v="105737.28"/>
    <n v="105737.28"/>
    <n v="0"/>
    <s v="1397 del 27/12/2020"/>
    <n v="3418838.72"/>
    <n v="0"/>
    <s v="´SEPT-OCT-19"/>
    <d v="2020-01-14T00:00:00"/>
    <x v="0"/>
    <x v="0"/>
  </r>
  <r>
    <x v="3"/>
    <x v="3"/>
    <n v="95005195"/>
    <n v="99579071"/>
    <n v="2987372.13"/>
    <n v="2987372.13"/>
    <n v="0"/>
    <s v="8000871 del 27/12/2020"/>
    <n v="96591698.870000005"/>
    <n v="0"/>
    <s v="´NOVIEMBRE-19"/>
    <d v="2020-01-15T00:00:00"/>
    <x v="0"/>
    <x v="0"/>
  </r>
  <r>
    <x v="4"/>
    <x v="4"/>
    <n v="566348"/>
    <n v="566348"/>
    <n v="0"/>
    <n v="16990.439999999999"/>
    <n v="16990.439999999999"/>
    <s v="NA no cobraron comision"/>
    <n v="566348"/>
    <n v="-16990.439999999944"/>
    <s v="´NOVIEMBRE-19"/>
    <d v="2020-01-15T00:00:00"/>
    <x v="0"/>
    <x v="0"/>
  </r>
  <r>
    <x v="5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x v="0"/>
    <x v="0"/>
  </r>
  <r>
    <x v="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x v="0"/>
    <x v="0"/>
  </r>
  <r>
    <x v="7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x v="0"/>
    <x v="0"/>
  </r>
  <r>
    <x v="8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x v="0"/>
    <x v="0"/>
  </r>
  <r>
    <x v="9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x v="0"/>
    <x v="0"/>
  </r>
  <r>
    <x v="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x v="0"/>
    <x v="0"/>
  </r>
  <r>
    <x v="10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x v="0"/>
    <x v="0"/>
  </r>
  <r>
    <x v="11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x v="0"/>
    <x v="0"/>
  </r>
  <r>
    <x v="12"/>
    <x v="12"/>
    <n v="7093506"/>
    <n v="7093506"/>
    <n v="0"/>
    <n v="212805.18"/>
    <n v="212805.18"/>
    <s v="NA no cobraron comision"/>
    <n v="7093506"/>
    <n v="-212805.1799999997"/>
    <s v="´DICIEMBRE 19"/>
    <d v="2020-01-28T00:00:00"/>
    <x v="0"/>
    <x v="0"/>
  </r>
  <r>
    <x v="13"/>
    <x v="13"/>
    <n v="350289285.5"/>
    <n v="318079001"/>
    <n v="9542370.0299999993"/>
    <n v="9542370.0299999993"/>
    <n v="0"/>
    <s v="5000015537 DEL 21/01/2020"/>
    <n v="308536630.97000003"/>
    <n v="0"/>
    <s v="´DICIEMBRE 19"/>
    <d v="2020-01-28T00:00:00"/>
    <x v="0"/>
    <x v="0"/>
  </r>
  <r>
    <x v="14"/>
    <x v="14"/>
    <n v="3836168"/>
    <n v="2772123"/>
    <n v="83163.69"/>
    <n v="83163.69"/>
    <n v="0"/>
    <s v="72641 DEL 30/01/2021"/>
    <n v="2688960"/>
    <n v="-0.68999999994412065"/>
    <s v="´DICIEMBRE-19"/>
    <d v="2020-01-28T00:00:00"/>
    <x v="0"/>
    <x v="0"/>
  </r>
  <r>
    <x v="15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x v="0"/>
    <x v="0"/>
  </r>
  <r>
    <x v="16"/>
    <x v="16"/>
    <n v="13653589"/>
    <n v="10595942"/>
    <n v="317878"/>
    <n v="317878.26"/>
    <n v="0.26000000000931323"/>
    <s v="FALTA SOPORTE "/>
    <n v="10278064"/>
    <n v="-0.25999999977648258"/>
    <s v="DICIEMBRE"/>
    <d v="2020-01-30T00:00:00"/>
    <x v="0"/>
    <x v="0"/>
  </r>
  <r>
    <x v="17"/>
    <x v="17"/>
    <s v="NA"/>
    <n v="6800"/>
    <n v="0"/>
    <n v="0"/>
    <n v="0"/>
    <s v="NA"/>
    <n v="6800"/>
    <n v="0"/>
    <s v="72954 del 25/03/2020"/>
    <d v="2020-01-30T00:00:00"/>
    <x v="0"/>
    <x v="0"/>
  </r>
  <r>
    <x v="18"/>
    <x v="18"/>
    <s v="NA"/>
    <n v="3231219"/>
    <n v="0"/>
    <n v="0"/>
    <n v="0"/>
    <s v="NA"/>
    <n v="3231219"/>
    <n v="0"/>
    <s v="ENERO"/>
    <d v="2020-01-31T00:00:00"/>
    <x v="0"/>
    <x v="0"/>
  </r>
  <r>
    <x v="19"/>
    <x v="19"/>
    <s v="NA"/>
    <n v="45815124"/>
    <n v="0"/>
    <n v="0"/>
    <n v="0"/>
    <s v="NA"/>
    <n v="45815124"/>
    <n v="0"/>
    <s v="72954 del 25/03/2020"/>
    <d v="2020-01-31T00:00:00"/>
    <x v="0"/>
    <x v="0"/>
  </r>
  <r>
    <x v="20"/>
    <x v="20"/>
    <n v="3643557"/>
    <n v="3643557"/>
    <n v="0"/>
    <n v="109306.70999999999"/>
    <n v="109306.70999999999"/>
    <s v="NA no se cobraron comisión"/>
    <n v="3643557"/>
    <n v="-109306.70999999996"/>
    <s v="OCTUBRE"/>
    <d v="2020-02-03T00:00:00"/>
    <x v="1"/>
    <x v="0"/>
  </r>
  <r>
    <x v="20"/>
    <x v="20"/>
    <n v="3454695"/>
    <n v="3454695"/>
    <n v="0"/>
    <n v="103640.84999999999"/>
    <n v="103640.84999999999"/>
    <s v="NA no se cobraron comisión"/>
    <n v="3454695"/>
    <n v="-103640.85000000009"/>
    <s v="NOVIEMBRE"/>
    <d v="2020-02-03T00:00:00"/>
    <x v="1"/>
    <x v="0"/>
  </r>
  <r>
    <x v="20"/>
    <x v="20"/>
    <n v="3962806"/>
    <n v="4492226"/>
    <n v="0"/>
    <n v="134766.78"/>
    <n v="134766.78"/>
    <s v="NA no se cobraron comisión"/>
    <n v="4492226"/>
    <n v="-134766.78000000026"/>
    <s v="DICIEMBRE"/>
    <d v="2020-02-03T00:00:00"/>
    <x v="1"/>
    <x v="0"/>
  </r>
  <r>
    <x v="4"/>
    <x v="4"/>
    <n v="528928"/>
    <n v="528928"/>
    <n v="0"/>
    <n v="15867.84"/>
    <n v="15867.84"/>
    <s v="NA no se cobraron comisión"/>
    <n v="528928"/>
    <n v="-15867.840000000026"/>
    <s v="´DICIEMBRE-19"/>
    <d v="2020-02-06T00:00:00"/>
    <x v="1"/>
    <x v="0"/>
  </r>
  <r>
    <x v="15"/>
    <x v="15"/>
    <n v="3615481"/>
    <n v="3615481"/>
    <n v="108464.43"/>
    <n v="108464.43"/>
    <n v="0"/>
    <s v="Cuenta RC -003-2021"/>
    <n v="3507017"/>
    <n v="-0.43000000016763806"/>
    <s v="´DICIEMBRE-19"/>
    <d v="2020-02-10T00:00:00"/>
    <x v="1"/>
    <x v="0"/>
  </r>
  <r>
    <x v="3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x v="1"/>
    <x v="0"/>
  </r>
  <r>
    <x v="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x v="1"/>
    <x v="0"/>
  </r>
  <r>
    <x v="21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x v="1"/>
    <x v="0"/>
  </r>
  <r>
    <x v="5"/>
    <x v="5"/>
    <n v="5920749.7000000002"/>
    <n v="5893432"/>
    <n v="176802.96"/>
    <n v="176802.96"/>
    <n v="0"/>
    <s v="CF4150 DEL 14/02/2020"/>
    <n v="5716629.04"/>
    <n v="0"/>
    <s v="´DICIEMBRE-19"/>
    <d v="2020-02-11T00:00:00"/>
    <x v="1"/>
    <x v="0"/>
  </r>
  <r>
    <x v="6"/>
    <x v="6"/>
    <n v="17922772"/>
    <n v="18005592"/>
    <n v="540167.76"/>
    <n v="540167.76"/>
    <n v="0"/>
    <s v="2721403 DEL 14/02/2020"/>
    <n v="17465424.239999998"/>
    <n v="0"/>
    <s v="´DICIEMBRE-19"/>
    <d v="2020-02-11T00:00:00"/>
    <x v="1"/>
    <x v="0"/>
  </r>
  <r>
    <x v="0"/>
    <x v="0"/>
    <n v="54176988"/>
    <n v="54636474"/>
    <n v="1639094.22"/>
    <n v="1639094.22"/>
    <n v="0"/>
    <s v="OT 3070 DEL 24/02/2020"/>
    <n v="52997379.780000001"/>
    <n v="0"/>
    <s v="´DICIEMBRE-19"/>
    <d v="2020-02-11T00:00:00"/>
    <x v="1"/>
    <x v="0"/>
  </r>
  <r>
    <x v="22"/>
    <x v="22"/>
    <n v="9794651"/>
    <n v="9749649"/>
    <n v="0"/>
    <n v="292489.46999999997"/>
    <n v="292489.46999999997"/>
    <s v=" NO se cobraron comisión"/>
    <n v="9749649"/>
    <n v="-292489.47000000067"/>
    <s v="´DICIEMBRE-19"/>
    <d v="2020-02-14T00:00:00"/>
    <x v="1"/>
    <x v="0"/>
  </r>
  <r>
    <x v="10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x v="1"/>
    <x v="0"/>
  </r>
  <r>
    <x v="20"/>
    <x v="20"/>
    <n v="4007207"/>
    <n v="4007207"/>
    <n v="0"/>
    <n v="120216.20999999999"/>
    <n v="120216.20999999999"/>
    <s v="NA no se cobraron comisión"/>
    <n v="7882904"/>
    <n v="-3995913.21"/>
    <s v="DICIEMBRE - ENERO"/>
    <d v="2020-02-18T00:00:00"/>
    <x v="1"/>
    <x v="0"/>
  </r>
  <r>
    <x v="8"/>
    <x v="8"/>
    <n v="33610296.409999996"/>
    <n v="38616902"/>
    <n v="1158507.06"/>
    <n v="1158507.06"/>
    <n v="0"/>
    <s v="FALTA SOPORTE "/>
    <n v="37458394.939999998"/>
    <n v="0"/>
    <s v="ÉNERO-20"/>
    <d v="2020-02-20T00:00:00"/>
    <x v="1"/>
    <x v="0"/>
  </r>
  <r>
    <x v="13"/>
    <x v="13"/>
    <n v="358719528.98000002"/>
    <n v="337819142"/>
    <n v="10134574.26"/>
    <n v="10134574.26"/>
    <n v="0"/>
    <s v="5000017516 del 13/02/2020"/>
    <n v="327684568"/>
    <n v="-0.25999999046325684"/>
    <s v="ÉNERO-20"/>
    <d v="2020-02-21T00:00:00"/>
    <x v="1"/>
    <x v="0"/>
  </r>
  <r>
    <x v="9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x v="1"/>
    <x v="0"/>
  </r>
  <r>
    <x v="12"/>
    <x v="12"/>
    <n v="7498432"/>
    <n v="7498432"/>
    <n v="0"/>
    <n v="224952.95999999999"/>
    <n v="224952.95999999999"/>
    <s v="NA no se cobraron comisión"/>
    <n v="7498432"/>
    <n v="-224952.95999999996"/>
    <s v="ÉNERO 20"/>
    <d v="2020-02-25T00:00:00"/>
    <x v="1"/>
    <x v="0"/>
  </r>
  <r>
    <x v="14"/>
    <x v="14"/>
    <n v="3117940"/>
    <n v="2069950"/>
    <n v="62098.5"/>
    <n v="62098.5"/>
    <n v="0"/>
    <s v="72785 del 21/02/2021"/>
    <n v="2007851"/>
    <n v="0.5"/>
    <s v="ÉNERO-20"/>
    <d v="2020-02-25T00:00:00"/>
    <x v="1"/>
    <x v="0"/>
  </r>
  <r>
    <x v="11"/>
    <x v="11"/>
    <n v="20619555"/>
    <n v="19211758"/>
    <n v="576352.74"/>
    <n v="576352.74"/>
    <n v="0"/>
    <s v="FALTA SOPORTE "/>
    <n v="18635408"/>
    <n v="-2.7399999983608723"/>
    <s v="´DICIEMBRE-19"/>
    <d v="2020-02-25T00:00:00"/>
    <x v="1"/>
    <x v="0"/>
  </r>
  <r>
    <x v="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x v="1"/>
    <x v="0"/>
  </r>
  <r>
    <x v="18"/>
    <x v="18"/>
    <s v="NA"/>
    <n v="46309"/>
    <n v="0"/>
    <n v="0"/>
    <n v="0"/>
    <s v="NA"/>
    <n v="46309"/>
    <n v="0"/>
    <s v="F EV-209 DEL 4/06/2020"/>
    <d v="2020-02-27T00:00:00"/>
    <x v="1"/>
    <x v="0"/>
  </r>
  <r>
    <x v="19"/>
    <x v="19"/>
    <s v="NA"/>
    <n v="7598910"/>
    <n v="0"/>
    <n v="0"/>
    <n v="0"/>
    <s v="NA"/>
    <n v="7598910"/>
    <n v="0"/>
    <s v="F EV-209 DEL 4/06/2020"/>
    <d v="2020-02-27T00:00:00"/>
    <x v="1"/>
    <x v="0"/>
  </r>
  <r>
    <x v="16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x v="2"/>
    <x v="0"/>
  </r>
  <r>
    <x v="4"/>
    <x v="4"/>
    <n v="567632"/>
    <n v="567632"/>
    <n v="0"/>
    <n v="17028.96"/>
    <n v="17028.96"/>
    <s v="NO APLICA no se  cobraron comision"/>
    <n v="567632"/>
    <n v="-17028.959999999963"/>
    <s v="ÉNERO-20"/>
    <d v="2020-03-05T00:00:00"/>
    <x v="2"/>
    <x v="0"/>
  </r>
  <r>
    <x v="22"/>
    <x v="22"/>
    <n v="8051661.5899999999"/>
    <n v="8051662"/>
    <n v="293840"/>
    <n v="241549.86"/>
    <n v="-52290.140000000014"/>
    <s v="90000066 del 27/01/2020 cobraron la del mes anterior"/>
    <n v="7757819"/>
    <n v="52293.139999999665"/>
    <s v="ÉNERO-20"/>
    <d v="2020-03-05T00:00:00"/>
    <x v="2"/>
    <x v="0"/>
  </r>
  <r>
    <x v="15"/>
    <x v="15"/>
    <n v="4273620"/>
    <n v="4273620"/>
    <n v="128208.59999999999"/>
    <n v="128208.59999999999"/>
    <n v="0"/>
    <s v="CR-004-2020"/>
    <n v="4145411.4"/>
    <n v="0"/>
    <s v="ÉNERO-20"/>
    <d v="2020-03-06T00:00:00"/>
    <x v="2"/>
    <x v="0"/>
  </r>
  <r>
    <x v="3"/>
    <x v="3"/>
    <n v="102349567"/>
    <n v="109998960"/>
    <n v="3299968.8"/>
    <n v="3299968.8"/>
    <n v="0"/>
    <s v="8001059 del 28/02/2020"/>
    <n v="106698991.2"/>
    <n v="0"/>
    <s v="ÉNERO-20"/>
    <d v="2020-03-10T00:00:00"/>
    <x v="2"/>
    <x v="0"/>
  </r>
  <r>
    <x v="2"/>
    <x v="2"/>
    <n v="1201827"/>
    <n v="1526418"/>
    <n v="45792.54"/>
    <n v="45792.54"/>
    <n v="0"/>
    <s v="1615 del 28/02/2020"/>
    <n v="1480625.46"/>
    <n v="0"/>
    <s v="ÉNERO-20"/>
    <d v="2020-03-10T00:00:00"/>
    <x v="2"/>
    <x v="0"/>
  </r>
  <r>
    <x v="0"/>
    <x v="0"/>
    <n v="56351291"/>
    <n v="56470124"/>
    <n v="1694103.72"/>
    <n v="1694103.72"/>
    <n v="0"/>
    <s v="OT3081 DEL 9/03/2020"/>
    <n v="54776020.280000001"/>
    <n v="0"/>
    <s v="ÉNERO-20"/>
    <d v="2020-03-10T00:00:00"/>
    <x v="2"/>
    <x v="0"/>
  </r>
  <r>
    <x v="5"/>
    <x v="5"/>
    <n v="5997413.801"/>
    <n v="6024695"/>
    <n v="180740.85"/>
    <n v="180740.85"/>
    <n v="0"/>
    <s v="CF 4530 del 11/03/2020"/>
    <n v="5843954.1500000004"/>
    <n v="0"/>
    <s v="´SEPT-OCT-NOV Y DIC 2019 Y 01-20"/>
    <d v="2020-03-11T00:00:00"/>
    <x v="2"/>
    <x v="0"/>
  </r>
  <r>
    <x v="6"/>
    <x v="6"/>
    <n v="17013715"/>
    <n v="16343800"/>
    <n v="490314"/>
    <n v="490314"/>
    <n v="0"/>
    <s v="2739560 DEL 13/03/2020"/>
    <n v="15853486"/>
    <n v="0"/>
    <s v="ÉNERO-20"/>
    <d v="2020-03-11T00:00:00"/>
    <x v="2"/>
    <x v="0"/>
  </r>
  <r>
    <x v="23"/>
    <x v="23"/>
    <n v="2828478"/>
    <n v="2828478"/>
    <n v="0"/>
    <n v="84854.34"/>
    <n v="84854.34"/>
    <s v="NO APLICA no se  cobraron comision"/>
    <n v="0"/>
    <n v="2743623.66"/>
    <s v="SEPTIEMBRE´-19"/>
    <d v="2020-03-13T00:00:00"/>
    <x v="2"/>
    <x v="0"/>
  </r>
  <r>
    <x v="23"/>
    <x v="23"/>
    <n v="2502281"/>
    <n v="2502281"/>
    <n v="0"/>
    <n v="75068.429999999993"/>
    <n v="75068.429999999993"/>
    <s v="NO APLICA no se  cobraron comision"/>
    <n v="0"/>
    <n v="2427212.5699999998"/>
    <s v="OCTUBRE"/>
    <d v="2020-03-13T00:00:00"/>
    <x v="2"/>
    <x v="0"/>
  </r>
  <r>
    <x v="23"/>
    <x v="23"/>
    <n v="2643604"/>
    <n v="2643604"/>
    <n v="0"/>
    <n v="79308.12"/>
    <n v="79308.12"/>
    <s v="NO APLICA no se  cobraron comision"/>
    <n v="0"/>
    <n v="2564295.88"/>
    <s v="NOVIEMBRE"/>
    <d v="2020-03-13T00:00:00"/>
    <x v="2"/>
    <x v="0"/>
  </r>
  <r>
    <x v="23"/>
    <x v="23"/>
    <n v="4142515"/>
    <n v="4142515"/>
    <n v="0"/>
    <n v="124275.45"/>
    <n v="124275.45"/>
    <s v="NO APLICA no se  cobraron comision"/>
    <n v="4142515"/>
    <n v="-124275.45000000019"/>
    <s v="DICIEMBRE "/>
    <d v="2020-03-13T00:00:00"/>
    <x v="2"/>
    <x v="0"/>
  </r>
  <r>
    <x v="23"/>
    <x v="23"/>
    <n v="4991153"/>
    <n v="4991153"/>
    <n v="0"/>
    <n v="149734.59"/>
    <n v="149734.59"/>
    <s v="NO APLICA no se  cobraron comision"/>
    <n v="17696175"/>
    <n v="-12854756.59"/>
    <s v="ENERO"/>
    <d v="2020-03-13T00:00:00"/>
    <x v="2"/>
    <x v="0"/>
  </r>
  <r>
    <x v="7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x v="2"/>
    <x v="0"/>
  </r>
  <r>
    <x v="13"/>
    <x v="13"/>
    <n v="391600554.52999997"/>
    <n v="369106840"/>
    <n v="11073205.199999999"/>
    <n v="11073205.199999999"/>
    <n v="0"/>
    <s v="5000019346 DEL 11/03/2020"/>
    <n v="358033634.80000001"/>
    <n v="0"/>
    <s v="´FEBRERO-20"/>
    <d v="2020-03-20T00:00:00"/>
    <x v="2"/>
    <x v="0"/>
  </r>
  <r>
    <x v="9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x v="2"/>
    <x v="0"/>
  </r>
  <r>
    <x v="8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x v="2"/>
    <x v="0"/>
  </r>
  <r>
    <x v="22"/>
    <x v="22"/>
    <n v="8763906.0299999993"/>
    <n v="8763906.0299999993"/>
    <n v="284741"/>
    <n v="262917.18089999998"/>
    <n v="-21823.819100000022"/>
    <s v="PENDIENTE SOPORTE"/>
    <n v="5151427"/>
    <n v="3349561.8490999993"/>
    <s v="´FEBRERO-20"/>
    <d v="2020-03-24T00:00:00"/>
    <x v="2"/>
    <x v="0"/>
  </r>
  <r>
    <x v="11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x v="2"/>
    <x v="0"/>
  </r>
  <r>
    <x v="1"/>
    <x v="1"/>
    <n v="455562.67"/>
    <n v="445564"/>
    <n v="13661"/>
    <n v="13366.92"/>
    <n v="-294.07999999999993"/>
    <s v="713000953 del 20/02/2020"/>
    <n v="441848"/>
    <n v="-9650.9199999999837"/>
    <s v="ÉNERI-20"/>
    <d v="2020-03-27T00:00:00"/>
    <x v="2"/>
    <x v="0"/>
  </r>
  <r>
    <x v="10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x v="2"/>
    <x v="0"/>
  </r>
  <r>
    <x v="14"/>
    <x v="14"/>
    <n v="3384039"/>
    <n v="2813500"/>
    <n v="84405"/>
    <n v="84405"/>
    <n v="0"/>
    <s v="72954 del 25/03/2020"/>
    <n v="2729095"/>
    <n v="0"/>
    <s v="´FEBRERO-20"/>
    <d v="2020-03-27T00:00:00"/>
    <x v="2"/>
    <x v="0"/>
  </r>
  <r>
    <x v="12"/>
    <x v="12"/>
    <n v="7493926"/>
    <n v="7493926"/>
    <n v="0"/>
    <n v="224817.78"/>
    <n v="224817.78"/>
    <s v="NA No cobraron comision"/>
    <n v="7493926"/>
    <n v="-224817.78000000026"/>
    <s v="FEBRERO"/>
    <d v="2020-03-30T00:00:00"/>
    <x v="2"/>
    <x v="0"/>
  </r>
  <r>
    <x v="19"/>
    <x v="19"/>
    <s v="NA"/>
    <n v="10325475"/>
    <n v="0"/>
    <n v="0"/>
    <n v="0"/>
    <s v="NA"/>
    <n v="10325475"/>
    <n v="0"/>
    <s v="AGOSTO"/>
    <d v="2020-03-30T00:00:00"/>
    <x v="2"/>
    <x v="0"/>
  </r>
  <r>
    <x v="16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x v="3"/>
    <x v="0"/>
  </r>
  <r>
    <x v="15"/>
    <x v="15"/>
    <n v="3222215"/>
    <n v="3222215"/>
    <n v="96666.45"/>
    <n v="96666.45"/>
    <n v="0"/>
    <s v="CR-005 DEL 5/04/2020"/>
    <n v="3125548.55"/>
    <n v="0"/>
    <s v="´FEBRERO-20"/>
    <d v="2020-04-05T00:00:00"/>
    <x v="3"/>
    <x v="0"/>
  </r>
  <r>
    <x v="4"/>
    <x v="4"/>
    <n v="522632"/>
    <n v="522632"/>
    <n v="0"/>
    <n v="15678.96"/>
    <n v="15678.96"/>
    <s v="NA no cobraron comision"/>
    <n v="522632"/>
    <n v="-15678.960000000021"/>
    <s v="´FEBRERO-20"/>
    <d v="2020-04-13T00:00:00"/>
    <x v="3"/>
    <x v="0"/>
  </r>
  <r>
    <x v="5"/>
    <x v="5"/>
    <n v="6776418"/>
    <n v="6730585"/>
    <n v="201917.55"/>
    <n v="201917.55"/>
    <n v="0"/>
    <s v="CF4915 del 9/04/2020"/>
    <n v="6528668"/>
    <n v="-0.54999999981373549"/>
    <s v="´FEBRERO-20"/>
    <d v="2020-04-14T00:00:00"/>
    <x v="3"/>
    <x v="0"/>
  </r>
  <r>
    <x v="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x v="3"/>
    <x v="0"/>
  </r>
  <r>
    <x v="1"/>
    <x v="1"/>
    <n v="0"/>
    <n v="0"/>
    <n v="0"/>
    <n v="0"/>
    <n v="0"/>
    <s v="NA"/>
    <n v="14380200"/>
    <n v="-14380200"/>
    <s v="´FEBRERO-20"/>
    <d v="2020-04-16T00:00:00"/>
    <x v="3"/>
    <x v="0"/>
  </r>
  <r>
    <x v="2"/>
    <x v="2"/>
    <n v="1220306"/>
    <n v="1203635"/>
    <n v="36109.049999999996"/>
    <n v="36109.049999999996"/>
    <n v="0"/>
    <s v=" 1730 del 24/03/2020"/>
    <n v="1167525.95"/>
    <n v="0"/>
    <s v="´FEBRERO-20"/>
    <d v="2020-04-16T00:00:00"/>
    <x v="3"/>
    <x v="0"/>
  </r>
  <r>
    <x v="3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x v="3"/>
    <x v="0"/>
  </r>
  <r>
    <x v="20"/>
    <x v="20"/>
    <n v="4319675.1500000004"/>
    <n v="4319675"/>
    <n v="0"/>
    <n v="129590.25"/>
    <n v="129590.25"/>
    <s v="NA no cobraron comision"/>
    <n v="4190085"/>
    <n v="-0.25"/>
    <s v="FEBRERO"/>
    <d v="2020-04-17T00:00:00"/>
    <x v="3"/>
    <x v="0"/>
  </r>
  <r>
    <x v="20"/>
    <x v="20"/>
    <n v="3513971"/>
    <n v="7833644"/>
    <n v="0"/>
    <n v="235009.31999999998"/>
    <n v="235009.31999999998"/>
    <s v="NA no cobraron comision"/>
    <n v="8029869"/>
    <n v="-431234.3200000003"/>
    <s v="MARZO"/>
    <d v="2020-04-17T00:00:00"/>
    <x v="3"/>
    <x v="0"/>
  </r>
  <r>
    <x v="8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x v="3"/>
    <x v="0"/>
  </r>
  <r>
    <x v="0"/>
    <x v="0"/>
    <n v="57033594"/>
    <n v="56085034"/>
    <n v="1682551.02"/>
    <n v="1682551.02"/>
    <n v="0"/>
    <s v="OT 3104 DEL 13/04/2020"/>
    <n v="54790482.979999997"/>
    <n v="-388000"/>
    <s v="FEBRERO"/>
    <d v="2020-04-20T00:00:00"/>
    <x v="3"/>
    <x v="0"/>
  </r>
  <r>
    <x v="10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x v="3"/>
    <x v="0"/>
  </r>
  <r>
    <x v="12"/>
    <x v="12"/>
    <n v="7533861"/>
    <n v="7533861"/>
    <n v="0"/>
    <n v="226015.83"/>
    <n v="226015.83"/>
    <s v="NA No cobraron comision"/>
    <n v="7533861"/>
    <n v="-226015.83000000007"/>
    <s v="MARZO"/>
    <d v="2020-04-22T00:00:00"/>
    <x v="3"/>
    <x v="0"/>
  </r>
  <r>
    <x v="13"/>
    <x v="13"/>
    <n v="348335526.64999998"/>
    <n v="288624481"/>
    <n v="8658734.4299999997"/>
    <n v="8658734.4299999997"/>
    <n v="0"/>
    <s v="5000021499 del 14/04/2020"/>
    <n v="279965746.56999999"/>
    <n v="0"/>
    <s v="MARZO"/>
    <d v="2020-04-22T00:00:00"/>
    <x v="3"/>
    <x v="0"/>
  </r>
  <r>
    <x v="9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x v="3"/>
    <x v="0"/>
  </r>
  <r>
    <x v="7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x v="3"/>
    <x v="0"/>
  </r>
  <r>
    <x v="11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x v="3"/>
    <x v="0"/>
  </r>
  <r>
    <x v="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x v="3"/>
    <x v="0"/>
  </r>
  <r>
    <x v="1"/>
    <x v="1"/>
    <n v="0"/>
    <n v="0"/>
    <n v="0"/>
    <n v="0"/>
    <n v="0"/>
    <s v="FALTA EL SOPORTE DE RECAUDO DE $ 442,000 EL EXCEDENTE "/>
    <n v="8691200"/>
    <n v="-8691200"/>
    <s v="ÁBRIL-20"/>
    <d v="2020-04-28T00:00:00"/>
    <x v="3"/>
    <x v="0"/>
  </r>
  <r>
    <x v="0"/>
    <x v="0"/>
    <n v="0"/>
    <n v="1385300"/>
    <n v="0"/>
    <n v="41559"/>
    <n v="41559"/>
    <s v="No cobraron comision"/>
    <n v="1385300"/>
    <n v="-41559"/>
    <s v="FEBRERO"/>
    <d v="2020-04-30T00:00:00"/>
    <x v="3"/>
    <x v="0"/>
  </r>
  <r>
    <x v="19"/>
    <x v="19"/>
    <s v="NA"/>
    <n v="10090241"/>
    <n v="0"/>
    <n v="0"/>
    <n v="0"/>
    <s v="NA"/>
    <n v="10090241"/>
    <n v="0"/>
    <s v="SEPTIEMBRE"/>
    <d v="2020-04-30T00:00:00"/>
    <x v="3"/>
    <x v="0"/>
  </r>
  <r>
    <x v="16"/>
    <x v="16"/>
    <n v="14536003"/>
    <n v="14536003"/>
    <n v="436080.08999999997"/>
    <n v="436080.08999999997"/>
    <n v="0"/>
    <s v="16781 del 6/05/2020"/>
    <n v="14099922.91"/>
    <n v="0"/>
    <s v="MARZO"/>
    <d v="2020-05-04T00:00:00"/>
    <x v="4"/>
    <x v="0"/>
  </r>
  <r>
    <x v="4"/>
    <x v="4"/>
    <n v="242546"/>
    <n v="242546"/>
    <n v="0"/>
    <n v="7276.38"/>
    <n v="7276.38"/>
    <s v="NA no cobraron comision"/>
    <n v="242546"/>
    <n v="-7276.3800000000047"/>
    <s v="´MARZO-20"/>
    <d v="2020-05-05T00:00:00"/>
    <x v="4"/>
    <x v="0"/>
  </r>
  <r>
    <x v="21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x v="4"/>
    <x v="0"/>
  </r>
  <r>
    <x v="21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x v="4"/>
    <x v="0"/>
  </r>
  <r>
    <x v="21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x v="4"/>
    <x v="0"/>
  </r>
  <r>
    <x v="22"/>
    <x v="22"/>
    <n v="6232728"/>
    <n v="6232728"/>
    <n v="0"/>
    <n v="186981.84"/>
    <n v="186981.84"/>
    <s v="no cobraron comision"/>
    <n v="6232730"/>
    <n v="-186983.83999999985"/>
    <s v="´MARZO-20"/>
    <d v="2020-05-05T00:00:00"/>
    <x v="4"/>
    <x v="0"/>
  </r>
  <r>
    <x v="3"/>
    <x v="3"/>
    <n v="90039014"/>
    <n v="60114400"/>
    <n v="1803432"/>
    <n v="1803432"/>
    <n v="0"/>
    <s v="8001188 del 8/04/2020"/>
    <n v="58310968"/>
    <n v="0"/>
    <s v="´MARZO-20"/>
    <d v="2020-05-12T00:00:00"/>
    <x v="4"/>
    <x v="0"/>
  </r>
  <r>
    <x v="2"/>
    <x v="2"/>
    <n v="1127136"/>
    <n v="1114702"/>
    <n v="33441.06"/>
    <n v="33441.06"/>
    <n v="0"/>
    <s v="1852 del 28/04/2020"/>
    <n v="1081260.94"/>
    <n v="0"/>
    <s v="´MARZO-20"/>
    <d v="2020-05-12T00:00:00"/>
    <x v="4"/>
    <x v="0"/>
  </r>
  <r>
    <x v="5"/>
    <x v="5"/>
    <n v="6518879"/>
    <n v="4587804"/>
    <n v="137634.12"/>
    <n v="137634.12"/>
    <n v="0"/>
    <s v="CF522 del 14/05/2020"/>
    <n v="4450169.88"/>
    <n v="0"/>
    <s v="´MARZO-20"/>
    <d v="2020-05-13T00:00:00"/>
    <x v="4"/>
    <x v="0"/>
  </r>
  <r>
    <x v="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x v="4"/>
    <x v="0"/>
  </r>
  <r>
    <x v="0"/>
    <x v="0"/>
    <n v="57956874"/>
    <n v="51392346"/>
    <n v="1541770.38"/>
    <n v="1541770.38"/>
    <n v="0"/>
    <s v="OT 3126 del 7/05/2020"/>
    <n v="49850575.619999997"/>
    <n v="0"/>
    <s v="MARZO"/>
    <d v="2020-05-14T00:00:00"/>
    <x v="4"/>
    <x v="0"/>
  </r>
  <r>
    <x v="0"/>
    <x v="0"/>
    <n v="0"/>
    <n v="138000"/>
    <n v="0"/>
    <n v="0"/>
    <n v="0"/>
    <s v="intereses de mora"/>
    <n v="138000"/>
    <n v="0"/>
    <s v="MARZO"/>
    <d v="2020-05-14T00:00:00"/>
    <x v="4"/>
    <x v="0"/>
  </r>
  <r>
    <x v="11"/>
    <x v="11"/>
    <n v="22105345"/>
    <n v="19891276"/>
    <n v="0"/>
    <n v="596738.28"/>
    <n v="596738.28"/>
    <s v="No cobraron comision"/>
    <n v="19891276"/>
    <n v="-596738.28000000119"/>
    <s v="ABRIL"/>
    <d v="2020-05-15T00:00:00"/>
    <x v="4"/>
    <x v="0"/>
  </r>
  <r>
    <x v="15"/>
    <x v="15"/>
    <n v="3062315"/>
    <n v="3062315"/>
    <n v="91869.45"/>
    <n v="91869.45"/>
    <n v="0"/>
    <s v="CR-006 de mayo 12 de 2020"/>
    <n v="2970445.55"/>
    <n v="0"/>
    <s v="´MARZO-20"/>
    <d v="2020-05-15T00:00:00"/>
    <x v="4"/>
    <x v="0"/>
  </r>
  <r>
    <x v="10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x v="4"/>
    <x v="0"/>
  </r>
  <r>
    <x v="8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x v="4"/>
    <x v="0"/>
  </r>
  <r>
    <x v="13"/>
    <x v="13"/>
    <n v="319108050.60000002"/>
    <n v="321817424"/>
    <n v="9654522"/>
    <n v="9654522.7199999988"/>
    <n v="0.7199999988079071"/>
    <s v="5000023407 DEL 21/05/2020"/>
    <n v="312162902"/>
    <n v="-0.72000002861022949"/>
    <s v="ABRIL"/>
    <d v="2020-05-21T00:00:00"/>
    <x v="4"/>
    <x v="0"/>
  </r>
  <r>
    <x v="9"/>
    <x v="9"/>
    <n v="48468334.43"/>
    <n v="40687833"/>
    <n v="1220634.99"/>
    <n v="1220634.99"/>
    <n v="0"/>
    <s v="600002884 DEL 13/05/2020"/>
    <n v="39467198.009999998"/>
    <n v="0"/>
    <s v="ÁBRIL-20"/>
    <d v="2020-05-21T00:00:00"/>
    <x v="4"/>
    <x v="0"/>
  </r>
  <r>
    <x v="7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x v="4"/>
    <x v="0"/>
  </r>
  <r>
    <x v="12"/>
    <x v="12"/>
    <n v="5594829"/>
    <n v="5594829"/>
    <n v="0"/>
    <n v="167844.87"/>
    <n v="167844.87"/>
    <s v="No cobraron comision"/>
    <n v="5594829"/>
    <n v="-167844.87000000011"/>
    <s v="ABRIL"/>
    <d v="2020-05-29T00:00:00"/>
    <x v="4"/>
    <x v="0"/>
  </r>
  <r>
    <x v="19"/>
    <x v="19"/>
    <s v="NA"/>
    <n v="9005036"/>
    <n v="0"/>
    <n v="0"/>
    <n v="0"/>
    <s v="NA"/>
    <n v="9005036"/>
    <n v="0"/>
    <s v="MAYO-20"/>
    <d v="2020-05-30T00:00:00"/>
    <x v="4"/>
    <x v="0"/>
  </r>
  <r>
    <x v="16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x v="5"/>
    <x v="0"/>
  </r>
  <r>
    <x v="23"/>
    <x v="23"/>
    <n v="5716274"/>
    <n v="5716274"/>
    <n v="171488"/>
    <n v="171488.22"/>
    <n v="0.22000000000116415"/>
    <s v="FALTA SOPORTE "/>
    <n v="5544786"/>
    <n v="-0.21999999973922968"/>
    <s v="FEBRERO"/>
    <d v="2020-06-03T00:00:00"/>
    <x v="5"/>
    <x v="0"/>
  </r>
  <r>
    <x v="23"/>
    <x v="23"/>
    <n v="5392679"/>
    <n v="5392679"/>
    <n v="161780"/>
    <n v="161780.37"/>
    <n v="0.36999999999534339"/>
    <s v="FALTA SOPORTE "/>
    <n v="5230899"/>
    <n v="-0.37000000011175871"/>
    <s v="´MARZO-20"/>
    <d v="2020-06-03T00:00:00"/>
    <x v="5"/>
    <x v="0"/>
  </r>
  <r>
    <x v="23"/>
    <x v="23"/>
    <n v="5684863"/>
    <n v="5684863"/>
    <n v="170546"/>
    <n v="170545.88999999998"/>
    <n v="-0.11000000001513399"/>
    <s v="FALTA SOPORTE "/>
    <n v="5514317"/>
    <n v="0.11000000033527613"/>
    <s v="ÁBRIL-20"/>
    <d v="2020-06-03T00:00:00"/>
    <x v="5"/>
    <x v="0"/>
  </r>
  <r>
    <x v="23"/>
    <x v="23"/>
    <n v="3281552"/>
    <n v="3281552"/>
    <n v="98446"/>
    <n v="98446.56"/>
    <n v="0.55999999999767169"/>
    <s v="FALTA SOPORTE "/>
    <n v="3183106"/>
    <n v="-0.56000000005587935"/>
    <s v="MAYO-20"/>
    <d v="2020-06-03T00:00:00"/>
    <x v="5"/>
    <x v="0"/>
  </r>
  <r>
    <x v="23"/>
    <x v="23"/>
    <n v="0"/>
    <n v="678404"/>
    <n v="0"/>
    <n v="20352.12"/>
    <n v="20352.12"/>
    <s v="FALTA SOPORTE "/>
    <n v="678404"/>
    <n v="-20352.119999999995"/>
    <s v="NA"/>
    <d v="2020-06-03T00:00:00"/>
    <x v="5"/>
    <x v="0"/>
  </r>
  <r>
    <x v="22"/>
    <x v="22"/>
    <n v="2802527.29"/>
    <n v="2802507"/>
    <n v="775526"/>
    <n v="84075.209999999992"/>
    <n v="-691450.79"/>
    <s v="Fact Nos. 900000066- del 27/01/2020-90000072 del 25/02/2020, 900000083 DEL 27/03/2020-90000089 del22/04/2020 y 900000095 del 31/05/2020"/>
    <n v="2026981"/>
    <n v="691450.79"/>
    <s v="ÁBRIL-20"/>
    <d v="2020-06-04T00:00:00"/>
    <x v="5"/>
    <x v="0"/>
  </r>
  <r>
    <x v="15"/>
    <x v="15"/>
    <n v="4658093"/>
    <n v="4658093"/>
    <n v="139742.79"/>
    <n v="139742.79"/>
    <n v="0"/>
    <s v="CR-007-2020 DEL 4/06/2020"/>
    <n v="4518350.21"/>
    <n v="0"/>
    <s v="ÁBRIL-20"/>
    <d v="2020-06-08T00:00:00"/>
    <x v="5"/>
    <x v="0"/>
  </r>
  <r>
    <x v="0"/>
    <x v="0"/>
    <n v="44525325"/>
    <n v="43808544"/>
    <n v="1314256.32"/>
    <n v="1314256.32"/>
    <n v="0"/>
    <s v="OT 3145 DEL 8/06/2020"/>
    <n v="42494287.68"/>
    <n v="0"/>
    <s v="ABRIL"/>
    <d v="2020-06-09T00:00:00"/>
    <x v="5"/>
    <x v="0"/>
  </r>
  <r>
    <x v="3"/>
    <x v="3"/>
    <n v="50710039"/>
    <n v="59093206"/>
    <n v="1772796.18"/>
    <n v="1772796.18"/>
    <n v="0"/>
    <s v="8001231 DEL 26/05/2020"/>
    <n v="57320409.82"/>
    <n v="0"/>
    <s v="ÁBRIL-20"/>
    <d v="2020-06-10T00:00:00"/>
    <x v="5"/>
    <x v="0"/>
  </r>
  <r>
    <x v="2"/>
    <x v="2"/>
    <n v="1224784"/>
    <n v="998460"/>
    <n v="29953.8"/>
    <n v="29953.8"/>
    <n v="0"/>
    <s v="1852  DEL 28/04/2020"/>
    <n v="968506.2"/>
    <n v="0"/>
    <s v="ÁBRIL-20"/>
    <d v="2020-06-11T00:00:00"/>
    <x v="5"/>
    <x v="0"/>
  </r>
  <r>
    <x v="21"/>
    <x v="21"/>
    <n v="68613073"/>
    <n v="30099890"/>
    <n v="902996.7"/>
    <n v="902996.7"/>
    <n v="0"/>
    <s v="73244 DEL 30/06/2020"/>
    <n v="29196893.300000001"/>
    <n v="0"/>
    <s v="ABRIL DE 2020"/>
    <d v="2020-06-11T00:00:00"/>
    <x v="5"/>
    <x v="0"/>
  </r>
  <r>
    <x v="21"/>
    <x v="21"/>
    <n v="60999359"/>
    <n v="30000525"/>
    <n v="900015.75"/>
    <n v="900015.75"/>
    <n v="0"/>
    <s v="73245 DEL 30/06/2020"/>
    <n v="29100509.25"/>
    <n v="0"/>
    <s v="MAYO-20"/>
    <d v="2020-06-11T00:00:00"/>
    <x v="5"/>
    <x v="0"/>
  </r>
  <r>
    <x v="14"/>
    <x v="14"/>
    <n v="4159374"/>
    <n v="4159374"/>
    <n v="124781.22"/>
    <n v="124781.22"/>
    <n v="0"/>
    <s v="1238842 DEL 5/06/2020"/>
    <n v="4014670"/>
    <n v="19922.779999999795"/>
    <s v="ÁBRIL-20"/>
    <d v="2020-06-11T00:00:00"/>
    <x v="5"/>
    <x v="0"/>
  </r>
  <r>
    <x v="14"/>
    <x v="14"/>
    <n v="3549669"/>
    <n v="1566278"/>
    <n v="46988.34"/>
    <n v="46988.34"/>
    <n v="0"/>
    <s v="73169 DEL 11/06/2020"/>
    <n v="1519289.66"/>
    <n v="0"/>
    <s v="´MARZO-20"/>
    <d v="2020-06-11T00:00:00"/>
    <x v="5"/>
    <x v="0"/>
  </r>
  <r>
    <x v="14"/>
    <x v="14"/>
    <n v="3131710"/>
    <n v="3046078"/>
    <n v="91382.34"/>
    <n v="91382.34"/>
    <n v="0"/>
    <s v="73244 DEL 10/06/2020"/>
    <n v="2954695.66"/>
    <n v="0"/>
    <s v="ÁBRIL-20"/>
    <d v="2020-06-11T00:00:00"/>
    <x v="5"/>
    <x v="0"/>
  </r>
  <r>
    <x v="5"/>
    <x v="5"/>
    <n v="4360688"/>
    <n v="5254364"/>
    <n v="157630.91999999998"/>
    <n v="157630.91999999998"/>
    <n v="0"/>
    <s v="CF5747 DEL 17/06/2020"/>
    <n v="5096733.08"/>
    <n v="0"/>
    <s v="ÁBRIL-20"/>
    <d v="2020-06-12T00:00:00"/>
    <x v="5"/>
    <x v="0"/>
  </r>
  <r>
    <x v="14"/>
    <x v="14"/>
    <n v="6700007"/>
    <n v="6718020"/>
    <n v="201540.6"/>
    <n v="201540.6"/>
    <n v="0"/>
    <s v="73165 DEL 10/06/2020"/>
    <n v="6516479.4000000004"/>
    <n v="0"/>
    <s v="MAYO-20"/>
    <d v="2020-06-12T00:00:00"/>
    <x v="5"/>
    <x v="0"/>
  </r>
  <r>
    <x v="6"/>
    <x v="6"/>
    <n v="12657676"/>
    <n v="12771497"/>
    <n v="383144.91"/>
    <n v="383144.91"/>
    <n v="0"/>
    <s v="2794193 DEL 17/06/2020"/>
    <n v="12388352.09"/>
    <n v="0"/>
    <s v="ÁBRIL-20"/>
    <d v="2020-06-12T00:00:00"/>
    <x v="5"/>
    <x v="0"/>
  </r>
  <r>
    <x v="4"/>
    <x v="4"/>
    <n v="376751"/>
    <n v="376751"/>
    <n v="0"/>
    <n v="11302.529999999999"/>
    <n v="11302.529999999999"/>
    <s v="NA no cobraron comision"/>
    <n v="376751"/>
    <n v="-11302.530000000028"/>
    <s v="ÁBRIL-20"/>
    <d v="2020-06-16T00:00:00"/>
    <x v="5"/>
    <x v="0"/>
  </r>
  <r>
    <x v="11"/>
    <x v="11"/>
    <n v="20244619"/>
    <n v="18925561"/>
    <n v="1164500"/>
    <n v="567766.82999999996"/>
    <n v="-596733.17000000004"/>
    <s v="VS67937 del 12/06/02020 y VS 67743 DEL 14/05/2020"/>
    <n v="17761061"/>
    <n v="596733.17000000179"/>
    <s v="MAYO "/>
    <d v="2020-06-16T00:00:00"/>
    <x v="5"/>
    <x v="0"/>
  </r>
  <r>
    <x v="20"/>
    <x v="20"/>
    <n v="1984133"/>
    <n v="1984133"/>
    <n v="0"/>
    <n v="59523.99"/>
    <n v="59523.99"/>
    <s v="NA no se cobraron comisión"/>
    <n v="1924609"/>
    <n v="1.0000000009313226E-2"/>
    <s v="ABRL"/>
    <d v="2020-06-16T00:00:00"/>
    <x v="5"/>
    <x v="0"/>
  </r>
  <r>
    <x v="20"/>
    <x v="20"/>
    <n v="2772363"/>
    <n v="2772263"/>
    <n v="0"/>
    <n v="83167.89"/>
    <n v="83167.89"/>
    <s v="NA no se cobraron comisión"/>
    <n v="4560271"/>
    <n v="-1871175.8900000001"/>
    <s v="MAYO-20"/>
    <d v="2020-06-16T00:00:00"/>
    <x v="5"/>
    <x v="0"/>
  </r>
  <r>
    <x v="7"/>
    <x v="7"/>
    <n v="5910200"/>
    <n v="6389850"/>
    <n v="191695.5"/>
    <n v="191695.5"/>
    <n v="0"/>
    <s v="80005286 -92 del 17/06/2020"/>
    <n v="6198154"/>
    <n v="0.5"/>
    <s v="MAYO-20"/>
    <d v="2020-06-18T00:00:00"/>
    <x v="5"/>
    <x v="0"/>
  </r>
  <r>
    <x v="8"/>
    <x v="8"/>
    <n v="37711817.82"/>
    <n v="37079182"/>
    <n v="1112375.46"/>
    <n v="1112375.46"/>
    <n v="0"/>
    <s v="RI 6647048-53 DEL 11/06/2020"/>
    <n v="35966806.539999999"/>
    <n v="0"/>
    <s v="MAYO-20"/>
    <d v="2020-06-23T00:00:00"/>
    <x v="5"/>
    <x v="0"/>
  </r>
  <r>
    <x v="13"/>
    <x v="13"/>
    <n v="355606821.86000001"/>
    <n v="338231558"/>
    <n v="10146946.74"/>
    <n v="10146946.74"/>
    <n v="0"/>
    <s v="5000025959 del 17/06/2020"/>
    <n v="328084611.25999999"/>
    <n v="0"/>
    <s v="MAYO-20"/>
    <d v="2020-06-24T00:00:00"/>
    <x v="5"/>
    <x v="0"/>
  </r>
  <r>
    <x v="24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x v="5"/>
    <x v="0"/>
  </r>
  <r>
    <x v="12"/>
    <x v="12"/>
    <n v="7520594"/>
    <n v="7520594"/>
    <n v="0"/>
    <n v="225617.81999999998"/>
    <n v="225617.81999999998"/>
    <s v="NA no cobraron comision"/>
    <n v="7520594"/>
    <n v="-225617.8200000003"/>
    <s v="MAYO-20"/>
    <d v="2020-06-26T00:00:00"/>
    <x v="5"/>
    <x v="0"/>
  </r>
  <r>
    <x v="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x v="5"/>
    <x v="0"/>
  </r>
  <r>
    <x v="9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x v="5"/>
    <x v="0"/>
  </r>
  <r>
    <x v="18"/>
    <x v="18"/>
    <s v="NA"/>
    <n v="4604428"/>
    <n v="0"/>
    <n v="0"/>
    <n v="0"/>
    <s v="NA"/>
    <n v="4604428"/>
    <n v="0"/>
    <s v="JUNIO-20"/>
    <d v="2020-06-16T00:00:00"/>
    <x v="5"/>
    <x v="0"/>
  </r>
  <r>
    <x v="19"/>
    <x v="19"/>
    <s v="NA"/>
    <n v="6209479"/>
    <n v="0"/>
    <n v="0"/>
    <n v="0"/>
    <s v="NA"/>
    <n v="6209479"/>
    <n v="0"/>
    <s v="JUNIO-20"/>
    <d v="2020-06-30T00:00:00"/>
    <x v="5"/>
    <x v="0"/>
  </r>
  <r>
    <x v="16"/>
    <x v="16"/>
    <n v="7602099"/>
    <n v="7602099"/>
    <n v="228062.97"/>
    <n v="228062.97"/>
    <n v="0"/>
    <s v="17954 del 30/06/2020"/>
    <n v="7374036.0300000003"/>
    <n v="0"/>
    <s v="MAYO-20"/>
    <d v="2020-07-01T00:00:00"/>
    <x v="6"/>
    <x v="0"/>
  </r>
  <r>
    <x v="22"/>
    <x v="22"/>
    <n v="4157825"/>
    <n v="4157827"/>
    <n v="0"/>
    <n v="124734.81"/>
    <n v="124734.81"/>
    <s v=" NO se cobraron comisión"/>
    <n v="4157825"/>
    <n v="-124732.81000000006"/>
    <s v="MAYO-20"/>
    <d v="2020-07-02T00:00:00"/>
    <x v="6"/>
    <x v="0"/>
  </r>
  <r>
    <x v="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x v="6"/>
    <x v="0"/>
  </r>
  <r>
    <x v="15"/>
    <x v="15"/>
    <n v="5099671"/>
    <n v="5099671"/>
    <n v="152990.13"/>
    <n v="152990.13"/>
    <n v="0"/>
    <s v="RC 008-2020 del 8/07/2020"/>
    <n v="4946680.87"/>
    <n v="0"/>
    <s v="MAYO-20"/>
    <d v="2020-07-09T00:00:00"/>
    <x v="6"/>
    <x v="0"/>
  </r>
  <r>
    <x v="0"/>
    <x v="0"/>
    <n v="51615449"/>
    <n v="49293388"/>
    <n v="1478801.64"/>
    <n v="1478801.64"/>
    <n v="0"/>
    <s v="OT 3177 del 9/07/2020"/>
    <n v="47814586.359999999"/>
    <n v="0"/>
    <s v="MAYO-20"/>
    <d v="2020-07-09T00:00:00"/>
    <x v="6"/>
    <x v="0"/>
  </r>
  <r>
    <x v="6"/>
    <x v="6"/>
    <n v="14620658"/>
    <n v="15949883"/>
    <n v="478496.49"/>
    <n v="478496.49"/>
    <n v="0"/>
    <n v="2812466"/>
    <n v="15471386.51"/>
    <n v="0"/>
    <s v="MAYO-20"/>
    <d v="2020-07-12T00:00:00"/>
    <x v="6"/>
    <x v="0"/>
  </r>
  <r>
    <x v="5"/>
    <x v="5"/>
    <n v="7217333"/>
    <n v="7665262"/>
    <n v="229957.86"/>
    <n v="229957.86"/>
    <n v="0"/>
    <s v="CF6177 del m14/07/2020"/>
    <n v="7435304.1399999997"/>
    <n v="0"/>
    <s v="MAYO-20"/>
    <d v="2020-07-13T00:00:00"/>
    <x v="6"/>
    <x v="0"/>
  </r>
  <r>
    <x v="3"/>
    <x v="3"/>
    <n v="55946842"/>
    <n v="74726709"/>
    <n v="2241801.27"/>
    <n v="2241801.27"/>
    <n v="0"/>
    <s v="8001292 del 22/06/2020"/>
    <n v="72484907"/>
    <n v="0.73000000417232513"/>
    <s v="MAYO-20"/>
    <d v="2020-07-14T00:00:00"/>
    <x v="6"/>
    <x v="0"/>
  </r>
  <r>
    <x v="2"/>
    <x v="2"/>
    <n v="2086516"/>
    <n v="1578698"/>
    <n v="47360.939999999995"/>
    <n v="47360.939999999995"/>
    <n v="0"/>
    <s v="2097 del 22/06/2020"/>
    <n v="1531337.06"/>
    <n v="0"/>
    <s v="MAYO-20"/>
    <d v="2020-07-14T00:00:00"/>
    <x v="6"/>
    <x v="0"/>
  </r>
  <r>
    <x v="10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x v="6"/>
    <x v="0"/>
  </r>
  <r>
    <x v="8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x v="6"/>
    <x v="0"/>
  </r>
  <r>
    <x v="11"/>
    <x v="11"/>
    <n v="20604743"/>
    <n v="23658070"/>
    <n v="709740"/>
    <n v="709742.1"/>
    <n v="2.0999999999767169"/>
    <s v="VS 68018 del 13/07/2020"/>
    <n v="22948330"/>
    <n v="-2.1000000014901161"/>
    <s v="JUNIO"/>
    <d v="2020-07-15T00:00:00"/>
    <x v="6"/>
    <x v="0"/>
  </r>
  <r>
    <x v="13"/>
    <x v="13"/>
    <n v="356831653"/>
    <n v="316066724"/>
    <n v="9482001.7199999988"/>
    <n v="9482001.7199999988"/>
    <n v="0"/>
    <s v="5000028173 del 15/07/2020"/>
    <n v="306584722.27999997"/>
    <n v="0"/>
    <s v="JUNIO-20"/>
    <d v="2020-07-23T00:00:00"/>
    <x v="6"/>
    <x v="0"/>
  </r>
  <r>
    <x v="9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x v="6"/>
    <x v="0"/>
  </r>
  <r>
    <x v="7"/>
    <x v="7"/>
    <n v="5723860"/>
    <n v="6389850"/>
    <n v="191695.5"/>
    <n v="191695.5"/>
    <n v="0"/>
    <s v="80005506 AL 511 DEL 24/07/2020"/>
    <n v="6198154"/>
    <n v="0.5"/>
    <s v="JUNIO-20"/>
    <d v="2020-07-24T00:00:00"/>
    <x v="6"/>
    <x v="0"/>
  </r>
  <r>
    <x v="12"/>
    <x v="12"/>
    <n v="7522545"/>
    <n v="7522545"/>
    <n v="0"/>
    <n v="225676.35"/>
    <n v="225676.35"/>
    <s v="NA no cobraron comision"/>
    <n v="7522545"/>
    <n v="-225676.34999999963"/>
    <s v="JUNIO-20"/>
    <d v="2020-07-29T00:00:00"/>
    <x v="6"/>
    <x v="0"/>
  </r>
  <r>
    <x v="24"/>
    <x v="24"/>
    <n v="3743836"/>
    <n v="3743836"/>
    <n v="112315.08"/>
    <n v="112315.08"/>
    <n v="0"/>
    <s v="19-826060 del 28/07/2020"/>
    <n v="3685445"/>
    <n v="-53924.080000000075"/>
    <s v="JUNIO-20"/>
    <d v="2020-07-29T00:00:00"/>
    <x v="6"/>
    <x v="0"/>
  </r>
  <r>
    <x v="14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x v="6"/>
    <x v="0"/>
  </r>
  <r>
    <x v="20"/>
    <x v="22"/>
    <n v="7118602"/>
    <n v="7118602"/>
    <n v="213558"/>
    <n v="213558.06"/>
    <n v="5.9999999997671694E-2"/>
    <s v="PENDIENTE SOPORTE"/>
    <n v="6905044"/>
    <n v="-5.9999999590218067E-2"/>
    <s v="´NOVIEMBRE-19"/>
    <d v="2020-07-30T00:00:00"/>
    <x v="6"/>
    <x v="0"/>
  </r>
  <r>
    <x v="4"/>
    <x v="4"/>
    <n v="536034"/>
    <n v="536034"/>
    <n v="0"/>
    <n v="16081.019999999999"/>
    <n v="16081.019999999999"/>
    <s v="NA no cobraron comision"/>
    <n v="536034"/>
    <n v="-16081.020000000019"/>
    <s v="MAYO-20"/>
    <d v="2020-07-31T00:00:00"/>
    <x v="6"/>
    <x v="0"/>
  </r>
  <r>
    <x v="19"/>
    <x v="19"/>
    <s v="NA"/>
    <n v="24733873"/>
    <n v="0"/>
    <n v="0"/>
    <n v="0"/>
    <s v="NA"/>
    <n v="24733873"/>
    <n v="0"/>
    <s v="NOVIEMBRE-20"/>
    <d v="2020-07-31T00:00:00"/>
    <x v="6"/>
    <x v="0"/>
  </r>
  <r>
    <x v="1"/>
    <x v="1"/>
    <n v="1492265.1"/>
    <n v="1492265"/>
    <n v="44749.95"/>
    <n v="44767.95"/>
    <n v="18"/>
    <s v="713001069 del 28/07/2020"/>
    <n v="1453256"/>
    <n v="-5758.9499999999534"/>
    <s v="JUNIO-20"/>
    <d v="2020-08-03T00:00:00"/>
    <x v="7"/>
    <x v="0"/>
  </r>
  <r>
    <x v="16"/>
    <x v="16"/>
    <n v="7352954"/>
    <n v="7352954"/>
    <n v="220588.62"/>
    <n v="220588.62"/>
    <n v="0"/>
    <s v="18526 del 31/07/2020"/>
    <n v="7132366"/>
    <n v="-0.62000000011175871"/>
    <s v="JUNIO-20"/>
    <d v="2020-08-03T00:00:00"/>
    <x v="7"/>
    <x v="0"/>
  </r>
  <r>
    <x v="22"/>
    <x v="22"/>
    <n v="4810394.92"/>
    <n v="4810395"/>
    <n v="0"/>
    <n v="144311.85"/>
    <n v="144311.85"/>
    <s v=" NO se cobraron comisión"/>
    <n v="4542695"/>
    <n v="123388.15000000037"/>
    <s v="JUNIO-20"/>
    <d v="2020-08-04T00:00:00"/>
    <x v="7"/>
    <x v="0"/>
  </r>
  <r>
    <x v="1"/>
    <x v="1"/>
    <n v="0"/>
    <n v="0"/>
    <n v="0"/>
    <n v="0"/>
    <n v="0"/>
    <s v="FALTA SOPORTE "/>
    <n v="410635"/>
    <n v="-410635"/>
    <s v="NA"/>
    <d v="2020-08-06T00:00:00"/>
    <x v="7"/>
    <x v="0"/>
  </r>
  <r>
    <x v="0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x v="7"/>
    <x v="0"/>
  </r>
  <r>
    <x v="23"/>
    <x v="23"/>
    <n v="3503592"/>
    <n v="3503592"/>
    <n v="105107.76"/>
    <n v="105107.76"/>
    <n v="0"/>
    <s v="FEV 231 DEL 11/08/2020"/>
    <n v="3398484"/>
    <n v="0.24000000022351742"/>
    <s v="´JULIO-20"/>
    <d v="2020-08-10T00:00:00"/>
    <x v="7"/>
    <x v="0"/>
  </r>
  <r>
    <x v="15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x v="7"/>
    <x v="0"/>
  </r>
  <r>
    <x v="24"/>
    <x v="24"/>
    <n v="3565617"/>
    <n v="3565617"/>
    <n v="106968.51"/>
    <n v="106968.51"/>
    <n v="0"/>
    <s v="19-826061 DEL 11/08/2020"/>
    <n v="3458648"/>
    <n v="0.49000000022351742"/>
    <s v="´JULIO-20"/>
    <d v="2020-08-12T00:00:00"/>
    <x v="7"/>
    <x v="0"/>
  </r>
  <r>
    <x v="10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x v="7"/>
    <x v="0"/>
  </r>
  <r>
    <x v="3"/>
    <x v="3"/>
    <n v="62023512"/>
    <n v="66837192"/>
    <n v="2005115.76"/>
    <n v="2005115.76"/>
    <n v="0"/>
    <s v="8001401 DEL 31/07/2020"/>
    <n v="64832076"/>
    <n v="0.24000000208616257"/>
    <s v="JUNIO-20"/>
    <d v="2020-08-13T00:00:00"/>
    <x v="7"/>
    <x v="0"/>
  </r>
  <r>
    <x v="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x v="7"/>
    <x v="0"/>
  </r>
  <r>
    <x v="5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x v="7"/>
    <x v="0"/>
  </r>
  <r>
    <x v="6"/>
    <x v="6"/>
    <n v="11734844"/>
    <n v="12329043"/>
    <n v="369871.29"/>
    <n v="369871.29"/>
    <n v="0"/>
    <s v="2830777 DEL 15/08/2020"/>
    <n v="11959172"/>
    <n v="-0.28999999910593033"/>
    <s v="JUNIO-20"/>
    <d v="2020-08-13T00:00:00"/>
    <x v="7"/>
    <x v="0"/>
  </r>
  <r>
    <x v="11"/>
    <x v="11"/>
    <n v="21741435"/>
    <n v="21013132"/>
    <n v="630391.96"/>
    <n v="630393.96"/>
    <n v="2"/>
    <s v="VS68149 DEL 12/08/2020"/>
    <n v="20382740"/>
    <n v="-1.9600000008940697"/>
    <s v="JULIO"/>
    <d v="2020-08-14T00:00:00"/>
    <x v="7"/>
    <x v="0"/>
  </r>
  <r>
    <x v="4"/>
    <x v="4"/>
    <n v="610957"/>
    <n v="610957"/>
    <n v="0"/>
    <n v="18328.71"/>
    <n v="18328.71"/>
    <s v="NA no cobraron comision"/>
    <n v="610957"/>
    <n v="-18328.709999999963"/>
    <s v="´JUNIO-20"/>
    <d v="2020-08-18T00:00:00"/>
    <x v="7"/>
    <x v="0"/>
  </r>
  <r>
    <x v="8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x v="7"/>
    <x v="0"/>
  </r>
  <r>
    <x v="7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x v="7"/>
    <x v="0"/>
  </r>
  <r>
    <x v="10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x v="7"/>
    <x v="0"/>
  </r>
  <r>
    <x v="9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x v="7"/>
    <x v="0"/>
  </r>
  <r>
    <x v="13"/>
    <x v="13"/>
    <n v="373227195"/>
    <n v="408766877"/>
    <n v="12263006.309999999"/>
    <n v="12263006.309999999"/>
    <n v="0"/>
    <s v="5000031894 del 18/08/2020"/>
    <n v="396503871"/>
    <n v="-0.31000000238418579"/>
    <s v="JULIO"/>
    <d v="2020-08-25T00:00:00"/>
    <x v="7"/>
    <x v="0"/>
  </r>
  <r>
    <x v="12"/>
    <x v="12"/>
    <n v="7546825"/>
    <n v="7546825"/>
    <n v="0"/>
    <n v="226404.75"/>
    <n v="226404.75"/>
    <s v="No cobraron comision"/>
    <n v="7546825"/>
    <n v="-226404.75"/>
    <s v="JULIO"/>
    <d v="2020-08-27T00:00:00"/>
    <x v="7"/>
    <x v="0"/>
  </r>
  <r>
    <x v="1"/>
    <x v="1"/>
    <n v="1492265.1"/>
    <n v="1492265"/>
    <n v="44749.95"/>
    <n v="44767.95"/>
    <n v="18"/>
    <s v="713001099 del 24/08/2020"/>
    <n v="1447515"/>
    <n v="-17.949999999953434"/>
    <s v="´JULIO-20"/>
    <d v="2020-08-28T00:00:00"/>
    <x v="7"/>
    <x v="0"/>
  </r>
  <r>
    <x v="14"/>
    <x v="14"/>
    <n v="3463621"/>
    <n v="2942804"/>
    <n v="88284.12"/>
    <n v="88284.12"/>
    <n v="0"/>
    <s v="//3529 del 27/08/2020"/>
    <n v="2854520"/>
    <n v="-0.12000000011175871"/>
    <s v="´JULIO-20"/>
    <d v="2020-08-28T00:00:00"/>
    <x v="7"/>
    <x v="0"/>
  </r>
  <r>
    <x v="25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x v="7"/>
    <x v="0"/>
  </r>
  <r>
    <x v="21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x v="7"/>
    <x v="0"/>
  </r>
  <r>
    <x v="20"/>
    <x v="20"/>
    <n v="4438370.2300000004"/>
    <n v="4438373.2300000004"/>
    <n v="0"/>
    <n v="133151.19690000001"/>
    <n v="133151.19690000001"/>
    <s v="No cobraron comision"/>
    <n v="8069471"/>
    <n v="-3764248.9668999994"/>
    <s v="´JULIO-20"/>
    <d v="2020-08-31T00:00:00"/>
    <x v="7"/>
    <x v="0"/>
  </r>
  <r>
    <x v="19"/>
    <x v="19"/>
    <s v="NA"/>
    <n v="4183308"/>
    <n v="0"/>
    <n v="0"/>
    <n v="0"/>
    <s v="NA"/>
    <n v="4183308"/>
    <n v="0"/>
    <s v="AGOSTO-20"/>
    <d v="2020-08-31T00:00:00"/>
    <x v="7"/>
    <x v="0"/>
  </r>
  <r>
    <x v="16"/>
    <x v="16"/>
    <n v="8119686"/>
    <n v="8119686"/>
    <n v="243591"/>
    <n v="243590.58"/>
    <n v="-0.42000000001280569"/>
    <n v="19093"/>
    <n v="7876096"/>
    <n v="-0.58000000007450581"/>
    <s v="JULIO"/>
    <d v="2020-09-01T00:00:00"/>
    <x v="8"/>
    <x v="0"/>
  </r>
  <r>
    <x v="22"/>
    <x v="22"/>
    <n v="5058029"/>
    <n v="5058029"/>
    <n v="0"/>
    <n v="151740.87"/>
    <n v="151740.87"/>
    <s v=" NO se cobraron comisión"/>
    <n v="5058827"/>
    <n v="-152538.87000000011"/>
    <s v="´JULIO-20"/>
    <d v="2020-09-01T00:00:00"/>
    <x v="8"/>
    <x v="0"/>
  </r>
  <r>
    <x v="22"/>
    <x v="22"/>
    <n v="4972820.8550000004"/>
    <n v="4972821"/>
    <n v="151764"/>
    <n v="149184.63"/>
    <n v="-2579.3699999999953"/>
    <n v="90000113"/>
    <n v="4972821"/>
    <n v="-149184.62999999989"/>
    <s v="AGOSTO-20"/>
    <d v="2020-09-01T00:00:00"/>
    <x v="8"/>
    <x v="0"/>
  </r>
  <r>
    <x v="1"/>
    <x v="1"/>
    <n v="278420"/>
    <n v="270038"/>
    <n v="0"/>
    <n v="8101.1399999999994"/>
    <n v="8101.1399999999994"/>
    <s v="FALTA SOPORTE "/>
    <n v="270038"/>
    <n v="-8101.140000000014"/>
    <s v="NO SE COBRARON COMISION"/>
    <d v="2020-09-07T00:00:00"/>
    <x v="8"/>
    <x v="0"/>
  </r>
  <r>
    <x v="3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x v="8"/>
    <x v="0"/>
  </r>
  <r>
    <x v="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x v="8"/>
    <x v="0"/>
  </r>
  <r>
    <x v="0"/>
    <x v="0"/>
    <n v="56017725"/>
    <n v="55583517"/>
    <n v="1667507"/>
    <n v="1667505.51"/>
    <n v="-1.4899999999906868"/>
    <s v="OT3220"/>
    <n v="53916070"/>
    <n v="-58.509999997913837"/>
    <s v="JULIO"/>
    <d v="2020-09-08T00:00:00"/>
    <x v="8"/>
    <x v="0"/>
  </r>
  <r>
    <x v="4"/>
    <x v="4"/>
    <n v="662735"/>
    <n v="662735"/>
    <n v="0"/>
    <n v="19882.05"/>
    <n v="19882.05"/>
    <s v="No cobraron comision"/>
    <n v="662735"/>
    <n v="-19882.050000000047"/>
    <s v="´JULIO-20"/>
    <d v="2020-09-09T00:00:00"/>
    <x v="8"/>
    <x v="0"/>
  </r>
  <r>
    <x v="23"/>
    <x v="23"/>
    <n v="3773537"/>
    <n v="3773537"/>
    <n v="113206"/>
    <n v="113206.11"/>
    <n v="0.11000000000058208"/>
    <n v="237"/>
    <n v="3660331"/>
    <n v="-0.10999999986961484"/>
    <s v="AGOSTO-20"/>
    <d v="2020-09-09T00:00:00"/>
    <x v="8"/>
    <x v="0"/>
  </r>
  <r>
    <x v="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x v="8"/>
    <x v="0"/>
  </r>
  <r>
    <x v="15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x v="8"/>
    <x v="0"/>
  </r>
  <r>
    <x v="5"/>
    <x v="5"/>
    <n v="8666003"/>
    <n v="8283220"/>
    <n v="248496"/>
    <n v="248496.59999999998"/>
    <n v="0.59999999997671694"/>
    <n v="84242"/>
    <n v="8034723"/>
    <n v="0.40000000037252903"/>
    <s v="´´JULIO-20"/>
    <d v="2020-09-11T00:00:00"/>
    <x v="8"/>
    <x v="0"/>
  </r>
  <r>
    <x v="6"/>
    <x v="6"/>
    <n v="14580897"/>
    <n v="13862848"/>
    <n v="415884"/>
    <n v="415885.44"/>
    <n v="1.4400000000023283"/>
    <n v="79989"/>
    <n v="13446962"/>
    <n v="0.56000000052154064"/>
    <s v="´JULIO-20"/>
    <d v="2020-09-11T00:00:00"/>
    <x v="8"/>
    <x v="0"/>
  </r>
  <r>
    <x v="24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x v="8"/>
    <x v="0"/>
  </r>
  <r>
    <x v="26"/>
    <x v="25"/>
    <n v="6204190"/>
    <n v="6673131"/>
    <n v="200194"/>
    <n v="200193.93"/>
    <n v="-7.0000000006984919E-2"/>
    <s v="80005917 a 23 del 12/09/2020"/>
    <n v="6472937"/>
    <n v="7.0000000298023224E-2"/>
    <s v="SEPTIEMBRE"/>
    <d v="2020-10-30T00:00:00"/>
    <x v="8"/>
    <x v="0"/>
  </r>
  <r>
    <x v="10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x v="8"/>
    <x v="0"/>
  </r>
  <r>
    <x v="14"/>
    <x v="14"/>
    <n v="4252158"/>
    <n v="2582586"/>
    <n v="77476.58"/>
    <n v="77477.58"/>
    <n v="1"/>
    <s v="73627 del 11/09/2020"/>
    <n v="2505108"/>
    <n v="0.41999999992549419"/>
    <s v="AGOSTO-20"/>
    <d v="2020-09-15T00:00:00"/>
    <x v="8"/>
    <x v="0"/>
  </r>
  <r>
    <x v="11"/>
    <x v="11"/>
    <n v="22673019"/>
    <n v="26385852"/>
    <n v="791573"/>
    <n v="791575.55999999994"/>
    <n v="2.559999999939464"/>
    <s v="VS68255"/>
    <n v="25594279"/>
    <n v="-2.5599999986588955"/>
    <s v="AGOSTO"/>
    <d v="2020-09-15T00:00:00"/>
    <x v="8"/>
    <x v="0"/>
  </r>
  <r>
    <x v="17"/>
    <x v="17"/>
    <s v="NA"/>
    <n v="8158700"/>
    <n v="0"/>
    <n v="0"/>
    <n v="0"/>
    <s v="NA"/>
    <n v="8158700"/>
    <n v="0"/>
    <s v="No. 001/2021 del 7/01/2021"/>
    <d v="2020-09-17T00:00:00"/>
    <x v="8"/>
    <x v="0"/>
  </r>
  <r>
    <x v="21"/>
    <x v="21"/>
    <n v="57629737"/>
    <n v="39390995"/>
    <n v="1181729.8499999999"/>
    <n v="1181729.8499999999"/>
    <n v="0"/>
    <n v="73630"/>
    <n v="38209265"/>
    <n v="0.14999999850988388"/>
    <s v="AGOSTO-20"/>
    <d v="2020-09-18T00:00:00"/>
    <x v="8"/>
    <x v="0"/>
  </r>
  <r>
    <x v="13"/>
    <x v="13"/>
    <n v="374650057"/>
    <n v="344708408"/>
    <n v="10341252"/>
    <n v="10341252.24"/>
    <n v="0.24000000022351742"/>
    <s v="5000032630 del 15/09/2020"/>
    <n v="334367156"/>
    <n v="-0.24000000953674316"/>
    <s v="AGOSTO-20"/>
    <d v="2020-09-21T00:00:00"/>
    <x v="8"/>
    <x v="0"/>
  </r>
  <r>
    <x v="8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x v="8"/>
    <x v="0"/>
  </r>
  <r>
    <x v="9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x v="8"/>
    <x v="0"/>
  </r>
  <r>
    <x v="12"/>
    <x v="12"/>
    <n v="7541515"/>
    <n v="7541515"/>
    <n v="0"/>
    <n v="226245.44999999998"/>
    <n v="226245.44999999998"/>
    <s v="No cobraron comision"/>
    <n v="7541515"/>
    <n v="-226245.45000000019"/>
    <s v="AGOSTO-20"/>
    <d v="2020-09-28T00:00:00"/>
    <x v="8"/>
    <x v="0"/>
  </r>
  <r>
    <x v="19"/>
    <x v="19"/>
    <s v="NA"/>
    <n v="2823523"/>
    <n v="0"/>
    <n v="0"/>
    <n v="0"/>
    <s v="NA"/>
    <n v="2823523"/>
    <n v="0"/>
    <s v="No. 001/2021 del 7/01/2021"/>
    <d v="2020-09-30T00:00:00"/>
    <x v="8"/>
    <x v="0"/>
  </r>
  <r>
    <x v="16"/>
    <x v="16"/>
    <n v="8364490"/>
    <n v="8364490"/>
    <n v="250934.69999999998"/>
    <n v="250934.69999999998"/>
    <n v="0"/>
    <s v="FALTA SOPORTE "/>
    <n v="8113556"/>
    <n v="-0.70000000018626451"/>
    <s v="AGOSTO-20"/>
    <d v="2020-10-01T00:00:00"/>
    <x v="9"/>
    <x v="0"/>
  </r>
  <r>
    <x v="22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x v="9"/>
    <x v="0"/>
  </r>
  <r>
    <x v="0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x v="9"/>
    <x v="0"/>
  </r>
  <r>
    <x v="15"/>
    <x v="15"/>
    <n v="3214260"/>
    <n v="3214260"/>
    <n v="96427.8"/>
    <n v="96427.8"/>
    <n v="0"/>
    <s v="RC-013-2020 DEL 8/10/2020"/>
    <n v="3117832"/>
    <n v="0.20000000018626451"/>
    <s v="´SEPTIEMBRE-20"/>
    <d v="2020-10-09T00:00:00"/>
    <x v="9"/>
    <x v="0"/>
  </r>
  <r>
    <x v="17"/>
    <x v="17"/>
    <s v="NA"/>
    <n v="24500"/>
    <n v="0"/>
    <n v="0"/>
    <n v="0"/>
    <s v="NA"/>
    <n v="24500"/>
    <n v="0"/>
    <s v="OCTUBRE-20"/>
    <d v="2020-10-13T00:00:00"/>
    <x v="9"/>
    <x v="0"/>
  </r>
  <r>
    <x v="17"/>
    <x v="17"/>
    <s v="NA"/>
    <n v="60800"/>
    <n v="0"/>
    <n v="0"/>
    <n v="0"/>
    <s v="NA"/>
    <n v="60800"/>
    <n v="0"/>
    <s v="OCTUBRE-20"/>
    <d v="2020-10-13T00:00:00"/>
    <x v="9"/>
    <x v="0"/>
  </r>
  <r>
    <x v="1"/>
    <x v="1"/>
    <n v="1492265.1"/>
    <n v="1492265"/>
    <n v="44767.95"/>
    <n v="44767.95"/>
    <n v="0"/>
    <s v="FALTA SOPORTE "/>
    <n v="1447515"/>
    <n v="-17.949999999953434"/>
    <s v="´SEPTIEMBRE-20"/>
    <d v="2020-10-13T00:00:00"/>
    <x v="9"/>
    <x v="0"/>
  </r>
  <r>
    <x v="4"/>
    <x v="4"/>
    <n v="499643"/>
    <n v="499643"/>
    <n v="0"/>
    <n v="14989.289999999999"/>
    <n v="14989.289999999999"/>
    <s v="No cobraron comision"/>
    <n v="499643"/>
    <n v="-14989.289999999979"/>
    <s v="AGOSTO-20"/>
    <d v="2020-10-13T00:00:00"/>
    <x v="9"/>
    <x v="0"/>
  </r>
  <r>
    <x v="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x v="9"/>
    <x v="0"/>
  </r>
  <r>
    <x v="17"/>
    <x v="17"/>
    <s v="NA"/>
    <n v="139100"/>
    <n v="0"/>
    <n v="0"/>
    <n v="0"/>
    <s v="NA"/>
    <n v="139100"/>
    <n v="0"/>
    <s v="OCTUBRE-20"/>
    <d v="2020-10-14T00:00:00"/>
    <x v="9"/>
    <x v="0"/>
  </r>
  <r>
    <x v="17"/>
    <x v="17"/>
    <s v="NA"/>
    <n v="31100"/>
    <n v="0"/>
    <n v="0"/>
    <n v="0"/>
    <s v="NA"/>
    <n v="31100"/>
    <n v="0"/>
    <s v="OCTUBRE-20"/>
    <d v="2020-10-14T00:00:00"/>
    <x v="9"/>
    <x v="0"/>
  </r>
  <r>
    <x v="17"/>
    <x v="17"/>
    <s v="NA"/>
    <n v="13600"/>
    <n v="0"/>
    <n v="0"/>
    <n v="0"/>
    <s v="NA"/>
    <n v="13600"/>
    <n v="0"/>
    <s v="OCTUBRE-20"/>
    <d v="2020-10-14T00:00:00"/>
    <x v="9"/>
    <x v="0"/>
  </r>
  <r>
    <x v="17"/>
    <x v="17"/>
    <s v="NA"/>
    <n v="19600"/>
    <n v="0"/>
    <n v="0"/>
    <n v="0"/>
    <s v="NA"/>
    <n v="19600"/>
    <n v="0"/>
    <s v="OCTUBRE-20"/>
    <d v="2020-10-14T00:00:00"/>
    <x v="9"/>
    <x v="0"/>
  </r>
  <r>
    <x v="17"/>
    <x v="17"/>
    <s v="NA"/>
    <n v="14500"/>
    <n v="0"/>
    <n v="0"/>
    <n v="0"/>
    <s v="NA"/>
    <n v="14500"/>
    <n v="0"/>
    <s v="OCTUBRE-20"/>
    <d v="2020-10-14T00:00:00"/>
    <x v="9"/>
    <x v="0"/>
  </r>
  <r>
    <x v="17"/>
    <x v="17"/>
    <s v="NA"/>
    <n v="104200"/>
    <n v="0"/>
    <n v="0"/>
    <n v="0"/>
    <s v="NA"/>
    <n v="104200"/>
    <n v="0"/>
    <s v="OCTUBRE-20"/>
    <d v="2020-10-14T00:00:00"/>
    <x v="9"/>
    <x v="0"/>
  </r>
  <r>
    <x v="17"/>
    <x v="17"/>
    <s v="NA"/>
    <n v="92800"/>
    <n v="0"/>
    <n v="0"/>
    <n v="0"/>
    <s v="NA"/>
    <n v="92800"/>
    <n v="0"/>
    <s v="OCTUBRE-20"/>
    <d v="2020-10-14T00:00:00"/>
    <x v="9"/>
    <x v="0"/>
  </r>
  <r>
    <x v="17"/>
    <x v="17"/>
    <s v="NA"/>
    <n v="10800"/>
    <n v="0"/>
    <n v="0"/>
    <n v="0"/>
    <s v="NA"/>
    <n v="10800"/>
    <n v="0"/>
    <s v="OCTUBRE-20"/>
    <d v="2020-10-14T00:00:00"/>
    <x v="9"/>
    <x v="0"/>
  </r>
  <r>
    <x v="3"/>
    <x v="3"/>
    <n v="69710027"/>
    <n v="75331908"/>
    <n v="2259957.2399999998"/>
    <n v="2259957.2399999998"/>
    <n v="0"/>
    <n v="8001546"/>
    <n v="73071951"/>
    <n v="-0.23999999463558197"/>
    <s v="AGOSTO-20"/>
    <d v="2020-10-14T00:00:00"/>
    <x v="9"/>
    <x v="0"/>
  </r>
  <r>
    <x v="17"/>
    <x v="17"/>
    <s v="NA"/>
    <n v="13800"/>
    <n v="0"/>
    <n v="0"/>
    <n v="0"/>
    <s v="NA"/>
    <n v="13800"/>
    <n v="0"/>
    <s v="OCTUBRE-20"/>
    <d v="2020-10-15T00:00:00"/>
    <x v="9"/>
    <x v="0"/>
  </r>
  <r>
    <x v="17"/>
    <x v="17"/>
    <s v="NA"/>
    <n v="45200"/>
    <n v="0"/>
    <n v="0"/>
    <n v="0"/>
    <s v="NA"/>
    <n v="45200"/>
    <n v="0"/>
    <s v="OCTUBRE-20"/>
    <d v="2020-10-15T00:00:00"/>
    <x v="9"/>
    <x v="0"/>
  </r>
  <r>
    <x v="17"/>
    <x v="17"/>
    <s v="NA"/>
    <n v="503500"/>
    <n v="0"/>
    <n v="0"/>
    <n v="0"/>
    <s v="NA"/>
    <n v="503500"/>
    <n v="0"/>
    <s v="OCTUBRE-20"/>
    <d v="2020-10-15T00:00:00"/>
    <x v="9"/>
    <x v="0"/>
  </r>
  <r>
    <x v="17"/>
    <x v="17"/>
    <s v="NA"/>
    <n v="25900"/>
    <n v="0"/>
    <n v="0"/>
    <n v="0"/>
    <s v="NA"/>
    <n v="25900"/>
    <n v="0"/>
    <s v="OCTUBRE-20"/>
    <d v="2020-10-15T00:00:00"/>
    <x v="9"/>
    <x v="0"/>
  </r>
  <r>
    <x v="24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x v="9"/>
    <x v="0"/>
  </r>
  <r>
    <x v="10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x v="9"/>
    <x v="0"/>
  </r>
  <r>
    <x v="11"/>
    <x v="11"/>
    <n v="22144306"/>
    <n v="18464222"/>
    <n v="553925"/>
    <n v="553926.66"/>
    <n v="1.6600000000325963"/>
    <s v="VS-68333 DEL 13/10/2020"/>
    <n v="17910297"/>
    <n v="-1.6600000001490116"/>
    <s v="SEPTIEMBRE"/>
    <d v="2020-10-15T00:00:00"/>
    <x v="9"/>
    <x v="0"/>
  </r>
  <r>
    <x v="17"/>
    <x v="17"/>
    <s v="NA"/>
    <n v="18700"/>
    <n v="0"/>
    <n v="0"/>
    <n v="0"/>
    <s v="NA"/>
    <n v="18700"/>
    <n v="0"/>
    <s v="OCTUBRE-20"/>
    <d v="2020-10-16T00:00:00"/>
    <x v="9"/>
    <x v="0"/>
  </r>
  <r>
    <x v="17"/>
    <x v="17"/>
    <s v="NA"/>
    <n v="617500"/>
    <n v="0"/>
    <n v="0"/>
    <n v="0"/>
    <s v="NA"/>
    <n v="617500"/>
    <n v="0"/>
    <s v="OCTUBRE-20"/>
    <d v="2020-10-16T00:00:00"/>
    <x v="9"/>
    <x v="0"/>
  </r>
  <r>
    <x v="17"/>
    <x v="17"/>
    <s v="NA"/>
    <n v="2702800"/>
    <n v="0"/>
    <n v="0"/>
    <n v="0"/>
    <s v="NA"/>
    <n v="2702800"/>
    <n v="0"/>
    <s v="OCTUBRE-20"/>
    <d v="2020-10-16T00:00:00"/>
    <x v="9"/>
    <x v="0"/>
  </r>
  <r>
    <x v="17"/>
    <x v="17"/>
    <s v="NA"/>
    <n v="10300"/>
    <n v="0"/>
    <n v="0"/>
    <n v="0"/>
    <s v="NA"/>
    <n v="10300"/>
    <n v="0"/>
    <s v="OCTUBRE-20"/>
    <d v="2020-10-16T00:00:00"/>
    <x v="9"/>
    <x v="0"/>
  </r>
  <r>
    <x v="17"/>
    <x v="17"/>
    <s v="NA"/>
    <n v="29700"/>
    <n v="0"/>
    <n v="0"/>
    <n v="0"/>
    <s v="NA"/>
    <n v="29700"/>
    <n v="0"/>
    <s v="OCTUBRE-20"/>
    <d v="2020-10-16T00:00:00"/>
    <x v="9"/>
    <x v="0"/>
  </r>
  <r>
    <x v="17"/>
    <x v="17"/>
    <s v="NA"/>
    <n v="17600"/>
    <n v="0"/>
    <n v="0"/>
    <n v="0"/>
    <s v="NA"/>
    <n v="17600"/>
    <n v="0"/>
    <s v="OCTUBRE-20"/>
    <d v="2020-10-16T00:00:00"/>
    <x v="9"/>
    <x v="0"/>
  </r>
  <r>
    <x v="17"/>
    <x v="17"/>
    <s v="NA"/>
    <n v="78100"/>
    <n v="0"/>
    <n v="0"/>
    <n v="0"/>
    <s v="NA"/>
    <n v="78100"/>
    <n v="0"/>
    <s v="OCTUBRE-20"/>
    <d v="2020-10-16T00:00:00"/>
    <x v="9"/>
    <x v="0"/>
  </r>
  <r>
    <x v="17"/>
    <x v="17"/>
    <s v="NA"/>
    <n v="45900"/>
    <n v="0"/>
    <n v="0"/>
    <n v="0"/>
    <s v="NA"/>
    <n v="45900"/>
    <n v="0"/>
    <s v="OCTUBRE-20"/>
    <d v="2020-10-16T00:00:00"/>
    <x v="9"/>
    <x v="0"/>
  </r>
  <r>
    <x v="17"/>
    <x v="17"/>
    <s v="NA"/>
    <n v="60400"/>
    <n v="0"/>
    <n v="0"/>
    <n v="0"/>
    <s v="NA"/>
    <n v="60400"/>
    <n v="0"/>
    <s v="OCTUBRE-20"/>
    <d v="2020-10-16T00:00:00"/>
    <x v="9"/>
    <x v="0"/>
  </r>
  <r>
    <x v="17"/>
    <x v="17"/>
    <s v="NA"/>
    <n v="144200"/>
    <n v="0"/>
    <n v="0"/>
    <n v="0"/>
    <s v="NA"/>
    <n v="144200"/>
    <n v="0"/>
    <s v="OCTUBRE-20"/>
    <d v="2020-10-16T00:00:00"/>
    <x v="9"/>
    <x v="0"/>
  </r>
  <r>
    <x v="17"/>
    <x v="17"/>
    <s v="NA"/>
    <n v="100500"/>
    <n v="0"/>
    <n v="0"/>
    <n v="0"/>
    <s v="NA"/>
    <n v="100500"/>
    <n v="0"/>
    <s v="OCTUBRE-20"/>
    <d v="2020-10-16T00:00:00"/>
    <x v="9"/>
    <x v="0"/>
  </r>
  <r>
    <x v="17"/>
    <x v="17"/>
    <s v="NA"/>
    <n v="62400"/>
    <n v="0"/>
    <n v="0"/>
    <n v="0"/>
    <s v="NA"/>
    <n v="62400"/>
    <n v="0"/>
    <s v="OCTUBRE-20"/>
    <d v="2020-10-19T00:00:00"/>
    <x v="9"/>
    <x v="0"/>
  </r>
  <r>
    <x v="17"/>
    <x v="17"/>
    <s v="NA"/>
    <n v="37700"/>
    <n v="0"/>
    <n v="0"/>
    <n v="0"/>
    <s v="NA"/>
    <n v="37700"/>
    <n v="0"/>
    <s v="OCTUBRE-20"/>
    <d v="2020-10-19T00:00:00"/>
    <x v="9"/>
    <x v="0"/>
  </r>
  <r>
    <x v="17"/>
    <x v="17"/>
    <s v="NA"/>
    <n v="38500"/>
    <n v="0"/>
    <n v="0"/>
    <n v="0"/>
    <s v="NA"/>
    <n v="38500"/>
    <n v="0"/>
    <s v="OCTUBRE-20"/>
    <d v="2020-10-19T00:00:00"/>
    <x v="9"/>
    <x v="0"/>
  </r>
  <r>
    <x v="17"/>
    <x v="17"/>
    <s v="NA"/>
    <n v="13600"/>
    <n v="0"/>
    <n v="0"/>
    <n v="0"/>
    <s v="NA"/>
    <n v="13600"/>
    <n v="0"/>
    <s v="OCTUBRE-20"/>
    <d v="2020-10-19T00:00:00"/>
    <x v="9"/>
    <x v="0"/>
  </r>
  <r>
    <x v="17"/>
    <x v="17"/>
    <s v="NA"/>
    <n v="25400"/>
    <n v="0"/>
    <n v="0"/>
    <n v="0"/>
    <s v="NA"/>
    <n v="25400"/>
    <n v="0"/>
    <s v="OCTUBRE-20"/>
    <d v="2020-10-19T00:00:00"/>
    <x v="9"/>
    <x v="0"/>
  </r>
  <r>
    <x v="17"/>
    <x v="17"/>
    <s v="NA"/>
    <n v="56700"/>
    <n v="0"/>
    <n v="0"/>
    <n v="0"/>
    <s v="NA"/>
    <n v="56700"/>
    <n v="0"/>
    <s v="OCTUBRE-20"/>
    <d v="2020-10-19T00:00:00"/>
    <x v="9"/>
    <x v="0"/>
  </r>
  <r>
    <x v="17"/>
    <x v="17"/>
    <s v="NA"/>
    <n v="11300"/>
    <n v="0"/>
    <n v="0"/>
    <n v="0"/>
    <s v="NA"/>
    <n v="11300"/>
    <n v="0"/>
    <s v="OCTUBRE-20"/>
    <d v="2020-10-19T00:00:00"/>
    <x v="9"/>
    <x v="0"/>
  </r>
  <r>
    <x v="17"/>
    <x v="17"/>
    <s v="NA"/>
    <n v="18318600"/>
    <n v="0"/>
    <n v="0"/>
    <n v="0"/>
    <s v="NA"/>
    <n v="18318600"/>
    <n v="0"/>
    <s v="OCTUBRE-20"/>
    <d v="2020-10-20T00:00:00"/>
    <x v="9"/>
    <x v="0"/>
  </r>
  <r>
    <x v="17"/>
    <x v="17"/>
    <s v="NA"/>
    <n v="9200"/>
    <n v="0"/>
    <n v="0"/>
    <n v="0"/>
    <s v="NA"/>
    <n v="9200"/>
    <n v="0"/>
    <s v="OCTUBRE-20"/>
    <d v="2020-10-20T00:00:00"/>
    <x v="9"/>
    <x v="0"/>
  </r>
  <r>
    <x v="17"/>
    <x v="17"/>
    <s v="NA"/>
    <n v="27700"/>
    <n v="0"/>
    <n v="0"/>
    <n v="0"/>
    <s v="NA"/>
    <n v="27700"/>
    <n v="0"/>
    <s v="OCTUBRE-20"/>
    <d v="2020-10-20T00:00:00"/>
    <x v="9"/>
    <x v="0"/>
  </r>
  <r>
    <x v="17"/>
    <x v="17"/>
    <s v="NA"/>
    <n v="53100"/>
    <n v="0"/>
    <n v="0"/>
    <n v="0"/>
    <s v="NA"/>
    <n v="53100"/>
    <n v="0"/>
    <s v="OCTUBRE-20"/>
    <d v="2020-10-20T00:00:00"/>
    <x v="9"/>
    <x v="0"/>
  </r>
  <r>
    <x v="17"/>
    <x v="17"/>
    <s v="NA"/>
    <n v="38500"/>
    <n v="0"/>
    <n v="0"/>
    <n v="0"/>
    <s v="NA"/>
    <n v="38500"/>
    <n v="0"/>
    <s v="OCTUBRE-20"/>
    <d v="2020-10-20T00:00:00"/>
    <x v="9"/>
    <x v="0"/>
  </r>
  <r>
    <x v="17"/>
    <x v="17"/>
    <s v="NA"/>
    <n v="8822500"/>
    <n v="0"/>
    <n v="0"/>
    <n v="0"/>
    <s v="NA"/>
    <n v="8822500"/>
    <n v="0"/>
    <s v="OCTUBRE-20"/>
    <d v="2020-10-20T00:00:00"/>
    <x v="9"/>
    <x v="0"/>
  </r>
  <r>
    <x v="17"/>
    <x v="17"/>
    <s v="NA"/>
    <n v="14302100"/>
    <n v="0"/>
    <n v="0"/>
    <n v="0"/>
    <s v="NA"/>
    <n v="14302100"/>
    <n v="0"/>
    <s v="OCTUBRE-20"/>
    <d v="2020-10-20T00:00:00"/>
    <x v="9"/>
    <x v="0"/>
  </r>
  <r>
    <x v="17"/>
    <x v="17"/>
    <s v="NA"/>
    <n v="39700"/>
    <n v="0"/>
    <n v="0"/>
    <n v="0"/>
    <s v="NA"/>
    <n v="39700"/>
    <n v="0"/>
    <s v="OCTUBRE-20"/>
    <d v="2020-10-20T00:00:00"/>
    <x v="9"/>
    <x v="0"/>
  </r>
  <r>
    <x v="17"/>
    <x v="17"/>
    <s v="NA"/>
    <n v="129500"/>
    <n v="0"/>
    <n v="0"/>
    <n v="0"/>
    <s v="NA"/>
    <n v="129500"/>
    <n v="0"/>
    <s v="OCTUBRE-20"/>
    <d v="2020-10-20T00:00:00"/>
    <x v="9"/>
    <x v="0"/>
  </r>
  <r>
    <x v="8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x v="9"/>
    <x v="0"/>
  </r>
  <r>
    <x v="17"/>
    <x v="17"/>
    <s v="NA"/>
    <n v="3900"/>
    <n v="0"/>
    <n v="0"/>
    <n v="0"/>
    <s v="NA"/>
    <n v="3900"/>
    <n v="0"/>
    <s v="OCTUBRE-20"/>
    <d v="2020-10-21T00:00:00"/>
    <x v="9"/>
    <x v="0"/>
  </r>
  <r>
    <x v="17"/>
    <x v="17"/>
    <s v="NA"/>
    <n v="15000"/>
    <n v="0"/>
    <n v="0"/>
    <n v="0"/>
    <s v="NA"/>
    <n v="15000"/>
    <n v="0"/>
    <s v="OCTUBRE-20"/>
    <d v="2020-10-21T00:00:00"/>
    <x v="9"/>
    <x v="0"/>
  </r>
  <r>
    <x v="17"/>
    <x v="17"/>
    <s v="NA"/>
    <n v="500"/>
    <n v="0"/>
    <n v="0"/>
    <n v="0"/>
    <s v="NA"/>
    <n v="500"/>
    <n v="0"/>
    <s v="OCTUBRE-20"/>
    <d v="2020-10-21T00:00:00"/>
    <x v="9"/>
    <x v="0"/>
  </r>
  <r>
    <x v="17"/>
    <x v="17"/>
    <s v="NA"/>
    <n v="6100"/>
    <n v="0"/>
    <n v="0"/>
    <n v="0"/>
    <s v="NA"/>
    <n v="6100"/>
    <n v="0"/>
    <s v="OCTUBRE-20"/>
    <d v="2020-10-21T00:00:00"/>
    <x v="9"/>
    <x v="0"/>
  </r>
  <r>
    <x v="17"/>
    <x v="17"/>
    <s v="NA"/>
    <n v="6600"/>
    <n v="0"/>
    <n v="0"/>
    <n v="0"/>
    <s v="NA"/>
    <n v="6600"/>
    <n v="0"/>
    <s v="OCTUBRE-20"/>
    <d v="2020-10-21T00:00:00"/>
    <x v="9"/>
    <x v="0"/>
  </r>
  <r>
    <x v="17"/>
    <x v="17"/>
    <s v="NA"/>
    <n v="9300"/>
    <n v="0"/>
    <n v="0"/>
    <n v="0"/>
    <s v="NA"/>
    <n v="9300"/>
    <n v="0"/>
    <s v="OCTUBRE-20"/>
    <d v="2020-10-21T00:00:00"/>
    <x v="9"/>
    <x v="0"/>
  </r>
  <r>
    <x v="17"/>
    <x v="17"/>
    <s v="NA"/>
    <n v="95300"/>
    <n v="0"/>
    <n v="0"/>
    <n v="0"/>
    <s v="NA"/>
    <n v="95300"/>
    <n v="0"/>
    <s v="OCTUBRE-20"/>
    <d v="2020-10-21T00:00:00"/>
    <x v="9"/>
    <x v="0"/>
  </r>
  <r>
    <x v="5"/>
    <x v="5"/>
    <n v="5111088"/>
    <n v="5078670"/>
    <n v="152360.1"/>
    <n v="152360.1"/>
    <n v="0"/>
    <s v="ENA445 DEL 8/10/2020"/>
    <n v="4926310"/>
    <n v="-9.999999962747097E-2"/>
    <s v="AGOSTO-20"/>
    <d v="2020-10-21T00:00:00"/>
    <x v="9"/>
    <x v="0"/>
  </r>
  <r>
    <x v="6"/>
    <x v="6"/>
    <n v="15086844"/>
    <n v="15162191"/>
    <n v="454865.73"/>
    <n v="454865.73"/>
    <n v="0"/>
    <s v="ET17596 DEL 8/10/2020"/>
    <n v="14707326"/>
    <n v="-0.73000000044703484"/>
    <s v="AGOSTO-20"/>
    <d v="2020-10-21T00:00:00"/>
    <x v="9"/>
    <x v="0"/>
  </r>
  <r>
    <x v="17"/>
    <x v="17"/>
    <s v="NA"/>
    <n v="9700"/>
    <n v="0"/>
    <n v="0"/>
    <n v="0"/>
    <s v="NA"/>
    <n v="9700"/>
    <n v="0"/>
    <s v="OCTUBRE-20"/>
    <d v="2020-10-22T00:00:00"/>
    <x v="9"/>
    <x v="0"/>
  </r>
  <r>
    <x v="17"/>
    <x v="17"/>
    <s v="NA"/>
    <n v="53900"/>
    <n v="0"/>
    <n v="0"/>
    <n v="0"/>
    <s v="NA"/>
    <n v="53900"/>
    <n v="0"/>
    <s v="OCTUBRE-20"/>
    <d v="2020-10-22T00:00:00"/>
    <x v="9"/>
    <x v="0"/>
  </r>
  <r>
    <x v="17"/>
    <x v="17"/>
    <s v="NA"/>
    <n v="36400"/>
    <n v="0"/>
    <n v="0"/>
    <n v="0"/>
    <s v="NA"/>
    <n v="36400"/>
    <n v="0"/>
    <s v="OCTUBRE-20"/>
    <d v="2020-10-22T00:00:00"/>
    <x v="9"/>
    <x v="0"/>
  </r>
  <r>
    <x v="17"/>
    <x v="17"/>
    <s v="NA"/>
    <n v="6733200"/>
    <n v="0"/>
    <n v="0"/>
    <n v="0"/>
    <s v="NA"/>
    <n v="6733200"/>
    <n v="0"/>
    <s v="OCTUBRE-20"/>
    <d v="2020-10-22T00:00:00"/>
    <x v="9"/>
    <x v="0"/>
  </r>
  <r>
    <x v="13"/>
    <x v="13"/>
    <n v="394369064"/>
    <n v="360864982"/>
    <n v="10825949.459999999"/>
    <n v="10825949.459999999"/>
    <n v="0"/>
    <s v="5000036339 DEL 20/10/2020"/>
    <n v="350150885"/>
    <n v="-111852.45999997854"/>
    <s v="SEPTIEMBRE"/>
    <d v="2020-10-23T00:00:00"/>
    <x v="9"/>
    <x v="0"/>
  </r>
  <r>
    <x v="2"/>
    <x v="2"/>
    <n v="1294009"/>
    <n v="1096902"/>
    <n v="32907.06"/>
    <n v="32907.06"/>
    <n v="0"/>
    <n v="2468"/>
    <n v="1063995"/>
    <n v="-6.0000000055879354E-2"/>
    <s v="AGOSTO-20"/>
    <d v="2020-10-23T00:00:00"/>
    <x v="9"/>
    <x v="0"/>
  </r>
  <r>
    <x v="9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x v="9"/>
    <x v="0"/>
  </r>
  <r>
    <x v="1"/>
    <x v="1"/>
    <n v="1492265"/>
    <n v="1492265"/>
    <n v="44767.95"/>
    <n v="44767.95"/>
    <n v="0"/>
    <s v="FALTA SOPORTE "/>
    <n v="1447515"/>
    <n v="-17.949999999953434"/>
    <s v="OCTUBRE-20"/>
    <d v="2020-10-27T00:00:00"/>
    <x v="9"/>
    <x v="0"/>
  </r>
  <r>
    <x v="14"/>
    <x v="14"/>
    <n v="4938544"/>
    <n v="7086948"/>
    <n v="212608.44"/>
    <n v="212608.44"/>
    <n v="0"/>
    <s v="FEVP1239 DEL 22/10/2020"/>
    <n v="6884040"/>
    <n v="-9700.4400000004098"/>
    <s v="´SEPTIEMBRE-20"/>
    <d v="2020-10-27T00:00:00"/>
    <x v="9"/>
    <x v="0"/>
  </r>
  <r>
    <x v="17"/>
    <x v="17"/>
    <s v="NA"/>
    <n v="52100"/>
    <n v="0"/>
    <n v="0"/>
    <n v="0"/>
    <s v="NA"/>
    <n v="52100"/>
    <n v="0"/>
    <s v="OCTUBRE-20"/>
    <d v="2020-10-29T00:00:00"/>
    <x v="9"/>
    <x v="0"/>
  </r>
  <r>
    <x v="17"/>
    <x v="17"/>
    <s v="NA"/>
    <n v="2701700"/>
    <n v="0"/>
    <n v="0"/>
    <n v="0"/>
    <s v="NA"/>
    <n v="2701700"/>
    <n v="0"/>
    <s v="OCTUBRE-20"/>
    <d v="2020-10-29T00:00:00"/>
    <x v="9"/>
    <x v="0"/>
  </r>
  <r>
    <x v="17"/>
    <x v="17"/>
    <s v="NA"/>
    <n v="70300"/>
    <n v="0"/>
    <n v="0"/>
    <n v="0"/>
    <s v="NA"/>
    <n v="70300"/>
    <n v="0"/>
    <s v="OCTUBRE-20"/>
    <d v="2020-10-29T00:00:00"/>
    <x v="9"/>
    <x v="0"/>
  </r>
  <r>
    <x v="17"/>
    <x v="17"/>
    <s v="NA"/>
    <n v="82100"/>
    <n v="0"/>
    <n v="0"/>
    <n v="0"/>
    <s v="NA"/>
    <n v="82100"/>
    <n v="0"/>
    <s v="OCTUBRE-20"/>
    <d v="2020-10-29T00:00:00"/>
    <x v="9"/>
    <x v="0"/>
  </r>
  <r>
    <x v="17"/>
    <x v="17"/>
    <s v="NA"/>
    <n v="124000"/>
    <n v="0"/>
    <n v="0"/>
    <n v="0"/>
    <s v="NA"/>
    <n v="124000"/>
    <n v="0"/>
    <s v="OCTUBRE-20"/>
    <d v="2020-10-29T00:00:00"/>
    <x v="9"/>
    <x v="0"/>
  </r>
  <r>
    <x v="17"/>
    <x v="17"/>
    <s v="NA"/>
    <n v="20267200"/>
    <n v="0"/>
    <n v="0"/>
    <n v="0"/>
    <s v="NA"/>
    <n v="20267200"/>
    <n v="0"/>
    <s v="OCTUBRE-20"/>
    <d v="2020-10-29T00:00:00"/>
    <x v="9"/>
    <x v="0"/>
  </r>
  <r>
    <x v="17"/>
    <x v="17"/>
    <s v="NA"/>
    <n v="47300"/>
    <n v="0"/>
    <n v="0"/>
    <n v="0"/>
    <s v="NA"/>
    <n v="47300"/>
    <n v="0"/>
    <s v="OCTUBRE-20"/>
    <d v="2020-10-29T00:00:00"/>
    <x v="9"/>
    <x v="0"/>
  </r>
  <r>
    <x v="17"/>
    <x v="17"/>
    <s v="NA"/>
    <n v="13576100"/>
    <n v="0"/>
    <n v="0"/>
    <n v="0"/>
    <s v="NA"/>
    <n v="13576100"/>
    <n v="0"/>
    <s v="OCTUBRE-20"/>
    <d v="2020-10-29T00:00:00"/>
    <x v="9"/>
    <x v="0"/>
  </r>
  <r>
    <x v="17"/>
    <x v="17"/>
    <s v="NA"/>
    <n v="59700"/>
    <n v="0"/>
    <n v="0"/>
    <n v="0"/>
    <s v="NA"/>
    <n v="59700"/>
    <n v="0"/>
    <s v="OCTUBRE-20"/>
    <d v="2020-10-29T00:00:00"/>
    <x v="9"/>
    <x v="0"/>
  </r>
  <r>
    <x v="17"/>
    <x v="17"/>
    <s v="NA"/>
    <n v="36022800"/>
    <n v="0"/>
    <n v="0"/>
    <n v="0"/>
    <s v="NA"/>
    <n v="36022800"/>
    <n v="0"/>
    <s v="OCTUBRE-20"/>
    <d v="2020-10-29T00:00:00"/>
    <x v="9"/>
    <x v="0"/>
  </r>
  <r>
    <x v="17"/>
    <x v="17"/>
    <s v="NA"/>
    <n v="38918200"/>
    <n v="0"/>
    <n v="0"/>
    <n v="0"/>
    <s v="NA"/>
    <n v="38918200"/>
    <n v="0"/>
    <s v="OCTUBRE-20"/>
    <d v="2020-10-29T00:00:00"/>
    <x v="9"/>
    <x v="0"/>
  </r>
  <r>
    <x v="18"/>
    <x v="18"/>
    <s v="NA"/>
    <n v="3612000"/>
    <n v="0"/>
    <n v="0"/>
    <n v="0"/>
    <s v="NA"/>
    <n v="3612000"/>
    <n v="0"/>
    <s v="OCTUBRE-20"/>
    <d v="2020-10-29T00:00:00"/>
    <x v="9"/>
    <x v="0"/>
  </r>
  <r>
    <x v="17"/>
    <x v="17"/>
    <s v="NA"/>
    <n v="47257800"/>
    <n v="0"/>
    <n v="0"/>
    <n v="0"/>
    <s v="NA"/>
    <n v="47257800"/>
    <n v="0"/>
    <s v="OCTUBRE-20"/>
    <d v="2020-10-29T00:00:00"/>
    <x v="9"/>
    <x v="0"/>
  </r>
  <r>
    <x v="17"/>
    <x v="17"/>
    <s v="NA"/>
    <n v="13000"/>
    <n v="0"/>
    <n v="0"/>
    <n v="0"/>
    <s v="NA"/>
    <n v="13000"/>
    <n v="0"/>
    <s v="OCTUBRE-20"/>
    <d v="2020-10-29T00:00:00"/>
    <x v="9"/>
    <x v="0"/>
  </r>
  <r>
    <x v="17"/>
    <x v="17"/>
    <s v="NA"/>
    <n v="24900"/>
    <n v="0"/>
    <n v="0"/>
    <n v="0"/>
    <s v="NA"/>
    <n v="24900"/>
    <n v="0"/>
    <s v="OCTUBRE-20"/>
    <d v="2020-10-29T00:00:00"/>
    <x v="9"/>
    <x v="0"/>
  </r>
  <r>
    <x v="17"/>
    <x v="17"/>
    <s v="NA"/>
    <n v="2788400"/>
    <n v="0"/>
    <n v="0"/>
    <n v="0"/>
    <s v="NA"/>
    <n v="2788400"/>
    <n v="0"/>
    <s v="OCTUBRE-20"/>
    <d v="2020-10-29T00:00:00"/>
    <x v="9"/>
    <x v="0"/>
  </r>
  <r>
    <x v="17"/>
    <x v="17"/>
    <s v="NA"/>
    <n v="60048200"/>
    <n v="0"/>
    <n v="0"/>
    <n v="0"/>
    <s v="NA"/>
    <n v="60048200"/>
    <n v="0"/>
    <s v="OCTUBRE-20"/>
    <d v="2020-10-29T00:00:00"/>
    <x v="9"/>
    <x v="0"/>
  </r>
  <r>
    <x v="17"/>
    <x v="17"/>
    <s v="NA"/>
    <n v="7600"/>
    <n v="0"/>
    <n v="0"/>
    <n v="0"/>
    <s v="NA"/>
    <n v="7600"/>
    <n v="0"/>
    <s v="OCTUBRE-20"/>
    <d v="2020-10-29T00:00:00"/>
    <x v="9"/>
    <x v="0"/>
  </r>
  <r>
    <x v="17"/>
    <x v="17"/>
    <s v="NA"/>
    <n v="62400"/>
    <n v="0"/>
    <n v="0"/>
    <n v="0"/>
    <s v="NA"/>
    <n v="62400"/>
    <n v="0"/>
    <s v="OCTUBRE-20"/>
    <d v="2020-10-29T00:00:00"/>
    <x v="9"/>
    <x v="0"/>
  </r>
  <r>
    <x v="17"/>
    <x v="17"/>
    <s v="NA"/>
    <n v="3000"/>
    <n v="0"/>
    <n v="0"/>
    <n v="0"/>
    <s v="NA"/>
    <n v="3000"/>
    <n v="0"/>
    <s v="OCTUBRE-20"/>
    <d v="2020-10-29T00:00:00"/>
    <x v="9"/>
    <x v="0"/>
  </r>
  <r>
    <x v="17"/>
    <x v="17"/>
    <s v="NA"/>
    <n v="104400"/>
    <n v="0"/>
    <n v="0"/>
    <n v="0"/>
    <s v="NA"/>
    <n v="104400"/>
    <n v="0"/>
    <s v="OCTUBRE-20"/>
    <d v="2020-10-30T00:00:00"/>
    <x v="9"/>
    <x v="0"/>
  </r>
  <r>
    <x v="17"/>
    <x v="17"/>
    <s v="NA"/>
    <n v="441500"/>
    <n v="0"/>
    <n v="0"/>
    <n v="0"/>
    <s v="NA"/>
    <n v="441500"/>
    <n v="0"/>
    <s v="OCTUBRE-20"/>
    <d v="2020-10-30T00:00:00"/>
    <x v="9"/>
    <x v="0"/>
  </r>
  <r>
    <x v="17"/>
    <x v="17"/>
    <s v="NA"/>
    <n v="444900"/>
    <n v="0"/>
    <n v="0"/>
    <n v="0"/>
    <s v="NA"/>
    <n v="444900"/>
    <n v="0"/>
    <s v="OCTUBRE-20"/>
    <d v="2020-10-30T00:00:00"/>
    <x v="9"/>
    <x v="0"/>
  </r>
  <r>
    <x v="17"/>
    <x v="17"/>
    <s v="NA"/>
    <n v="20600"/>
    <n v="0"/>
    <n v="0"/>
    <n v="0"/>
    <s v="NA"/>
    <n v="20600"/>
    <n v="0"/>
    <s v="OCTUBRE-20"/>
    <d v="2020-10-30T00:00:00"/>
    <x v="9"/>
    <x v="0"/>
  </r>
  <r>
    <x v="17"/>
    <x v="17"/>
    <s v="NA"/>
    <n v="69400"/>
    <n v="0"/>
    <n v="0"/>
    <n v="0"/>
    <s v="NA"/>
    <n v="69400"/>
    <n v="0"/>
    <s v="OCTUBRE-20"/>
    <d v="2020-10-30T00:00:00"/>
    <x v="9"/>
    <x v="0"/>
  </r>
  <r>
    <x v="17"/>
    <x v="17"/>
    <s v="NA"/>
    <n v="9504300"/>
    <n v="0"/>
    <n v="0"/>
    <n v="0"/>
    <s v="NA"/>
    <n v="9504300"/>
    <n v="0"/>
    <s v="OCTUBRE-20"/>
    <d v="2020-10-30T00:00:00"/>
    <x v="9"/>
    <x v="0"/>
  </r>
  <r>
    <x v="17"/>
    <x v="17"/>
    <s v="NA"/>
    <n v="4036300"/>
    <n v="0"/>
    <n v="0"/>
    <n v="0"/>
    <s v="NA"/>
    <n v="4036300"/>
    <n v="0"/>
    <s v="OCTUBRE-20"/>
    <d v="2020-10-30T00:00:00"/>
    <x v="9"/>
    <x v="0"/>
  </r>
  <r>
    <x v="17"/>
    <x v="17"/>
    <s v="NA"/>
    <n v="17400400"/>
    <n v="0"/>
    <n v="0"/>
    <n v="0"/>
    <s v="NA"/>
    <n v="17400400"/>
    <n v="0"/>
    <s v="OCTUBRE-20"/>
    <d v="2020-10-30T00:00:00"/>
    <x v="9"/>
    <x v="0"/>
  </r>
  <r>
    <x v="17"/>
    <x v="17"/>
    <s v="NA"/>
    <n v="17400400"/>
    <n v="0"/>
    <n v="0"/>
    <n v="0"/>
    <s v="NA"/>
    <n v="17400400"/>
    <n v="0"/>
    <s v="OCTUBRE-20"/>
    <d v="2020-10-30T00:00:00"/>
    <x v="9"/>
    <x v="0"/>
  </r>
  <r>
    <x v="17"/>
    <x v="17"/>
    <s v="NA"/>
    <n v="17400400"/>
    <n v="0"/>
    <n v="0"/>
    <n v="0"/>
    <s v="NA"/>
    <n v="17400400"/>
    <n v="0"/>
    <s v="OCTUBRE-20"/>
    <d v="2020-10-30T00:00:00"/>
    <x v="9"/>
    <x v="0"/>
  </r>
  <r>
    <x v="17"/>
    <x v="17"/>
    <s v="NA"/>
    <n v="9665800"/>
    <n v="0"/>
    <n v="0"/>
    <n v="0"/>
    <s v="NA"/>
    <n v="9665800"/>
    <n v="0"/>
    <s v="OCTUBRE-20"/>
    <d v="2020-10-30T00:00:00"/>
    <x v="9"/>
    <x v="0"/>
  </r>
  <r>
    <x v="17"/>
    <x v="17"/>
    <s v="NA"/>
    <n v="14567500"/>
    <n v="0"/>
    <n v="0"/>
    <n v="0"/>
    <s v="NA"/>
    <n v="14567500"/>
    <n v="0"/>
    <s v="OCTUBRE-20"/>
    <d v="2020-10-30T00:00:00"/>
    <x v="9"/>
    <x v="0"/>
  </r>
  <r>
    <x v="17"/>
    <x v="17"/>
    <s v="NA"/>
    <n v="14300"/>
    <n v="0"/>
    <n v="0"/>
    <n v="0"/>
    <s v="NA"/>
    <n v="14300"/>
    <n v="0"/>
    <s v="OCTUBRE-20"/>
    <d v="2020-10-30T00:00:00"/>
    <x v="9"/>
    <x v="0"/>
  </r>
  <r>
    <x v="17"/>
    <x v="17"/>
    <s v="NA"/>
    <n v="14858800"/>
    <n v="0"/>
    <n v="0"/>
    <n v="0"/>
    <s v="NA"/>
    <n v="14858800"/>
    <n v="0"/>
    <s v="OCTUBRE-20"/>
    <d v="2020-10-30T00:00:00"/>
    <x v="9"/>
    <x v="0"/>
  </r>
  <r>
    <x v="17"/>
    <x v="17"/>
    <s v="NA"/>
    <n v="15711000"/>
    <n v="0"/>
    <n v="0"/>
    <n v="0"/>
    <s v="NA"/>
    <n v="15711000"/>
    <n v="0"/>
    <s v="OCTUBRE-20"/>
    <d v="2020-10-30T00:00:00"/>
    <x v="9"/>
    <x v="0"/>
  </r>
  <r>
    <x v="17"/>
    <x v="17"/>
    <s v="NA"/>
    <n v="10212800"/>
    <n v="0"/>
    <n v="0"/>
    <n v="0"/>
    <s v="NA"/>
    <n v="10212800"/>
    <n v="0"/>
    <s v="OCTUBRE-20"/>
    <d v="2020-10-30T00:00:00"/>
    <x v="9"/>
    <x v="0"/>
  </r>
  <r>
    <x v="17"/>
    <x v="17"/>
    <s v="NA"/>
    <n v="478200"/>
    <n v="0"/>
    <n v="0"/>
    <n v="0"/>
    <s v="NA"/>
    <n v="478200"/>
    <n v="0"/>
    <s v="OCTUBRE-20"/>
    <d v="2020-10-30T00:00:00"/>
    <x v="9"/>
    <x v="0"/>
  </r>
  <r>
    <x v="17"/>
    <x v="17"/>
    <s v="NA"/>
    <n v="124500"/>
    <n v="0"/>
    <n v="0"/>
    <n v="0"/>
    <s v="NA"/>
    <n v="124500"/>
    <n v="0"/>
    <s v="OCTUBRE-20"/>
    <d v="2020-10-30T00:00:00"/>
    <x v="9"/>
    <x v="0"/>
  </r>
  <r>
    <x v="17"/>
    <x v="17"/>
    <s v="NA"/>
    <n v="141500"/>
    <n v="0"/>
    <n v="0"/>
    <n v="0"/>
    <s v="NA"/>
    <n v="141500"/>
    <n v="0"/>
    <s v="OCTUBRE-20"/>
    <d v="2020-10-30T00:00:00"/>
    <x v="9"/>
    <x v="0"/>
  </r>
  <r>
    <x v="17"/>
    <x v="17"/>
    <s v="NA"/>
    <n v="103800"/>
    <n v="0"/>
    <n v="0"/>
    <n v="0"/>
    <s v="NA"/>
    <n v="103800"/>
    <n v="0"/>
    <s v="OCTUBRE-20"/>
    <d v="2020-10-30T00:00:00"/>
    <x v="9"/>
    <x v="0"/>
  </r>
  <r>
    <x v="17"/>
    <x v="17"/>
    <s v="NA"/>
    <n v="144700"/>
    <n v="0"/>
    <n v="0"/>
    <n v="0"/>
    <s v="NA"/>
    <n v="144700"/>
    <n v="0"/>
    <s v="OCTUBRE-20"/>
    <d v="2020-10-30T00:00:00"/>
    <x v="9"/>
    <x v="0"/>
  </r>
  <r>
    <x v="17"/>
    <x v="17"/>
    <s v="NA"/>
    <n v="12679100"/>
    <n v="0"/>
    <n v="0"/>
    <n v="0"/>
    <s v="NA"/>
    <n v="12679100"/>
    <n v="0"/>
    <s v="OCTUBRE-20"/>
    <d v="2020-10-30T00:00:00"/>
    <x v="9"/>
    <x v="0"/>
  </r>
  <r>
    <x v="17"/>
    <x v="17"/>
    <s v="NA"/>
    <n v="12300"/>
    <n v="0"/>
    <n v="0"/>
    <n v="0"/>
    <s v="NA"/>
    <n v="12300"/>
    <n v="0"/>
    <s v="OCTUBRE-20"/>
    <d v="2020-10-30T00:00:00"/>
    <x v="9"/>
    <x v="0"/>
  </r>
  <r>
    <x v="17"/>
    <x v="17"/>
    <s v="NA"/>
    <n v="327000"/>
    <n v="0"/>
    <n v="0"/>
    <n v="0"/>
    <s v="NA"/>
    <n v="327000"/>
    <n v="0"/>
    <s v="OCTUBRE-20"/>
    <d v="2020-10-30T00:00:00"/>
    <x v="9"/>
    <x v="0"/>
  </r>
  <r>
    <x v="17"/>
    <x v="17"/>
    <s v="NA"/>
    <n v="42000"/>
    <n v="0"/>
    <n v="0"/>
    <n v="0"/>
    <s v="NA"/>
    <n v="42000"/>
    <n v="0"/>
    <s v="OCTUBRE-20"/>
    <d v="2020-10-30T00:00:00"/>
    <x v="9"/>
    <x v="0"/>
  </r>
  <r>
    <x v="26"/>
    <x v="25"/>
    <n v="5404660"/>
    <n v="5404660"/>
    <n v="162140"/>
    <n v="162139.79999999999"/>
    <n v="-0.20000000001164153"/>
    <s v="SIN NUMERO SOPORTE POR MUNICIPIO RECAUDO DE OCT"/>
    <n v="5242519"/>
    <n v="1.2000000001862645"/>
    <s v="OCTUBRE"/>
    <d v="2020-11-18T00:00:00"/>
    <x v="9"/>
    <x v="0"/>
  </r>
  <r>
    <x v="21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x v="9"/>
    <x v="0"/>
  </r>
  <r>
    <x v="19"/>
    <x v="19"/>
    <s v="NA"/>
    <n v="6837201"/>
    <n v="0"/>
    <n v="0"/>
    <n v="0"/>
    <s v="NA"/>
    <n v="6837201"/>
    <n v="0"/>
    <s v="OCTUBRE-20"/>
    <d v="2020-10-30T00:00:00"/>
    <x v="9"/>
    <x v="0"/>
  </r>
  <r>
    <x v="16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x v="10"/>
    <x v="0"/>
  </r>
  <r>
    <x v="17"/>
    <x v="17"/>
    <s v="NA"/>
    <n v="4556600"/>
    <n v="0"/>
    <n v="0"/>
    <n v="0"/>
    <s v="NA"/>
    <n v="4556600"/>
    <n v="0"/>
    <s v="NOVIEMBRE-20"/>
    <d v="2020-11-03T00:00:00"/>
    <x v="10"/>
    <x v="0"/>
  </r>
  <r>
    <x v="22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x v="10"/>
    <x v="0"/>
  </r>
  <r>
    <x v="4"/>
    <x v="4"/>
    <n v="537848"/>
    <n v="537848"/>
    <n v="0"/>
    <n v="16135.439999999999"/>
    <n v="16135.439999999999"/>
    <s v="NA no cobraron comision"/>
    <n v="537848"/>
    <n v="-16135.440000000002"/>
    <s v="´SEPTIEMBRE-20"/>
    <d v="2020-11-05T00:00:00"/>
    <x v="10"/>
    <x v="0"/>
  </r>
  <r>
    <x v="17"/>
    <x v="17"/>
    <s v="NA"/>
    <n v="18100"/>
    <n v="0"/>
    <n v="0"/>
    <n v="0"/>
    <s v="NA"/>
    <n v="18100"/>
    <n v="0"/>
    <s v="NOVIEMBRE-20"/>
    <d v="2020-11-06T00:00:00"/>
    <x v="10"/>
    <x v="0"/>
  </r>
  <r>
    <x v="17"/>
    <x v="17"/>
    <s v="NA"/>
    <n v="42800"/>
    <n v="0"/>
    <n v="0"/>
    <n v="0"/>
    <s v="NA"/>
    <n v="42800"/>
    <n v="0"/>
    <s v="NOVIEMBRE-20"/>
    <d v="2020-11-06T00:00:00"/>
    <x v="10"/>
    <x v="0"/>
  </r>
  <r>
    <x v="17"/>
    <x v="17"/>
    <s v="NA"/>
    <n v="1636200"/>
    <n v="0"/>
    <n v="0"/>
    <n v="0"/>
    <s v="NA"/>
    <n v="1636200"/>
    <n v="0"/>
    <s v="NOVIEMBRE-20"/>
    <d v="2020-11-10T00:00:00"/>
    <x v="10"/>
    <x v="0"/>
  </r>
  <r>
    <x v="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x v="10"/>
    <x v="0"/>
  </r>
  <r>
    <x v="15"/>
    <x v="15"/>
    <n v="3289677"/>
    <n v="3289677"/>
    <n v="98690.31"/>
    <n v="98690.31"/>
    <n v="0"/>
    <s v="RC-014-2020 del 5/11/2020"/>
    <n v="3190986"/>
    <n v="0.68999999994412065"/>
    <s v="OCTUBRE-20"/>
    <d v="2020-11-10T00:00:00"/>
    <x v="10"/>
    <x v="0"/>
  </r>
  <r>
    <x v="17"/>
    <x v="17"/>
    <s v="NA"/>
    <n v="6700"/>
    <n v="0"/>
    <n v="0"/>
    <n v="0"/>
    <s v="NA"/>
    <n v="6700"/>
    <n v="0"/>
    <s v="NOVIEMBRE-20"/>
    <d v="2020-11-11T00:00:00"/>
    <x v="10"/>
    <x v="0"/>
  </r>
  <r>
    <x v="0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x v="10"/>
    <x v="0"/>
  </r>
  <r>
    <x v="17"/>
    <x v="17"/>
    <s v="NA"/>
    <n v="77600"/>
    <n v="0"/>
    <n v="0"/>
    <n v="0"/>
    <s v="NA"/>
    <n v="77600"/>
    <n v="0"/>
    <s v="NOVIEMBRE-20"/>
    <d v="2020-11-12T00:00:00"/>
    <x v="10"/>
    <x v="0"/>
  </r>
  <r>
    <x v="17"/>
    <x v="17"/>
    <s v="NA"/>
    <n v="8842700"/>
    <n v="0"/>
    <n v="0"/>
    <n v="0"/>
    <s v="NA"/>
    <n v="8842700"/>
    <n v="0"/>
    <s v="NOVIEMBRE-20"/>
    <d v="2020-11-13T00:00:00"/>
    <x v="10"/>
    <x v="0"/>
  </r>
  <r>
    <x v="17"/>
    <x v="17"/>
    <s v="NA"/>
    <n v="9949800"/>
    <n v="0"/>
    <n v="0"/>
    <n v="0"/>
    <s v="NA"/>
    <n v="9949800"/>
    <n v="0"/>
    <s v="NOVIEMBRE-20"/>
    <d v="2020-11-13T00:00:00"/>
    <x v="10"/>
    <x v="0"/>
  </r>
  <r>
    <x v="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x v="10"/>
    <x v="0"/>
  </r>
  <r>
    <x v="5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x v="10"/>
    <x v="0"/>
  </r>
  <r>
    <x v="17"/>
    <x v="17"/>
    <s v="NA"/>
    <n v="23000"/>
    <n v="0"/>
    <n v="0"/>
    <n v="0"/>
    <s v="NA"/>
    <n v="23000"/>
    <n v="0"/>
    <s v="NOVIEMBRE-20"/>
    <d v="2020-11-17T00:00:00"/>
    <x v="10"/>
    <x v="0"/>
  </r>
  <r>
    <x v="11"/>
    <x v="11"/>
    <n v="23429499"/>
    <n v="19904170"/>
    <n v="597123"/>
    <n v="597125.1"/>
    <n v="2.0999999999767169"/>
    <s v="VS68375 del 12/11/2020"/>
    <n v="19307047"/>
    <n v="-2.1000000014901161"/>
    <s v="OCTUBRE"/>
    <d v="2020-11-17T00:00:00"/>
    <x v="10"/>
    <x v="0"/>
  </r>
  <r>
    <x v="26"/>
    <x v="25"/>
    <n v="8053440"/>
    <n v="8053440"/>
    <n v="241603"/>
    <n v="241603.19999999998"/>
    <n v="0.1999999999825377"/>
    <s v="SIN NUMERO SOPORTE POR MUNICIPIO RECAUDO DE NOV-2020"/>
    <n v="7811837"/>
    <n v="-0.20000000018626451"/>
    <s v="NOVIEMBRE-20"/>
    <d v="2020-12-28T00:00:00"/>
    <x v="10"/>
    <x v="0"/>
  </r>
  <r>
    <x v="24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x v="10"/>
    <x v="0"/>
  </r>
  <r>
    <x v="10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x v="10"/>
    <x v="0"/>
  </r>
  <r>
    <x v="17"/>
    <x v="17"/>
    <s v="NA"/>
    <n v="242300"/>
    <n v="0"/>
    <n v="0"/>
    <n v="0"/>
    <s v="NA"/>
    <n v="242300"/>
    <n v="0"/>
    <s v="NOVIEMBRE-20"/>
    <d v="2020-11-20T00:00:00"/>
    <x v="10"/>
    <x v="0"/>
  </r>
  <r>
    <x v="17"/>
    <x v="17"/>
    <s v="NA"/>
    <n v="26373200"/>
    <n v="0"/>
    <n v="0"/>
    <n v="0"/>
    <s v="NA"/>
    <n v="26373200"/>
    <n v="0"/>
    <s v="NOVIEMBRE-20"/>
    <d v="2020-11-20T00:00:00"/>
    <x v="10"/>
    <x v="0"/>
  </r>
  <r>
    <x v="8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x v="10"/>
    <x v="0"/>
  </r>
  <r>
    <x v="13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x v="10"/>
    <x v="0"/>
  </r>
  <r>
    <x v="9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x v="10"/>
    <x v="0"/>
  </r>
  <r>
    <x v="17"/>
    <x v="17"/>
    <s v="NA"/>
    <n v="32200"/>
    <n v="0"/>
    <n v="0"/>
    <n v="0"/>
    <s v="NA"/>
    <n v="32200"/>
    <n v="0"/>
    <s v="NOVIEMBRE-20"/>
    <d v="2020-11-25T00:00:00"/>
    <x v="10"/>
    <x v="0"/>
  </r>
  <r>
    <x v="17"/>
    <x v="17"/>
    <s v="NA"/>
    <n v="4958800"/>
    <n v="0"/>
    <n v="0"/>
    <n v="0"/>
    <s v="NA"/>
    <n v="4958800"/>
    <n v="0"/>
    <s v="NOVIEMBRE-20"/>
    <d v="2020-11-25T00:00:00"/>
    <x v="10"/>
    <x v="0"/>
  </r>
  <r>
    <x v="17"/>
    <x v="17"/>
    <s v="NA"/>
    <n v="7466700"/>
    <n v="0"/>
    <n v="0"/>
    <n v="0"/>
    <s v="NA"/>
    <n v="7466700"/>
    <n v="0"/>
    <s v="NOVIEMBRE-20"/>
    <d v="2020-11-26T00:00:00"/>
    <x v="10"/>
    <x v="0"/>
  </r>
  <r>
    <x v="17"/>
    <x v="17"/>
    <s v="NA"/>
    <n v="3315400"/>
    <n v="0"/>
    <n v="0"/>
    <n v="0"/>
    <s v="NA"/>
    <n v="3315400"/>
    <n v="0"/>
    <s v="NOVIEMBRE-20"/>
    <d v="2020-11-26T00:00:00"/>
    <x v="10"/>
    <x v="0"/>
  </r>
  <r>
    <x v="17"/>
    <x v="17"/>
    <s v="NA"/>
    <n v="4416600"/>
    <n v="0"/>
    <n v="0"/>
    <n v="0"/>
    <s v="NA"/>
    <n v="4416600"/>
    <n v="0"/>
    <s v="NOVIEMBRE-20"/>
    <d v="2020-11-26T00:00:00"/>
    <x v="10"/>
    <x v="0"/>
  </r>
  <r>
    <x v="17"/>
    <x v="17"/>
    <s v="NA"/>
    <n v="8718100"/>
    <n v="0"/>
    <n v="0"/>
    <n v="0"/>
    <s v="NA"/>
    <n v="8718100"/>
    <n v="0"/>
    <s v="NOVIEMBRE-20"/>
    <d v="2020-11-26T00:00:00"/>
    <x v="10"/>
    <x v="0"/>
  </r>
  <r>
    <x v="17"/>
    <x v="17"/>
    <s v="NA"/>
    <n v="6927000"/>
    <n v="0"/>
    <n v="0"/>
    <n v="0"/>
    <s v="NA"/>
    <n v="6927000"/>
    <n v="0"/>
    <s v="NOVIEMBRE-20"/>
    <d v="2020-11-26T00:00:00"/>
    <x v="10"/>
    <x v="0"/>
  </r>
  <r>
    <x v="17"/>
    <x v="17"/>
    <s v="NA"/>
    <n v="8632700"/>
    <n v="0"/>
    <n v="0"/>
    <n v="0"/>
    <s v="NA"/>
    <n v="8632700"/>
    <n v="0"/>
    <s v="NOVIEMBRE-20"/>
    <d v="2020-11-26T00:00:00"/>
    <x v="10"/>
    <x v="0"/>
  </r>
  <r>
    <x v="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x v="10"/>
    <x v="0"/>
  </r>
  <r>
    <x v="21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x v="10"/>
    <x v="0"/>
  </r>
  <r>
    <x v="17"/>
    <x v="17"/>
    <s v="NA"/>
    <n v="23643200"/>
    <n v="0"/>
    <n v="0"/>
    <n v="0"/>
    <s v="NA"/>
    <n v="23643200"/>
    <n v="0"/>
    <s v="NOVIEMBRE-20"/>
    <d v="2020-11-27T00:00:00"/>
    <x v="10"/>
    <x v="0"/>
  </r>
  <r>
    <x v="17"/>
    <x v="17"/>
    <s v="NA"/>
    <n v="20769200"/>
    <n v="0"/>
    <n v="0"/>
    <n v="0"/>
    <s v="NA"/>
    <n v="20769200"/>
    <n v="0"/>
    <s v="NOVIEMBRE-20"/>
    <d v="2020-11-27T00:00:00"/>
    <x v="10"/>
    <x v="0"/>
  </r>
  <r>
    <x v="17"/>
    <x v="17"/>
    <s v="NA"/>
    <n v="6456000"/>
    <n v="0"/>
    <n v="0"/>
    <n v="0"/>
    <s v="NA"/>
    <n v="6456000"/>
    <n v="0"/>
    <s v="NOVIEMBRE-20"/>
    <d v="2020-11-27T00:00:00"/>
    <x v="10"/>
    <x v="0"/>
  </r>
  <r>
    <x v="17"/>
    <x v="17"/>
    <s v="NA"/>
    <n v="34452200"/>
    <n v="0"/>
    <n v="0"/>
    <n v="0"/>
    <s v="NA"/>
    <n v="34452200"/>
    <n v="0"/>
    <s v="NOVIEMBRE-20"/>
    <d v="2020-11-27T00:00:00"/>
    <x v="10"/>
    <x v="0"/>
  </r>
  <r>
    <x v="17"/>
    <x v="17"/>
    <s v="NA"/>
    <n v="28014100"/>
    <n v="0"/>
    <n v="0"/>
    <n v="0"/>
    <s v="NA"/>
    <n v="28014100"/>
    <n v="0"/>
    <s v="NOVIEMBRE-20"/>
    <d v="2020-11-27T00:00:00"/>
    <x v="10"/>
    <x v="0"/>
  </r>
  <r>
    <x v="17"/>
    <x v="17"/>
    <s v="NA"/>
    <n v="3031500"/>
    <n v="0"/>
    <n v="0"/>
    <n v="0"/>
    <s v="NA"/>
    <n v="3031500"/>
    <n v="0"/>
    <s v="NOVIEMBRE-20"/>
    <d v="2020-11-27T00:00:00"/>
    <x v="10"/>
    <x v="0"/>
  </r>
  <r>
    <x v="17"/>
    <x v="17"/>
    <s v="NA"/>
    <n v="4094400"/>
    <n v="0"/>
    <n v="0"/>
    <n v="0"/>
    <s v="NA"/>
    <n v="4094400"/>
    <n v="0"/>
    <s v="NOVIEMBRE-20"/>
    <d v="2020-11-27T00:00:00"/>
    <x v="10"/>
    <x v="0"/>
  </r>
  <r>
    <x v="17"/>
    <x v="17"/>
    <s v="NA"/>
    <n v="47757400"/>
    <n v="0"/>
    <n v="0"/>
    <n v="0"/>
    <s v="NA"/>
    <n v="47757400"/>
    <n v="0"/>
    <s v="NOVIEMBRE-20"/>
    <d v="2020-11-27T00:00:00"/>
    <x v="10"/>
    <x v="0"/>
  </r>
  <r>
    <x v="17"/>
    <x v="17"/>
    <s v="NA"/>
    <n v="2523800"/>
    <n v="0"/>
    <n v="0"/>
    <n v="0"/>
    <s v="NA"/>
    <n v="2523800"/>
    <n v="0"/>
    <s v="NOVIEMBRE-20"/>
    <d v="2020-11-27T00:00:00"/>
    <x v="10"/>
    <x v="0"/>
  </r>
  <r>
    <x v="17"/>
    <x v="17"/>
    <s v="NA"/>
    <n v="400000"/>
    <n v="0"/>
    <n v="0"/>
    <n v="0"/>
    <s v="NA"/>
    <n v="400000"/>
    <n v="0"/>
    <s v="NOVIEMBRE-20"/>
    <d v="2020-11-27T00:00:00"/>
    <x v="10"/>
    <x v="0"/>
  </r>
  <r>
    <x v="17"/>
    <x v="17"/>
    <s v="NA"/>
    <n v="6300"/>
    <n v="0"/>
    <n v="0"/>
    <n v="0"/>
    <s v="NA"/>
    <n v="6300"/>
    <n v="0"/>
    <s v="NOVIEMBRE-20"/>
    <d v="2020-11-27T00:00:00"/>
    <x v="10"/>
    <x v="0"/>
  </r>
  <r>
    <x v="17"/>
    <x v="17"/>
    <s v="NA"/>
    <n v="39100"/>
    <n v="0"/>
    <n v="0"/>
    <n v="0"/>
    <s v="NA"/>
    <n v="39100"/>
    <n v="0"/>
    <s v="NOVIEMBRE-20"/>
    <d v="2020-11-27T00:00:00"/>
    <x v="10"/>
    <x v="0"/>
  </r>
  <r>
    <x v="17"/>
    <x v="17"/>
    <s v="NA"/>
    <n v="22700"/>
    <n v="0"/>
    <n v="0"/>
    <n v="0"/>
    <s v="NA"/>
    <n v="22700"/>
    <n v="0"/>
    <s v="NOVIEMBRE-20"/>
    <d v="2020-11-27T00:00:00"/>
    <x v="10"/>
    <x v="0"/>
  </r>
  <r>
    <x v="17"/>
    <x v="17"/>
    <s v="NA"/>
    <n v="15300"/>
    <n v="0"/>
    <n v="0"/>
    <n v="0"/>
    <s v="NA"/>
    <n v="15300"/>
    <n v="0"/>
    <s v="NOVIEMBRE-20"/>
    <d v="2020-11-27T00:00:00"/>
    <x v="10"/>
    <x v="0"/>
  </r>
  <r>
    <x v="17"/>
    <x v="17"/>
    <s v="NA"/>
    <n v="2731300"/>
    <n v="0"/>
    <n v="0"/>
    <n v="0"/>
    <s v="NA"/>
    <n v="2731300"/>
    <n v="0"/>
    <s v="NOVIEMBRE-20"/>
    <d v="2020-11-30T00:00:00"/>
    <x v="10"/>
    <x v="0"/>
  </r>
  <r>
    <x v="17"/>
    <x v="17"/>
    <s v="NA"/>
    <n v="13373500"/>
    <n v="0"/>
    <n v="0"/>
    <n v="0"/>
    <s v="NA"/>
    <n v="13373500"/>
    <n v="0"/>
    <s v="NOVIEMBRE-20"/>
    <d v="2020-11-30T00:00:00"/>
    <x v="10"/>
    <x v="0"/>
  </r>
  <r>
    <x v="17"/>
    <x v="17"/>
    <s v="NA"/>
    <n v="6077500"/>
    <n v="0"/>
    <n v="0"/>
    <n v="0"/>
    <s v="NA"/>
    <n v="6077500"/>
    <n v="0"/>
    <s v="NOVIEMBRE-20"/>
    <d v="2020-11-30T00:00:00"/>
    <x v="10"/>
    <x v="0"/>
  </r>
  <r>
    <x v="17"/>
    <x v="17"/>
    <s v="NA"/>
    <n v="1411300"/>
    <n v="0"/>
    <n v="0"/>
    <n v="0"/>
    <s v="NA"/>
    <n v="1411300"/>
    <n v="0"/>
    <s v="NOVIEMBRE-20"/>
    <d v="2020-11-30T00:00:00"/>
    <x v="10"/>
    <x v="0"/>
  </r>
  <r>
    <x v="12"/>
    <x v="12"/>
    <n v="6070606"/>
    <n v="12115804"/>
    <n v="363474.12"/>
    <n v="363474.12"/>
    <n v="0"/>
    <s v="AES3- 518 DEL 27/11/2020 "/>
    <n v="11526085"/>
    <n v="226244.88000000082"/>
    <s v="SEPT Y OCTUBRE"/>
    <d v="2020-11-30T00:00:00"/>
    <x v="10"/>
    <x v="0"/>
  </r>
  <r>
    <x v="14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x v="10"/>
    <x v="0"/>
  </r>
  <r>
    <x v="19"/>
    <x v="19"/>
    <s v="NA"/>
    <n v="19214078"/>
    <n v="0"/>
    <n v="0"/>
    <n v="0"/>
    <s v="NA"/>
    <n v="19214078"/>
    <n v="0"/>
    <s v="NOVIEMBRE-20"/>
    <d v="2020-11-30T00:00:00"/>
    <x v="10"/>
    <x v="0"/>
  </r>
  <r>
    <x v="19"/>
    <x v="19"/>
    <s v="NA"/>
    <n v="20554419"/>
    <n v="0"/>
    <n v="0"/>
    <n v="0"/>
    <s v="NA"/>
    <n v="20554419"/>
    <n v="0"/>
    <s v="DICIEMBRE-20"/>
    <d v="2020-12-31T00:00:00"/>
    <x v="11"/>
    <x v="0"/>
  </r>
  <r>
    <x v="12"/>
    <x v="12"/>
    <n v="6036775"/>
    <n v="6036775"/>
    <n v="181103"/>
    <n v="181103.25"/>
    <n v="0.25"/>
    <s v="AES3-523 DEL 22/12/2020"/>
    <n v="5855672"/>
    <n v="-0.25"/>
    <s v="NOVIEMBRE-20"/>
    <d v="2020-12-30T00:00:00"/>
    <x v="11"/>
    <x v="0"/>
  </r>
  <r>
    <x v="16"/>
    <x v="16"/>
    <n v="9967020"/>
    <n v="9967020"/>
    <n v="299011"/>
    <n v="299010.59999999998"/>
    <n v="-0.40000000002328306"/>
    <s v="SIN DEL 31/12/2020"/>
    <n v="9668009"/>
    <n v="0.40000000037252903"/>
    <s v="NOVIEMBRE-20"/>
    <d v="2020-12-30T00:00:00"/>
    <x v="11"/>
    <x v="0"/>
  </r>
  <r>
    <x v="17"/>
    <x v="17"/>
    <s v="NA"/>
    <n v="2293000"/>
    <n v="0"/>
    <n v="0"/>
    <n v="0"/>
    <s v="NA"/>
    <n v="2293000"/>
    <n v="0"/>
    <s v="DICIEMBRE-20"/>
    <d v="2020-12-30T00:00:00"/>
    <x v="11"/>
    <x v="0"/>
  </r>
  <r>
    <x v="17"/>
    <x v="17"/>
    <s v="NA"/>
    <n v="4332100"/>
    <n v="0"/>
    <n v="0"/>
    <n v="0"/>
    <s v="NA"/>
    <n v="4332100"/>
    <n v="0"/>
    <s v="DICIEMBRE-20"/>
    <d v="2020-12-29T00:00:00"/>
    <x v="11"/>
    <x v="0"/>
  </r>
  <r>
    <x v="14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x v="11"/>
    <x v="0"/>
  </r>
  <r>
    <x v="17"/>
    <x v="17"/>
    <s v="NA"/>
    <n v="291600"/>
    <n v="0"/>
    <n v="0"/>
    <n v="0"/>
    <s v="NA"/>
    <n v="291600"/>
    <n v="0"/>
    <s v="DICIEMBRE-20"/>
    <d v="2020-12-29T00:00:00"/>
    <x v="11"/>
    <x v="0"/>
  </r>
  <r>
    <x v="26"/>
    <x v="25"/>
    <n v="6435404"/>
    <n v="6435405"/>
    <n v="193062"/>
    <n v="193062.15"/>
    <n v="0.14999999999417923"/>
    <s v="FALTA SOPORTE "/>
    <m/>
    <n v="6242342.8499999996"/>
    <s v="DICIEMBRE-20"/>
    <m/>
    <x v="12"/>
    <x v="1"/>
  </r>
  <r>
    <x v="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x v="11"/>
    <x v="0"/>
  </r>
  <r>
    <x v="10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x v="11"/>
    <x v="0"/>
  </r>
  <r>
    <x v="17"/>
    <x v="17"/>
    <s v="NA"/>
    <n v="5225000"/>
    <n v="0"/>
    <n v="0"/>
    <n v="0"/>
    <s v="NA"/>
    <n v="5225000"/>
    <n v="0"/>
    <s v="DICIEMBRE-20"/>
    <d v="2020-12-23T00:00:00"/>
    <x v="11"/>
    <x v="0"/>
  </r>
  <r>
    <x v="13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x v="11"/>
    <x v="0"/>
  </r>
  <r>
    <x v="9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x v="11"/>
    <x v="0"/>
  </r>
  <r>
    <x v="17"/>
    <x v="17"/>
    <s v="NA"/>
    <n v="32300"/>
    <n v="0"/>
    <n v="0"/>
    <n v="0"/>
    <s v="NA"/>
    <n v="32300"/>
    <n v="0"/>
    <s v="DICIEMBRE-20"/>
    <d v="2020-12-22T00:00:00"/>
    <x v="11"/>
    <x v="0"/>
  </r>
  <r>
    <x v="17"/>
    <x v="17"/>
    <s v="NA"/>
    <n v="9961100"/>
    <n v="0"/>
    <n v="0"/>
    <n v="0"/>
    <s v="NA"/>
    <n v="9961100"/>
    <n v="0"/>
    <s v="DICIEMBRE-20"/>
    <d v="2020-12-22T00:00:00"/>
    <x v="11"/>
    <x v="0"/>
  </r>
  <r>
    <x v="17"/>
    <x v="17"/>
    <s v="NA"/>
    <n v="5969100"/>
    <n v="0"/>
    <n v="0"/>
    <n v="0"/>
    <s v="NA"/>
    <n v="5969100"/>
    <n v="0"/>
    <s v="DICIEMBRE-20"/>
    <d v="2020-12-22T00:00:00"/>
    <x v="11"/>
    <x v="0"/>
  </r>
  <r>
    <x v="17"/>
    <x v="17"/>
    <s v="NA"/>
    <n v="13600"/>
    <n v="0"/>
    <n v="0"/>
    <n v="0"/>
    <s v="NA"/>
    <n v="13600"/>
    <n v="0"/>
    <s v="DICIEMBRE-20"/>
    <d v="2020-12-21T00:00:00"/>
    <x v="11"/>
    <x v="0"/>
  </r>
  <r>
    <x v="8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x v="11"/>
    <x v="0"/>
  </r>
  <r>
    <x v="21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x v="11"/>
    <x v="0"/>
  </r>
  <r>
    <x v="17"/>
    <x v="17"/>
    <s v="NA"/>
    <n v="2701000"/>
    <n v="0"/>
    <n v="0"/>
    <n v="0"/>
    <s v="NA"/>
    <n v="2701000"/>
    <n v="0"/>
    <s v="DICIEMBRE-20"/>
    <d v="2020-12-17T00:00:00"/>
    <x v="11"/>
    <x v="0"/>
  </r>
  <r>
    <x v="5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x v="11"/>
    <x v="0"/>
  </r>
  <r>
    <x v="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x v="11"/>
    <x v="0"/>
  </r>
  <r>
    <x v="11"/>
    <x v="11"/>
    <n v="22251378"/>
    <n v="24244082"/>
    <n v="727320"/>
    <n v="727322.46"/>
    <n v="2.4599999999627471"/>
    <s v="VS68489 swsl 11/12/2020"/>
    <n v="23516762"/>
    <n v="-2.4600000008940697"/>
    <s v="NOVIEMBRE"/>
    <d v="2020-12-15T00:00:00"/>
    <x v="11"/>
    <x v="0"/>
  </r>
  <r>
    <x v="17"/>
    <x v="17"/>
    <s v="NA"/>
    <n v="16200"/>
    <n v="0"/>
    <n v="0"/>
    <n v="0"/>
    <s v="NA"/>
    <n v="16200"/>
    <n v="0"/>
    <s v="DICIEMBRE-20"/>
    <d v="2020-12-15T00:00:00"/>
    <x v="11"/>
    <x v="0"/>
  </r>
  <r>
    <x v="17"/>
    <x v="17"/>
    <s v="NA"/>
    <n v="48513800"/>
    <n v="0"/>
    <n v="0"/>
    <n v="0"/>
    <s v="NA"/>
    <n v="48513800"/>
    <n v="0"/>
    <s v="DICIEMBRE-20"/>
    <d v="2020-12-14T00:00:00"/>
    <x v="11"/>
    <x v="0"/>
  </r>
  <r>
    <x v="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x v="11"/>
    <x v="0"/>
  </r>
  <r>
    <x v="3"/>
    <x v="3"/>
    <n v="71096174"/>
    <n v="67557625"/>
    <n v="2026729"/>
    <n v="2026728.75"/>
    <n v="-0.25"/>
    <s v="8001625 DEL 4/11/2020"/>
    <n v="65530896"/>
    <n v="0.25"/>
    <s v="SEPTIEMBRE-20"/>
    <d v="2020-12-11T00:00:00"/>
    <x v="11"/>
    <x v="0"/>
  </r>
  <r>
    <x v="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x v="11"/>
    <x v="0"/>
  </r>
  <r>
    <x v="24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x v="11"/>
    <x v="0"/>
  </r>
  <r>
    <x v="0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x v="11"/>
    <x v="0"/>
  </r>
  <r>
    <x v="15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x v="11"/>
    <x v="0"/>
  </r>
  <r>
    <x v="4"/>
    <x v="4"/>
    <n v="690472"/>
    <n v="690472"/>
    <n v="0"/>
    <n v="20714.16"/>
    <n v="20714.16"/>
    <s v="No cobraron comision"/>
    <n v="500192"/>
    <n v="169565.83999999997"/>
    <s v="OCTUBRE-20"/>
    <d v="2020-12-07T00:00:00"/>
    <x v="11"/>
    <x v="0"/>
  </r>
  <r>
    <x v="22"/>
    <x v="22"/>
    <n v="5946014"/>
    <n v="5946014"/>
    <n v="178380"/>
    <n v="178380.41999999998"/>
    <n v="0.41999999998370185"/>
    <n v="90000137"/>
    <n v="5953125"/>
    <n v="-185491.41999999993"/>
    <s v="NOVIEMBRE-20"/>
    <d v="2020-12-04T00:00:00"/>
    <x v="11"/>
    <x v="0"/>
  </r>
  <r>
    <x v="16"/>
    <x v="16"/>
    <n v="10631621"/>
    <n v="10631621"/>
    <n v="318949"/>
    <n v="318948.63"/>
    <n v="-0.36999999999534339"/>
    <s v="FALTA SOPORTE "/>
    <n v="10312673"/>
    <n v="-0.63000000081956387"/>
    <s v="OCTUBRE-20"/>
    <d v="2020-12-01T00:00:00"/>
    <x v="11"/>
    <x v="0"/>
  </r>
  <r>
    <x v="17"/>
    <x v="17"/>
    <s v="NA"/>
    <n v="6979500"/>
    <n v="0"/>
    <n v="0"/>
    <n v="0"/>
    <s v="NA"/>
    <n v="6979500"/>
    <n v="0"/>
    <s v="ENERO-21"/>
    <d v="2021-01-29T00:00:00"/>
    <x v="0"/>
    <x v="1"/>
  </r>
  <r>
    <x v="1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x v="0"/>
    <x v="1"/>
  </r>
  <r>
    <x v="14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x v="0"/>
    <x v="1"/>
  </r>
  <r>
    <x v="20"/>
    <x v="20"/>
    <n v="22699643"/>
    <n v="12275443"/>
    <n v="368263"/>
    <n v="368263.29"/>
    <n v="0.4599999999627471"/>
    <s v="REF 42 DEL 26/04/2021"/>
    <n v="12897262"/>
    <n v="-990082.46000000089"/>
    <s v="AGOSTO - ´NOVIEMBRE DE 2020"/>
    <d v="2021-01-25T00:00:00"/>
    <x v="0"/>
    <x v="1"/>
  </r>
  <r>
    <x v="13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x v="0"/>
    <x v="1"/>
  </r>
  <r>
    <x v="3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x v="0"/>
    <x v="1"/>
  </r>
  <r>
    <x v="9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x v="0"/>
    <x v="1"/>
  </r>
  <r>
    <x v="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x v="0"/>
    <x v="1"/>
  </r>
  <r>
    <x v="8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x v="0"/>
    <x v="1"/>
  </r>
  <r>
    <x v="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x v="0"/>
    <x v="1"/>
  </r>
  <r>
    <x v="11"/>
    <x v="11"/>
    <n v="24886941"/>
    <n v="26135228"/>
    <n v="784054"/>
    <n v="784056.84"/>
    <n v="2.8399999999674037"/>
    <s v="VS68574 DEL 13/01/2021"/>
    <n v="25351174"/>
    <n v="-2.8399999998509884"/>
    <s v="DICIEMBRE"/>
    <d v="2021-01-15T00:00:00"/>
    <x v="0"/>
    <x v="1"/>
  </r>
  <r>
    <x v="24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x v="0"/>
    <x v="1"/>
  </r>
  <r>
    <x v="10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x v="0"/>
    <x v="1"/>
  </r>
  <r>
    <x v="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x v="0"/>
    <x v="1"/>
  </r>
  <r>
    <x v="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x v="0"/>
    <x v="1"/>
  </r>
  <r>
    <x v="5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x v="0"/>
    <x v="1"/>
  </r>
  <r>
    <x v="21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x v="0"/>
    <x v="1"/>
  </r>
  <r>
    <x v="0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x v="0"/>
    <x v="1"/>
  </r>
  <r>
    <x v="15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x v="0"/>
    <x v="1"/>
  </r>
  <r>
    <x v="4"/>
    <x v="4"/>
    <n v="607614"/>
    <n v="607614"/>
    <n v="0"/>
    <n v="18228.419999999998"/>
    <n v="18228.419999999998"/>
    <s v="No cobraron comision"/>
    <n v="607614"/>
    <n v="-18228.420000000042"/>
    <s v="NOVIEMBRE-20"/>
    <d v="2021-01-07T00:00:00"/>
    <x v="0"/>
    <x v="1"/>
  </r>
  <r>
    <x v="3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x v="0"/>
    <x v="1"/>
  </r>
  <r>
    <x v="22"/>
    <x v="22"/>
    <n v="5946014"/>
    <n v="5946014"/>
    <n v="178380"/>
    <n v="178380.41999999998"/>
    <n v="0.41999999998370185"/>
    <s v="90000143 del 20/01/2020"/>
    <n v="5767634"/>
    <n v="-0.41999999992549419"/>
    <s v="NOVIEMBRE-20"/>
    <d v="2021-01-05T00:00:00"/>
    <x v="0"/>
    <x v="1"/>
  </r>
  <r>
    <x v="19"/>
    <x v="19"/>
    <s v="NA"/>
    <n v="18668950"/>
    <n v="0"/>
    <n v="0"/>
    <n v="0"/>
    <s v="NA"/>
    <n v="18668950"/>
    <n v="0"/>
    <s v="ENERO-21"/>
    <d v="2021-01-29T00:00:00"/>
    <x v="0"/>
    <x v="1"/>
  </r>
  <r>
    <x v="16"/>
    <x v="16"/>
    <n v="9711022"/>
    <n v="9711022"/>
    <n v="291331"/>
    <n v="291330.65999999997"/>
    <n v="-0.34000000002561137"/>
    <s v="S/NUMERO DEL 26/01/2021"/>
    <n v="9419691"/>
    <n v="0.33999999985098839"/>
    <s v="DICIEMBRE-20"/>
    <d v="2021-02-01T00:00:00"/>
    <x v="1"/>
    <x v="1"/>
  </r>
  <r>
    <x v="22"/>
    <x v="22"/>
    <n v="6360682"/>
    <n v="6360682"/>
    <n v="190820"/>
    <n v="190820.46"/>
    <n v="0.45999999999185093"/>
    <s v="PENDIENTE SOPORTE"/>
    <n v="6169863"/>
    <n v="-1.4599999999627471"/>
    <s v="DICIEMBRE-20"/>
    <d v="2021-02-04T00:00:00"/>
    <x v="1"/>
    <x v="1"/>
  </r>
  <r>
    <x v="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x v="1"/>
    <x v="1"/>
  </r>
  <r>
    <x v="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x v="1"/>
    <x v="1"/>
  </r>
  <r>
    <x v="15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x v="1"/>
    <x v="1"/>
  </r>
  <r>
    <x v="3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x v="1"/>
    <x v="1"/>
  </r>
  <r>
    <x v="0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x v="1"/>
    <x v="1"/>
  </r>
  <r>
    <x v="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x v="1"/>
    <x v="1"/>
  </r>
  <r>
    <x v="5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x v="1"/>
    <x v="1"/>
  </r>
  <r>
    <x v="11"/>
    <x v="11"/>
    <n v="21391872"/>
    <n v="18633989"/>
    <n v="559020"/>
    <n v="559019.66999999993"/>
    <n v="-0.33000000007450581"/>
    <s v="VS68638 DEL 10/02/2021"/>
    <n v="18074971"/>
    <n v="-1.6700000017881393"/>
    <s v="ENERO "/>
    <d v="2021-02-15T00:00:00"/>
    <x v="1"/>
    <x v="1"/>
  </r>
  <r>
    <x v="24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x v="1"/>
    <x v="1"/>
  </r>
  <r>
    <x v="17"/>
    <x v="17"/>
    <s v="NA"/>
    <n v="1011600"/>
    <n v="0"/>
    <n v="0"/>
    <n v="0"/>
    <s v="NA"/>
    <n v="1011600"/>
    <n v="0"/>
    <s v="FEBRERO-21"/>
    <d v="2021-02-17T00:00:00"/>
    <x v="1"/>
    <x v="1"/>
  </r>
  <r>
    <x v="17"/>
    <x v="17"/>
    <s v="NA"/>
    <n v="282100"/>
    <n v="0"/>
    <n v="0"/>
    <n v="0"/>
    <s v="NA"/>
    <n v="282100"/>
    <n v="0"/>
    <s v="FEBRERO-21"/>
    <d v="2021-02-17T00:00:00"/>
    <x v="1"/>
    <x v="1"/>
  </r>
  <r>
    <x v="4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x v="1"/>
    <x v="1"/>
  </r>
  <r>
    <x v="8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x v="1"/>
    <x v="1"/>
  </r>
  <r>
    <x v="17"/>
    <x v="17"/>
    <s v="NA"/>
    <n v="2289100"/>
    <n v="0"/>
    <n v="0"/>
    <n v="0"/>
    <s v="NA"/>
    <n v="2289100"/>
    <n v="0"/>
    <s v="FEBRERO-21"/>
    <d v="2021-02-23T00:00:00"/>
    <x v="1"/>
    <x v="1"/>
  </r>
  <r>
    <x v="10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x v="1"/>
    <x v="1"/>
  </r>
  <r>
    <x v="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x v="1"/>
    <x v="1"/>
  </r>
  <r>
    <x v="26"/>
    <x v="25"/>
    <n v="3578500"/>
    <n v="3578500"/>
    <n v="107355"/>
    <n v="107355"/>
    <n v="0"/>
    <s v="SIN NUMERO DEL 23/02/2021"/>
    <n v="3471145"/>
    <n v="0"/>
    <s v="ENERO-21"/>
    <d v="2021-02-24T00:00:00"/>
    <x v="1"/>
    <x v="1"/>
  </r>
  <r>
    <x v="9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x v="1"/>
    <x v="1"/>
  </r>
  <r>
    <x v="17"/>
    <x v="17"/>
    <s v="NA"/>
    <n v="2984500"/>
    <n v="0"/>
    <n v="0"/>
    <n v="0"/>
    <s v="NA"/>
    <n v="2984500"/>
    <n v="0"/>
    <s v="FEBRERO-21"/>
    <d v="2021-02-24T00:00:00"/>
    <x v="1"/>
    <x v="1"/>
  </r>
  <r>
    <x v="13"/>
    <x v="13"/>
    <n v="349237412"/>
    <n v="333671250"/>
    <n v="10010138"/>
    <n v="10010137.5"/>
    <n v="-0.5"/>
    <s v="5000044082 DEL 24/02/2021"/>
    <n v="323661112"/>
    <n v="0.5"/>
    <s v="ENERO-21"/>
    <d v="2021-02-24T00:00:00"/>
    <x v="1"/>
    <x v="1"/>
  </r>
  <r>
    <x v="14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x v="1"/>
    <x v="1"/>
  </r>
  <r>
    <x v="17"/>
    <x v="17"/>
    <s v="NA"/>
    <n v="38582400"/>
    <n v="0"/>
    <n v="0"/>
    <n v="0"/>
    <s v="NA"/>
    <n v="38582400"/>
    <n v="0"/>
    <s v="FEBRERO-21"/>
    <d v="2021-02-26T00:00:00"/>
    <x v="1"/>
    <x v="1"/>
  </r>
  <r>
    <x v="19"/>
    <x v="19"/>
    <s v="NA"/>
    <n v="2110102"/>
    <n v="0"/>
    <n v="0"/>
    <n v="0"/>
    <s v="NA"/>
    <n v="2110102"/>
    <n v="0"/>
    <s v="FEBRERO-21"/>
    <d v="2021-02-28T00:00:00"/>
    <x v="1"/>
    <x v="1"/>
  </r>
  <r>
    <x v="16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x v="2"/>
    <x v="1"/>
  </r>
  <r>
    <x v="1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x v="2"/>
    <x v="1"/>
  </r>
  <r>
    <x v="22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x v="2"/>
    <x v="1"/>
  </r>
  <r>
    <x v="17"/>
    <x v="17"/>
    <s v="NA"/>
    <n v="69100"/>
    <n v="0"/>
    <n v="0"/>
    <n v="0"/>
    <s v="NA"/>
    <n v="69100"/>
    <n v="0"/>
    <s v="MARZO-21"/>
    <d v="2021-03-05T00:00:00"/>
    <x v="2"/>
    <x v="1"/>
  </r>
  <r>
    <x v="15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x v="2"/>
    <x v="1"/>
  </r>
  <r>
    <x v="0"/>
    <x v="0"/>
    <n v="60757265"/>
    <n v="63879485"/>
    <n v="1916385"/>
    <n v="1916384.5499999998"/>
    <n v="-0.45000000018626451"/>
    <s v="PENDIENTE FACTURA"/>
    <n v="61963101"/>
    <n v="-0.54999999701976776"/>
    <s v="ENERO-21"/>
    <d v="2021-03-10T00:00:00"/>
    <x v="2"/>
    <x v="1"/>
  </r>
  <r>
    <x v="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x v="2"/>
    <x v="1"/>
  </r>
  <r>
    <x v="3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x v="2"/>
    <x v="1"/>
  </r>
  <r>
    <x v="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x v="2"/>
    <x v="1"/>
  </r>
  <r>
    <x v="2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x v="2"/>
    <x v="1"/>
  </r>
  <r>
    <x v="11"/>
    <x v="11"/>
    <n v="21391872"/>
    <n v="18018158"/>
    <n v="540543"/>
    <n v="540544.74"/>
    <n v="1.7399999999906868"/>
    <s v="VS68723 DEL 09/03/2021"/>
    <n v="17477614"/>
    <n v="-0.73999999836087227"/>
    <s v="FEBRERO"/>
    <d v="2021-03-15T00:00:00"/>
    <x v="2"/>
    <x v="1"/>
  </r>
  <r>
    <x v="24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x v="2"/>
    <x v="1"/>
  </r>
  <r>
    <x v="28"/>
    <x v="17"/>
    <s v="NA"/>
    <n v="35800"/>
    <n v="0"/>
    <n v="0"/>
    <n v="0"/>
    <s v="NA"/>
    <n v="35800"/>
    <n v="0"/>
    <s v="MARZO-21"/>
    <d v="2021-03-16T00:00:00"/>
    <x v="2"/>
    <x v="1"/>
  </r>
  <r>
    <x v="28"/>
    <x v="17"/>
    <s v="NA"/>
    <n v="29600"/>
    <n v="0"/>
    <n v="0"/>
    <n v="0"/>
    <s v="NA"/>
    <n v="29600"/>
    <n v="0"/>
    <s v="MARZO-21"/>
    <d v="2021-03-16T00:00:00"/>
    <x v="2"/>
    <x v="1"/>
  </r>
  <r>
    <x v="28"/>
    <x v="17"/>
    <s v="NA"/>
    <n v="55600"/>
    <n v="0"/>
    <n v="0"/>
    <n v="0"/>
    <s v="NA"/>
    <n v="55600"/>
    <n v="0"/>
    <s v="MARZO-21"/>
    <d v="2021-03-16T00:00:00"/>
    <x v="2"/>
    <x v="1"/>
  </r>
  <r>
    <x v="28"/>
    <x v="17"/>
    <s v="NA"/>
    <n v="26600"/>
    <n v="0"/>
    <n v="0"/>
    <n v="0"/>
    <s v="NA"/>
    <n v="26600"/>
    <n v="0"/>
    <s v="MARZO-21"/>
    <d v="2021-03-16T00:00:00"/>
    <x v="2"/>
    <x v="1"/>
  </r>
  <r>
    <x v="28"/>
    <x v="17"/>
    <s v="NA"/>
    <n v="8953600"/>
    <n v="0"/>
    <n v="0"/>
    <n v="0"/>
    <s v="NA"/>
    <n v="8953600"/>
    <n v="0"/>
    <s v="MARZO-21"/>
    <d v="2021-03-17T00:00:00"/>
    <x v="2"/>
    <x v="1"/>
  </r>
  <r>
    <x v="28"/>
    <x v="17"/>
    <s v="NA"/>
    <n v="33300"/>
    <n v="0"/>
    <n v="0"/>
    <n v="0"/>
    <s v="NA"/>
    <n v="33300"/>
    <n v="0"/>
    <s v="MARZO-21"/>
    <d v="2021-03-17T00:00:00"/>
    <x v="2"/>
    <x v="1"/>
  </r>
  <r>
    <x v="28"/>
    <x v="17"/>
    <s v="NA"/>
    <n v="26000"/>
    <n v="0"/>
    <n v="0"/>
    <n v="0"/>
    <s v="NA"/>
    <n v="26000"/>
    <n v="0"/>
    <s v="MARZO-21"/>
    <d v="2021-03-17T00:00:00"/>
    <x v="2"/>
    <x v="1"/>
  </r>
  <r>
    <x v="21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x v="2"/>
    <x v="1"/>
  </r>
  <r>
    <x v="21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x v="2"/>
    <x v="1"/>
  </r>
  <r>
    <x v="28"/>
    <x v="17"/>
    <s v="NA"/>
    <n v="26300"/>
    <n v="0"/>
    <n v="0"/>
    <n v="0"/>
    <s v="NA"/>
    <n v="26300"/>
    <n v="0"/>
    <s v="MARZO-21"/>
    <d v="2021-03-19T00:00:00"/>
    <x v="2"/>
    <x v="1"/>
  </r>
  <r>
    <x v="28"/>
    <x v="17"/>
    <s v="NA"/>
    <n v="68600"/>
    <n v="0"/>
    <n v="0"/>
    <n v="0"/>
    <s v="NA"/>
    <n v="68600"/>
    <n v="0"/>
    <s v="MARZO-21"/>
    <d v="2021-03-19T00:00:00"/>
    <x v="2"/>
    <x v="1"/>
  </r>
  <r>
    <x v="28"/>
    <x v="17"/>
    <s v="NA"/>
    <n v="3501900"/>
    <n v="0"/>
    <n v="0"/>
    <n v="0"/>
    <s v="NA"/>
    <n v="3501900"/>
    <n v="0"/>
    <s v="MARZO-21"/>
    <d v="2021-03-23T00:00:00"/>
    <x v="2"/>
    <x v="1"/>
  </r>
  <r>
    <x v="8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x v="2"/>
    <x v="1"/>
  </r>
  <r>
    <x v="26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x v="2"/>
    <x v="1"/>
  </r>
  <r>
    <x v="28"/>
    <x v="17"/>
    <s v="NA"/>
    <n v="217700"/>
    <n v="0"/>
    <n v="0"/>
    <n v="0"/>
    <s v="NA"/>
    <n v="217700"/>
    <n v="0"/>
    <s v="MARZO-21"/>
    <d v="2021-03-23T00:00:00"/>
    <x v="2"/>
    <x v="1"/>
  </r>
  <r>
    <x v="28"/>
    <x v="17"/>
    <s v="NA"/>
    <n v="6046600"/>
    <n v="0"/>
    <n v="0"/>
    <n v="0"/>
    <s v="NA"/>
    <n v="6046600"/>
    <n v="0"/>
    <s v="MARZO-21"/>
    <d v="2021-03-23T00:00:00"/>
    <x v="2"/>
    <x v="1"/>
  </r>
  <r>
    <x v="14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x v="2"/>
    <x v="1"/>
  </r>
  <r>
    <x v="13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x v="2"/>
    <x v="1"/>
  </r>
  <r>
    <x v="9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x v="2"/>
    <x v="1"/>
  </r>
  <r>
    <x v="28"/>
    <x v="17"/>
    <s v="NA"/>
    <n v="1746600"/>
    <n v="0"/>
    <n v="0"/>
    <n v="0"/>
    <s v="NA"/>
    <n v="1746600"/>
    <n v="0"/>
    <s v="MARZO-21"/>
    <d v="2021-03-24T00:00:00"/>
    <x v="2"/>
    <x v="1"/>
  </r>
  <r>
    <x v="28"/>
    <x v="17"/>
    <s v="NA"/>
    <n v="34700"/>
    <n v="0"/>
    <n v="0"/>
    <n v="0"/>
    <s v="NA"/>
    <n v="34700"/>
    <n v="0"/>
    <s v="MARZO-21"/>
    <d v="2021-03-25T00:00:00"/>
    <x v="2"/>
    <x v="1"/>
  </r>
  <r>
    <x v="28"/>
    <x v="17"/>
    <s v="NA"/>
    <n v="61200"/>
    <n v="0"/>
    <n v="0"/>
    <n v="0"/>
    <s v="NA"/>
    <n v="61200"/>
    <n v="0"/>
    <s v="MARZO-21"/>
    <d v="2021-03-26T00:00:00"/>
    <x v="2"/>
    <x v="1"/>
  </r>
  <r>
    <x v="28"/>
    <x v="17"/>
    <s v="NA"/>
    <n v="113900"/>
    <n v="0"/>
    <n v="0"/>
    <n v="0"/>
    <s v="NA"/>
    <n v="113900"/>
    <n v="0"/>
    <s v="MAYO-20"/>
    <d v="2021-03-27T00:00:00"/>
    <x v="2"/>
    <x v="1"/>
  </r>
  <r>
    <x v="28"/>
    <x v="17"/>
    <s v="NA"/>
    <n v="20800"/>
    <n v="0"/>
    <n v="0"/>
    <n v="0"/>
    <s v="NA"/>
    <n v="20800"/>
    <n v="0"/>
    <s v="MARZO-21"/>
    <d v="2021-03-28T00:00:00"/>
    <x v="2"/>
    <x v="1"/>
  </r>
  <r>
    <x v="28"/>
    <x v="17"/>
    <s v="NA"/>
    <n v="32600"/>
    <n v="0"/>
    <n v="0"/>
    <n v="0"/>
    <s v="NA"/>
    <n v="32600"/>
    <n v="0"/>
    <s v="MARZO-21"/>
    <d v="2021-03-29T00:00:00"/>
    <x v="2"/>
    <x v="1"/>
  </r>
  <r>
    <x v="28"/>
    <x v="17"/>
    <s v="NA"/>
    <n v="34500"/>
    <n v="0"/>
    <n v="0"/>
    <n v="0"/>
    <s v="NA"/>
    <n v="34500"/>
    <n v="0"/>
    <s v="AGOSTO-20"/>
    <d v="2021-03-30T00:00:00"/>
    <x v="2"/>
    <x v="1"/>
  </r>
  <r>
    <x v="20"/>
    <x v="20"/>
    <n v="11455395"/>
    <n v="11843682"/>
    <n v="355310"/>
    <n v="355310.45999999996"/>
    <n v="0.4599999999627471"/>
    <s v="RFE43 DEL 26/04/2021"/>
    <n v="11488372"/>
    <n v="-0.46000000089406967"/>
    <s v="DICIEMBRE-20 ENERO-21"/>
    <d v="2021-03-25T00:00:00"/>
    <x v="2"/>
    <x v="1"/>
  </r>
  <r>
    <x v="29"/>
    <x v="17"/>
    <s v="NA"/>
    <n v="2332700"/>
    <n v="0"/>
    <n v="0"/>
    <n v="0"/>
    <s v="NA"/>
    <n v="2332700"/>
    <n v="0"/>
    <s v="MARZO-21"/>
    <d v="2021-03-26T00:00:00"/>
    <x v="2"/>
    <x v="1"/>
  </r>
  <r>
    <x v="29"/>
    <x v="17"/>
    <s v="NA"/>
    <n v="2484500"/>
    <n v="0"/>
    <n v="0"/>
    <n v="0"/>
    <s v="NA"/>
    <n v="2484500"/>
    <n v="0"/>
    <s v="MARZO-21"/>
    <d v="2021-03-26T00:00:00"/>
    <x v="2"/>
    <x v="1"/>
  </r>
  <r>
    <x v="29"/>
    <x v="17"/>
    <s v="NA"/>
    <n v="20900"/>
    <n v="0"/>
    <n v="0"/>
    <n v="0"/>
    <s v="NA"/>
    <n v="20900"/>
    <n v="0"/>
    <s v="MARZO-21"/>
    <d v="2021-03-29T00:00:00"/>
    <x v="2"/>
    <x v="1"/>
  </r>
  <r>
    <x v="29"/>
    <x v="17"/>
    <s v="NA"/>
    <n v="8953600"/>
    <n v="0"/>
    <n v="0"/>
    <n v="0"/>
    <s v="NA"/>
    <n v="8953600"/>
    <n v="0"/>
    <s v="MARZO-21"/>
    <d v="2021-03-29T00:00:00"/>
    <x v="2"/>
    <x v="1"/>
  </r>
  <r>
    <x v="29"/>
    <x v="17"/>
    <s v="NA"/>
    <n v="6703000"/>
    <n v="0"/>
    <n v="0"/>
    <n v="0"/>
    <s v="NA"/>
    <n v="6703000"/>
    <n v="0"/>
    <s v="MARZO-21"/>
    <d v="2021-03-29T00:00:00"/>
    <x v="2"/>
    <x v="1"/>
  </r>
  <r>
    <x v="29"/>
    <x v="17"/>
    <s v="NA"/>
    <n v="8953600"/>
    <n v="0"/>
    <n v="0"/>
    <n v="0"/>
    <s v="NA"/>
    <n v="8953600"/>
    <n v="0"/>
    <s v="MARZO-21"/>
    <d v="2021-03-29T00:00:00"/>
    <x v="2"/>
    <x v="1"/>
  </r>
  <r>
    <x v="29"/>
    <x v="17"/>
    <s v="NA"/>
    <n v="3018800"/>
    <n v="0"/>
    <n v="0"/>
    <n v="0"/>
    <s v="NA"/>
    <n v="3018800"/>
    <n v="0"/>
    <s v="MARZO-21"/>
    <d v="2021-03-29T00:00:00"/>
    <x v="2"/>
    <x v="1"/>
  </r>
  <r>
    <x v="29"/>
    <x v="17"/>
    <s v="NA"/>
    <n v="4715200"/>
    <n v="0"/>
    <n v="0"/>
    <n v="0"/>
    <s v="NA"/>
    <n v="4715200"/>
    <n v="0"/>
    <s v="MARZO-21"/>
    <d v="2021-03-29T00:00:00"/>
    <x v="2"/>
    <x v="1"/>
  </r>
  <r>
    <x v="29"/>
    <x v="17"/>
    <s v="NA"/>
    <n v="5288600"/>
    <n v="0"/>
    <n v="0"/>
    <n v="0"/>
    <s v="NA"/>
    <n v="5288600"/>
    <n v="0"/>
    <s v="MARZO-21"/>
    <d v="2021-03-30T00:00:00"/>
    <x v="2"/>
    <x v="1"/>
  </r>
  <r>
    <x v="29"/>
    <x v="17"/>
    <s v="NA"/>
    <n v="8953600"/>
    <n v="0"/>
    <n v="0"/>
    <n v="0"/>
    <s v="NA"/>
    <n v="8953600"/>
    <n v="0"/>
    <s v="MARZO-21"/>
    <d v="2021-03-30T00:00:00"/>
    <x v="2"/>
    <x v="1"/>
  </r>
  <r>
    <x v="29"/>
    <x v="17"/>
    <s v="NA"/>
    <n v="8953600"/>
    <n v="0"/>
    <n v="0"/>
    <n v="0"/>
    <s v="NA"/>
    <n v="8953600"/>
    <n v="0"/>
    <s v="MARZO-21"/>
    <d v="2021-03-30T00:00:00"/>
    <x v="2"/>
    <x v="1"/>
  </r>
  <r>
    <x v="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x v="2"/>
    <x v="1"/>
  </r>
  <r>
    <x v="29"/>
    <x v="17"/>
    <s v="NA"/>
    <n v="5434200"/>
    <n v="0"/>
    <n v="0"/>
    <n v="0"/>
    <s v="NA"/>
    <n v="5434200"/>
    <n v="0"/>
    <s v="MARZO-21"/>
    <d v="2021-03-30T00:00:00"/>
    <x v="2"/>
    <x v="1"/>
  </r>
  <r>
    <x v="30"/>
    <x v="17"/>
    <s v="NA"/>
    <n v="4038800"/>
    <n v="0"/>
    <n v="0"/>
    <n v="0"/>
    <s v="NA"/>
    <n v="4038800"/>
    <n v="0"/>
    <s v="MARZO-21"/>
    <d v="2021-03-30T00:00:00"/>
    <x v="2"/>
    <x v="1"/>
  </r>
  <r>
    <x v="1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x v="2"/>
    <x v="1"/>
  </r>
  <r>
    <x v="29"/>
    <x v="17"/>
    <s v="NA"/>
    <n v="1311700"/>
    <n v="0"/>
    <n v="0"/>
    <n v="0"/>
    <s v="NA"/>
    <n v="1311700"/>
    <n v="0"/>
    <s v="MARZO-21"/>
    <d v="2021-03-30T00:00:00"/>
    <x v="2"/>
    <x v="1"/>
  </r>
  <r>
    <x v="29"/>
    <x v="17"/>
    <s v="NA"/>
    <n v="3114700"/>
    <n v="0"/>
    <n v="0"/>
    <n v="0"/>
    <s v="NA"/>
    <n v="3114700"/>
    <n v="0"/>
    <s v="MARZO-21"/>
    <d v="2021-03-30T00:00:00"/>
    <x v="2"/>
    <x v="1"/>
  </r>
  <r>
    <x v="29"/>
    <x v="17"/>
    <s v="NA"/>
    <n v="6558000"/>
    <n v="0"/>
    <n v="0"/>
    <n v="0"/>
    <s v="NA"/>
    <n v="6558000"/>
    <n v="0"/>
    <s v="MARZO-21"/>
    <d v="2021-03-31T00:00:00"/>
    <x v="2"/>
    <x v="1"/>
  </r>
  <r>
    <x v="29"/>
    <x v="17"/>
    <s v="NA"/>
    <n v="7373500"/>
    <n v="0"/>
    <n v="0"/>
    <n v="0"/>
    <s v="NA"/>
    <n v="7373500"/>
    <n v="0"/>
    <s v="MARZO-21"/>
    <d v="2021-03-31T00:00:00"/>
    <x v="2"/>
    <x v="1"/>
  </r>
  <r>
    <x v="29"/>
    <x v="17"/>
    <s v="NA"/>
    <n v="757500"/>
    <n v="0"/>
    <n v="0"/>
    <n v="0"/>
    <s v="NA"/>
    <n v="757500"/>
    <n v="0"/>
    <s v="MARZO-21"/>
    <d v="2021-03-31T00:00:00"/>
    <x v="2"/>
    <x v="1"/>
  </r>
  <r>
    <x v="29"/>
    <x v="17"/>
    <s v="NA"/>
    <n v="4465800"/>
    <n v="0"/>
    <n v="0"/>
    <n v="0"/>
    <s v="NA"/>
    <n v="4465800"/>
    <n v="0"/>
    <s v="MARZO-21"/>
    <d v="2021-03-31T00:00:00"/>
    <x v="2"/>
    <x v="1"/>
  </r>
  <r>
    <x v="29"/>
    <x v="17"/>
    <s v="NA"/>
    <n v="362900"/>
    <n v="0"/>
    <n v="0"/>
    <n v="0"/>
    <s v="NA"/>
    <n v="362900"/>
    <n v="0"/>
    <s v="MARZO-21"/>
    <d v="2021-03-31T00:00:00"/>
    <x v="2"/>
    <x v="1"/>
  </r>
  <r>
    <x v="29"/>
    <x v="17"/>
    <s v="NA"/>
    <n v="3415700"/>
    <n v="0"/>
    <n v="0"/>
    <n v="0"/>
    <s v="NA"/>
    <n v="3415700"/>
    <n v="0"/>
    <s v="MARZO-21"/>
    <d v="2021-03-31T00:00:00"/>
    <x v="2"/>
    <x v="1"/>
  </r>
  <r>
    <x v="29"/>
    <x v="17"/>
    <s v="NA"/>
    <n v="3718400"/>
    <n v="0"/>
    <n v="0"/>
    <n v="0"/>
    <s v="NA"/>
    <n v="3718400"/>
    <n v="0"/>
    <s v="MARZO-21"/>
    <d v="2021-03-31T00:00:00"/>
    <x v="2"/>
    <x v="1"/>
  </r>
  <r>
    <x v="29"/>
    <x v="17"/>
    <s v="NA"/>
    <n v="2581600"/>
    <n v="0"/>
    <n v="0"/>
    <n v="0"/>
    <s v="NA"/>
    <n v="2581600"/>
    <n v="0"/>
    <s v="MARZO-21"/>
    <d v="2021-03-31T00:00:00"/>
    <x v="2"/>
    <x v="1"/>
  </r>
  <r>
    <x v="29"/>
    <x v="17"/>
    <s v="NA"/>
    <n v="344100"/>
    <n v="0"/>
    <n v="0"/>
    <n v="0"/>
    <s v="NA"/>
    <n v="344100"/>
    <n v="0"/>
    <s v="MARZO-21"/>
    <d v="2021-03-31T00:00:00"/>
    <x v="2"/>
    <x v="1"/>
  </r>
  <r>
    <x v="29"/>
    <x v="17"/>
    <s v="NA"/>
    <n v="2848100"/>
    <n v="0"/>
    <n v="0"/>
    <n v="0"/>
    <s v="NA"/>
    <n v="2848100"/>
    <n v="0"/>
    <s v="MARZO-21"/>
    <d v="2021-03-31T00:00:00"/>
    <x v="2"/>
    <x v="1"/>
  </r>
  <r>
    <x v="29"/>
    <x v="17"/>
    <s v="NA"/>
    <n v="7373500"/>
    <n v="0"/>
    <n v="0"/>
    <n v="0"/>
    <s v="NA"/>
    <n v="7373500"/>
    <n v="0"/>
    <s v="MARZO-21"/>
    <d v="2021-03-31T00:00:00"/>
    <x v="2"/>
    <x v="1"/>
  </r>
  <r>
    <x v="29"/>
    <x v="17"/>
    <s v="NA"/>
    <n v="874400"/>
    <n v="0"/>
    <n v="0"/>
    <n v="0"/>
    <s v="NA"/>
    <n v="874400"/>
    <n v="0"/>
    <s v="MARZO-21"/>
    <d v="2021-03-31T00:00:00"/>
    <x v="2"/>
    <x v="1"/>
  </r>
  <r>
    <x v="29"/>
    <x v="17"/>
    <s v="NA"/>
    <n v="1532400"/>
    <n v="0"/>
    <n v="0"/>
    <n v="0"/>
    <s v="NA"/>
    <n v="1532400"/>
    <n v="0"/>
    <s v="MARZO-21"/>
    <d v="2021-03-31T00:00:00"/>
    <x v="2"/>
    <x v="1"/>
  </r>
  <r>
    <x v="29"/>
    <x v="17"/>
    <s v="NA"/>
    <n v="55000"/>
    <n v="0"/>
    <n v="0"/>
    <n v="0"/>
    <s v="NA"/>
    <n v="55000"/>
    <n v="0"/>
    <s v="MARZO-21"/>
    <d v="2021-03-31T00:00:00"/>
    <x v="2"/>
    <x v="1"/>
  </r>
  <r>
    <x v="29"/>
    <x v="17"/>
    <s v="NA"/>
    <n v="1586000"/>
    <n v="0"/>
    <n v="0"/>
    <n v="0"/>
    <s v="NA"/>
    <n v="1586000"/>
    <n v="0"/>
    <s v="MARZO-21"/>
    <d v="2021-03-31T00:00:00"/>
    <x v="2"/>
    <x v="1"/>
  </r>
  <r>
    <x v="29"/>
    <x v="17"/>
    <s v="NA"/>
    <n v="7373500"/>
    <n v="0"/>
    <n v="0"/>
    <n v="0"/>
    <s v="NA"/>
    <n v="7373500"/>
    <n v="0"/>
    <s v="MARZO-21"/>
    <d v="2021-03-31T00:00:00"/>
    <x v="2"/>
    <x v="1"/>
  </r>
  <r>
    <x v="29"/>
    <x v="17"/>
    <s v="NA"/>
    <n v="1069200"/>
    <n v="0"/>
    <n v="0"/>
    <n v="0"/>
    <s v="NA"/>
    <n v="1069200"/>
    <n v="0"/>
    <s v="MARZO-21"/>
    <d v="2021-03-31T00:00:00"/>
    <x v="2"/>
    <x v="1"/>
  </r>
  <r>
    <x v="29"/>
    <x v="17"/>
    <s v="NA"/>
    <n v="1402200"/>
    <n v="0"/>
    <n v="0"/>
    <n v="0"/>
    <s v="NA"/>
    <n v="1402200"/>
    <n v="0"/>
    <s v="MARZO-21"/>
    <d v="2021-03-31T00:00:00"/>
    <x v="2"/>
    <x v="1"/>
  </r>
  <r>
    <x v="29"/>
    <x v="17"/>
    <s v="NA"/>
    <n v="1944400"/>
    <n v="0"/>
    <n v="0"/>
    <n v="0"/>
    <s v="NA"/>
    <n v="1944400"/>
    <n v="0"/>
    <s v="MARZO-21"/>
    <d v="2021-03-31T00:00:00"/>
    <x v="2"/>
    <x v="1"/>
  </r>
  <r>
    <x v="29"/>
    <x v="17"/>
    <s v="NA"/>
    <n v="1994000"/>
    <n v="0"/>
    <n v="0"/>
    <n v="0"/>
    <s v="NA"/>
    <n v="1994000"/>
    <n v="0"/>
    <s v="MARZO-21"/>
    <d v="2021-03-31T00:00:00"/>
    <x v="2"/>
    <x v="1"/>
  </r>
  <r>
    <x v="29"/>
    <x v="17"/>
    <s v="NA"/>
    <n v="2748400"/>
    <n v="0"/>
    <n v="0"/>
    <n v="0"/>
    <s v="NA"/>
    <n v="2748400"/>
    <n v="0"/>
    <s v="MARZO-21"/>
    <d v="2021-03-31T00:00:00"/>
    <x v="2"/>
    <x v="1"/>
  </r>
  <r>
    <x v="29"/>
    <x v="17"/>
    <s v="NA"/>
    <n v="3193200"/>
    <n v="0"/>
    <n v="0"/>
    <n v="0"/>
    <s v="NA"/>
    <n v="3193200"/>
    <n v="0"/>
    <s v="MARZO-21"/>
    <d v="2021-03-31T00:00:00"/>
    <x v="2"/>
    <x v="1"/>
  </r>
  <r>
    <x v="29"/>
    <x v="17"/>
    <s v="NA"/>
    <n v="1930200"/>
    <n v="0"/>
    <n v="0"/>
    <n v="0"/>
    <s v="NA"/>
    <n v="1930200"/>
    <n v="0"/>
    <s v="MARZO-21"/>
    <d v="2021-03-31T00:00:00"/>
    <x v="2"/>
    <x v="1"/>
  </r>
  <r>
    <x v="29"/>
    <x v="17"/>
    <s v="NA"/>
    <n v="95200"/>
    <n v="0"/>
    <n v="0"/>
    <n v="0"/>
    <s v="NA"/>
    <n v="95200"/>
    <n v="0"/>
    <s v="MARZO-21"/>
    <d v="2021-03-31T00:00:00"/>
    <x v="2"/>
    <x v="1"/>
  </r>
  <r>
    <x v="29"/>
    <x v="17"/>
    <s v="NA"/>
    <n v="88200"/>
    <n v="0"/>
    <n v="0"/>
    <n v="0"/>
    <s v="NA"/>
    <n v="88200"/>
    <n v="0"/>
    <s v="MARZO-21"/>
    <d v="2021-03-31T00:00:00"/>
    <x v="2"/>
    <x v="1"/>
  </r>
  <r>
    <x v="29"/>
    <x v="17"/>
    <s v="NA"/>
    <n v="62000"/>
    <n v="0"/>
    <n v="0"/>
    <n v="0"/>
    <s v="NA"/>
    <n v="62000"/>
    <n v="0"/>
    <s v="MARZO-21"/>
    <d v="2021-03-31T00:00:00"/>
    <x v="2"/>
    <x v="1"/>
  </r>
  <r>
    <x v="29"/>
    <x v="17"/>
    <s v="NA"/>
    <n v="229800"/>
    <n v="0"/>
    <n v="0"/>
    <n v="0"/>
    <s v="NA"/>
    <n v="229800"/>
    <n v="0"/>
    <s v="MARZO-21"/>
    <d v="2021-03-31T00:00:00"/>
    <x v="2"/>
    <x v="1"/>
  </r>
  <r>
    <x v="29"/>
    <x v="17"/>
    <s v="NA"/>
    <n v="676500"/>
    <n v="0"/>
    <n v="0"/>
    <n v="0"/>
    <s v="NA"/>
    <n v="676500"/>
    <n v="0"/>
    <s v="MARZO-21"/>
    <d v="2021-03-31T00:00:00"/>
    <x v="2"/>
    <x v="1"/>
  </r>
  <r>
    <x v="29"/>
    <x v="17"/>
    <s v="NA"/>
    <n v="1165800"/>
    <n v="0"/>
    <n v="0"/>
    <n v="0"/>
    <s v="NA"/>
    <n v="1165800"/>
    <n v="0"/>
    <s v="MARZO-21"/>
    <d v="2021-03-31T00:00:00"/>
    <x v="2"/>
    <x v="1"/>
  </r>
  <r>
    <x v="29"/>
    <x v="17"/>
    <s v="NA"/>
    <n v="1541300"/>
    <n v="0"/>
    <n v="0"/>
    <n v="0"/>
    <s v="NA"/>
    <n v="1541300"/>
    <n v="0"/>
    <s v="MARZO-21"/>
    <d v="2021-03-31T00:00:00"/>
    <x v="2"/>
    <x v="1"/>
  </r>
  <r>
    <x v="29"/>
    <x v="17"/>
    <s v="NA"/>
    <n v="1282400"/>
    <n v="0"/>
    <n v="0"/>
    <n v="0"/>
    <s v="NA"/>
    <n v="1282400"/>
    <n v="0"/>
    <s v="MARZO-21"/>
    <d v="2021-03-31T00:00:00"/>
    <x v="2"/>
    <x v="1"/>
  </r>
  <r>
    <x v="29"/>
    <x v="17"/>
    <s v="NA"/>
    <n v="1191800"/>
    <n v="0"/>
    <n v="0"/>
    <n v="0"/>
    <s v="NA"/>
    <n v="1191800"/>
    <n v="0"/>
    <s v="MARZO-21"/>
    <d v="2021-03-31T00:00:00"/>
    <x v="2"/>
    <x v="1"/>
  </r>
  <r>
    <x v="29"/>
    <x v="17"/>
    <s v="NA"/>
    <n v="112400"/>
    <n v="0"/>
    <n v="0"/>
    <n v="0"/>
    <s v="NA"/>
    <n v="112400"/>
    <n v="0"/>
    <s v="MARZO-21"/>
    <d v="2021-03-31T00:00:00"/>
    <x v="2"/>
    <x v="1"/>
  </r>
  <r>
    <x v="29"/>
    <x v="17"/>
    <s v="NA"/>
    <n v="1043000"/>
    <n v="0"/>
    <n v="0"/>
    <n v="0"/>
    <s v="NA"/>
    <n v="1043000"/>
    <n v="0"/>
    <s v="MARZO-21"/>
    <d v="2021-03-31T00:00:00"/>
    <x v="2"/>
    <x v="1"/>
  </r>
  <r>
    <x v="29"/>
    <x v="17"/>
    <s v="NA"/>
    <n v="1709000"/>
    <n v="0"/>
    <n v="0"/>
    <n v="0"/>
    <s v="NA"/>
    <n v="1709000"/>
    <n v="0"/>
    <s v="MARZO-21"/>
    <d v="2021-03-31T00:00:00"/>
    <x v="2"/>
    <x v="1"/>
  </r>
  <r>
    <x v="29"/>
    <x v="17"/>
    <s v="NA"/>
    <n v="1707900"/>
    <n v="0"/>
    <n v="0"/>
    <n v="0"/>
    <s v="NA"/>
    <n v="1707900"/>
    <n v="0"/>
    <s v="MARZO-21"/>
    <d v="2021-03-31T00:00:00"/>
    <x v="2"/>
    <x v="1"/>
  </r>
  <r>
    <x v="29"/>
    <x v="17"/>
    <s v="NA"/>
    <n v="1032800"/>
    <n v="0"/>
    <n v="0"/>
    <n v="0"/>
    <s v="NA"/>
    <n v="1032800"/>
    <n v="0"/>
    <s v="MARZO-21"/>
    <d v="2021-03-31T00:00:00"/>
    <x v="2"/>
    <x v="1"/>
  </r>
  <r>
    <x v="29"/>
    <x v="17"/>
    <s v="NA"/>
    <n v="537300"/>
    <n v="0"/>
    <n v="0"/>
    <n v="0"/>
    <s v="NA"/>
    <n v="537300"/>
    <n v="0"/>
    <s v="MARZO-21"/>
    <d v="2021-03-31T00:00:00"/>
    <x v="2"/>
    <x v="1"/>
  </r>
  <r>
    <x v="29"/>
    <x v="17"/>
    <s v="NA"/>
    <n v="2735900"/>
    <n v="0"/>
    <n v="0"/>
    <n v="0"/>
    <s v="NA"/>
    <n v="2735900"/>
    <n v="0"/>
    <s v="MARZO-21"/>
    <d v="2021-03-31T00:00:00"/>
    <x v="2"/>
    <x v="1"/>
  </r>
  <r>
    <x v="29"/>
    <x v="17"/>
    <s v="NA"/>
    <n v="1981500"/>
    <n v="0"/>
    <n v="0"/>
    <n v="0"/>
    <s v="NA"/>
    <n v="1981500"/>
    <n v="0"/>
    <s v="MARZO-21"/>
    <d v="2021-03-31T00:00:00"/>
    <x v="2"/>
    <x v="1"/>
  </r>
  <r>
    <x v="29"/>
    <x v="17"/>
    <s v="NA"/>
    <n v="1620500"/>
    <n v="0"/>
    <n v="0"/>
    <n v="0"/>
    <s v="NA"/>
    <n v="1620500"/>
    <n v="0"/>
    <s v="MARZO-21"/>
    <d v="2021-03-31T00:00:00"/>
    <x v="2"/>
    <x v="1"/>
  </r>
  <r>
    <x v="29"/>
    <x v="17"/>
    <s v="NA"/>
    <n v="4882700"/>
    <n v="0"/>
    <n v="0"/>
    <n v="0"/>
    <s v="NA"/>
    <n v="4882700"/>
    <n v="0"/>
    <s v="MARZO-21"/>
    <d v="2021-03-31T00:00:00"/>
    <x v="2"/>
    <x v="1"/>
  </r>
  <r>
    <x v="29"/>
    <x v="17"/>
    <s v="NA"/>
    <n v="73100"/>
    <n v="0"/>
    <n v="0"/>
    <n v="0"/>
    <s v="NA"/>
    <n v="73100"/>
    <n v="0"/>
    <s v="MARZO-21"/>
    <d v="2021-03-31T00:00:00"/>
    <x v="2"/>
    <x v="1"/>
  </r>
  <r>
    <x v="29"/>
    <x v="17"/>
    <s v="NA"/>
    <n v="472900"/>
    <n v="0"/>
    <n v="0"/>
    <n v="0"/>
    <s v="NA"/>
    <n v="472900"/>
    <n v="0"/>
    <s v="MARZO-21"/>
    <d v="2021-03-31T00:00:00"/>
    <x v="2"/>
    <x v="1"/>
  </r>
  <r>
    <x v="28"/>
    <x v="17"/>
    <s v="NA"/>
    <n v="324400"/>
    <n v="0"/>
    <n v="0"/>
    <n v="0"/>
    <s v="NA"/>
    <n v="324400"/>
    <n v="0"/>
    <s v="MARZO-21"/>
    <d v="2021-03-31T00:00:00"/>
    <x v="2"/>
    <x v="1"/>
  </r>
  <r>
    <x v="19"/>
    <x v="19"/>
    <s v="NA"/>
    <n v="2431880"/>
    <n v="0"/>
    <n v="0"/>
    <n v="0"/>
    <s v="NA"/>
    <n v="2431880"/>
    <n v="0"/>
    <s v="MARZO-21"/>
    <d v="2021-03-31T00:00:00"/>
    <x v="2"/>
    <x v="1"/>
  </r>
  <r>
    <x v="16"/>
    <x v="16"/>
    <n v="9494443"/>
    <n v="9494443"/>
    <n v="284833"/>
    <n v="284833.28999999998"/>
    <n v="0.28999999997904524"/>
    <s v="CUPON MARZO 2021 DEL 26/03/2021"/>
    <n v="9209609"/>
    <n v="0.71000000089406967"/>
    <s v="FEBRERO-21"/>
    <d v="2021-04-05T00:00:00"/>
    <x v="3"/>
    <x v="1"/>
  </r>
  <r>
    <x v="28"/>
    <x v="17"/>
    <s v="NA"/>
    <n v="25494300"/>
    <n v="0"/>
    <n v="0"/>
    <n v="0"/>
    <s v="NA"/>
    <n v="25494300"/>
    <n v="0"/>
    <s v="ABRIL"/>
    <d v="2021-04-05T00:00:00"/>
    <x v="3"/>
    <x v="1"/>
  </r>
  <r>
    <x v="22"/>
    <x v="22"/>
    <n v="5756252"/>
    <n v="3995800"/>
    <n v="0"/>
    <n v="119874"/>
    <n v="119874"/>
    <s v="NO SE COBRARON COMISION"/>
    <n v="5756255"/>
    <n v="-1880329"/>
    <s v="FEBRERO-21"/>
    <d v="2021-04-06T00:00:00"/>
    <x v="3"/>
    <x v="1"/>
  </r>
  <r>
    <x v="15"/>
    <x v="15"/>
    <n v="2039785"/>
    <n v="2039785"/>
    <n v="61194"/>
    <n v="61193.549999999996"/>
    <n v="-0.45000000000436557"/>
    <s v="RC-004-2021 DEL 8/04/2021"/>
    <n v="1978591"/>
    <n v="0.44999999995343387"/>
    <s v="MARZO-21"/>
    <d v="2021-04-08T00:00:00"/>
    <x v="3"/>
    <x v="1"/>
  </r>
  <r>
    <x v="0"/>
    <x v="0"/>
    <n v="68243599"/>
    <n v="9130000"/>
    <n v="1938712"/>
    <n v="273900"/>
    <n v="-1664812"/>
    <s v="OT3489 DEL 7/04/2021"/>
    <n v="62685037"/>
    <n v="-53828937"/>
    <s v="FEBRERO-21"/>
    <d v="2021-04-09T00:00:00"/>
    <x v="3"/>
    <x v="1"/>
  </r>
  <r>
    <x v="23"/>
    <x v="23"/>
    <n v="11481283"/>
    <n v="11481283"/>
    <n v="344438"/>
    <n v="344438.49"/>
    <n v="0.48999999999068677"/>
    <s v="54del 12/04/2021"/>
    <n v="11136845"/>
    <n v="-0.49000000022351742"/>
    <s v="MARZO-21"/>
    <d v="2021-04-12T00:00:00"/>
    <x v="3"/>
    <x v="1"/>
  </r>
  <r>
    <x v="23"/>
    <x v="23"/>
    <n v="10431235"/>
    <n v="10431235"/>
    <n v="312937"/>
    <n v="312937.05"/>
    <n v="4.9999999988358468E-2"/>
    <s v="55 DEL 12/04/2021"/>
    <n v="10118298"/>
    <n v="-5.000000074505806E-2"/>
    <s v="FEBRERO-21"/>
    <d v="2021-04-12T00:00:00"/>
    <x v="3"/>
    <x v="1"/>
  </r>
  <r>
    <x v="2"/>
    <x v="2"/>
    <n v="1080884"/>
    <n v="1080986"/>
    <n v="32430"/>
    <n v="32429.579999999998"/>
    <n v="-0.42000000000189175"/>
    <s v="3184 DEL 31/03/2021"/>
    <n v="1048556"/>
    <n v="0.42000000004190952"/>
    <s v="FEBRERO-21"/>
    <d v="2021-04-13T00:00:00"/>
    <x v="3"/>
    <x v="1"/>
  </r>
  <r>
    <x v="3"/>
    <x v="3"/>
    <n v="70231009"/>
    <n v="72642434"/>
    <n v="2179273"/>
    <n v="2179273.02"/>
    <n v="2.0000000018626451E-2"/>
    <s v="8002047 DEL 30/03/2021"/>
    <n v="70463161"/>
    <n v="-1.9999995827674866E-2"/>
    <s v="FEBRERO-21"/>
    <d v="2021-04-14T00:00:00"/>
    <x v="3"/>
    <x v="1"/>
  </r>
  <r>
    <x v="11"/>
    <x v="11"/>
    <n v="22842203"/>
    <n v="27451429"/>
    <n v="823543"/>
    <n v="823542.87"/>
    <n v="-0.13000000000465661"/>
    <s v="VS68783 DEL 8/04/2021"/>
    <n v="26627888"/>
    <n v="-1.8700000010430813"/>
    <s v="MARZO"/>
    <d v="2021-04-15T00:00:00"/>
    <x v="3"/>
    <x v="1"/>
  </r>
  <r>
    <x v="24"/>
    <x v="24"/>
    <n v="4153688"/>
    <n v="4153688"/>
    <n v="124611"/>
    <n v="124610.64"/>
    <n v="-0.36000000000058208"/>
    <s v="19-826171 DEL 16/04/2021"/>
    <n v="4029077"/>
    <n v="0.35999999986961484"/>
    <s v="MARZO-21"/>
    <d v="2021-04-15T00:00:00"/>
    <x v="3"/>
    <x v="1"/>
  </r>
  <r>
    <x v="1"/>
    <x v="1"/>
    <m/>
    <n v="0"/>
    <n v="0"/>
    <n v="0"/>
    <n v="0"/>
    <s v="NA"/>
    <n v="6152700"/>
    <n v="-6152700"/>
    <m/>
    <d v="2021-04-16T00:00:00"/>
    <x v="3"/>
    <x v="1"/>
  </r>
  <r>
    <x v="20"/>
    <x v="20"/>
    <n v="5804395"/>
    <n v="5804395"/>
    <n v="174132"/>
    <n v="174131.85"/>
    <n v="-0.14999999999417923"/>
    <s v="RFE44 DEL 26/04/2021"/>
    <n v="5630263"/>
    <n v="0.15000000037252903"/>
    <s v="FEBRERO-21"/>
    <d v="2021-04-19T00:00:00"/>
    <x v="3"/>
    <x v="1"/>
  </r>
  <r>
    <x v="10"/>
    <x v="10"/>
    <n v="923689985"/>
    <n v="953493083"/>
    <n v="66744516"/>
    <n v="66744515.81000001"/>
    <n v="-0.18999999016523361"/>
    <s v="1226837 del 15/04/2021"/>
    <n v="886748566"/>
    <n v="1.1899999380111694"/>
    <s v="MARZO-21"/>
    <d v="2021-04-19T00:00:00"/>
    <x v="3"/>
    <x v="1"/>
  </r>
  <r>
    <x v="4"/>
    <x v="4"/>
    <n v="1229263"/>
    <n v="1229263"/>
    <n v="36878"/>
    <n v="36877.89"/>
    <n v="-0.11000000000058208"/>
    <s v="PENDIENTE SOPORTE "/>
    <n v="1174153"/>
    <n v="18232.110000000102"/>
    <s v="ENERO-2021'FEBRERO-21"/>
    <d v="2021-04-20T00:00:00"/>
    <x v="3"/>
    <x v="1"/>
  </r>
  <r>
    <x v="8"/>
    <x v="8"/>
    <n v="33217329"/>
    <n v="32769629.199999999"/>
    <n v="983089"/>
    <n v="983088.87599999993"/>
    <n v="-0.12400000006891787"/>
    <s v="RI6674377 DEL 9/04/2021"/>
    <n v="31786540"/>
    <n v="0.32400000095367432"/>
    <s v="MARZO-21"/>
    <d v="2021-04-20T00:00:00"/>
    <x v="3"/>
    <x v="1"/>
  </r>
  <r>
    <x v="6"/>
    <x v="6"/>
    <n v="14939257"/>
    <n v="14686800"/>
    <n v="440604"/>
    <n v="440604"/>
    <n v="0"/>
    <s v="ET 134528 DEL 12/04/2021"/>
    <n v="14246196"/>
    <n v="0"/>
    <s v="FEBRERO-21"/>
    <d v="2021-04-22T00:00:00"/>
    <x v="3"/>
    <x v="1"/>
  </r>
  <r>
    <x v="26"/>
    <x v="25"/>
    <n v="6159040"/>
    <n v="6159040"/>
    <n v="184771"/>
    <n v="184771.19999999998"/>
    <n v="0.1999999999825377"/>
    <s v="SIN NUMERO DEL 16/4/2021"/>
    <n v="5974269"/>
    <n v="-0.20000000018626451"/>
    <s v="MARZO-21"/>
    <d v="2021-04-22T00:00:00"/>
    <x v="3"/>
    <x v="1"/>
  </r>
  <r>
    <x v="27"/>
    <x v="5"/>
    <n v="9760295"/>
    <n v="9075644"/>
    <n v="272269"/>
    <n v="272269.32"/>
    <n v="0.32000000000698492"/>
    <s v="ENA 3370 DEL 12/04/2021"/>
    <n v="8803375"/>
    <n v="-0.32000000029802322"/>
    <s v="FEBRERO-21"/>
    <d v="2021-04-22T00:00:00"/>
    <x v="3"/>
    <x v="1"/>
  </r>
  <r>
    <x v="9"/>
    <x v="9"/>
    <n v="55738002"/>
    <n v="54253707"/>
    <n v="1627611"/>
    <n v="1627611.21"/>
    <n v="0.2099999999627471"/>
    <s v="6000004216 DEL 20/04/2021"/>
    <n v="52626096"/>
    <n v="-0.21000000089406967"/>
    <s v="MARZO-21"/>
    <d v="2021-04-26T00:00:00"/>
    <x v="3"/>
    <x v="1"/>
  </r>
  <r>
    <x v="13"/>
    <x v="13"/>
    <n v="381014074"/>
    <n v="380794948"/>
    <n v="11423848"/>
    <n v="11423848.439999999"/>
    <n v="0.43999999947845936"/>
    <s v="5000044800 DEL 20/04/2021"/>
    <n v="369371099"/>
    <n v="0.56000000238418579"/>
    <s v="MARZO-21"/>
    <d v="2021-04-26T00:00:00"/>
    <x v="3"/>
    <x v="1"/>
  </r>
  <r>
    <x v="28"/>
    <x v="17"/>
    <s v="NA"/>
    <n v="3995800"/>
    <n v="0"/>
    <n v="0"/>
    <n v="0"/>
    <s v="NA"/>
    <n v="3995800"/>
    <n v="0"/>
    <s v="ABRIL-"/>
    <d v="2021-04-26T00:00:00"/>
    <x v="3"/>
    <x v="1"/>
  </r>
  <r>
    <x v="14"/>
    <x v="14"/>
    <n v="4944296"/>
    <n v="4946113"/>
    <n v="148383"/>
    <n v="148383.38999999998"/>
    <n v="0.38999999998486601"/>
    <s v="FEVP  20737 DEL 6/04/2021"/>
    <n v="4797730"/>
    <n v="-0.38999999966472387"/>
    <s v="MARZO-21"/>
    <d v="2021-04-27T00:00:00"/>
    <x v="3"/>
    <x v="1"/>
  </r>
  <r>
    <x v="28"/>
    <x v="17"/>
    <s v="NA"/>
    <n v="241900"/>
    <n v="0"/>
    <n v="0"/>
    <n v="0"/>
    <s v="NA"/>
    <n v="241900"/>
    <n v="0"/>
    <s v="ABRIL-21"/>
    <d v="2021-04-27T00:00:00"/>
    <x v="3"/>
    <x v="1"/>
  </r>
  <r>
    <x v="28"/>
    <x v="17"/>
    <s v="NA"/>
    <n v="9130000"/>
    <n v="0"/>
    <n v="0"/>
    <n v="0"/>
    <s v="NA"/>
    <n v="9130000"/>
    <n v="0"/>
    <s v="ABRIL-21"/>
    <d v="2021-04-27T00:00:00"/>
    <x v="3"/>
    <x v="1"/>
  </r>
  <r>
    <x v="28"/>
    <x v="17"/>
    <s v="NA"/>
    <n v="2344200"/>
    <n v="0"/>
    <n v="0"/>
    <n v="0"/>
    <s v="NA"/>
    <n v="2344200"/>
    <n v="0"/>
    <s v="ABRIL-21"/>
    <d v="2021-04-27T00:00:00"/>
    <x v="3"/>
    <x v="1"/>
  </r>
  <r>
    <x v="12"/>
    <x v="12"/>
    <n v="8204441"/>
    <n v="8204441"/>
    <n v="246133"/>
    <n v="246133.22999999998"/>
    <n v="0.22999999998137355"/>
    <s v="SOPORTE CORREO EXP, FACT, TRIMESTAL"/>
    <n v="7958307"/>
    <n v="0.76999999955296516"/>
    <s v="MARZO-21"/>
    <d v="2021-04-29T00:00:00"/>
    <x v="3"/>
    <x v="1"/>
  </r>
  <r>
    <x v="1"/>
    <x v="1"/>
    <n v="1492265"/>
    <n v="1492265"/>
    <n v="44768"/>
    <n v="44767.95"/>
    <n v="-5.0000000002910383E-2"/>
    <s v="713001337 DEL 26/04/2021"/>
    <n v="1447515"/>
    <n v="-17.949999999953434"/>
    <s v="MARZO-21"/>
    <d v="2021-04-29T00:00:00"/>
    <x v="3"/>
    <x v="1"/>
  </r>
  <r>
    <x v="28"/>
    <x v="17"/>
    <s v="NA"/>
    <n v="184175200"/>
    <n v="0"/>
    <n v="0"/>
    <n v="0"/>
    <s v="NA"/>
    <n v="184175200"/>
    <n v="0"/>
    <s v="ABRIL-21"/>
    <d v="2021-04-30T00:00:00"/>
    <x v="3"/>
    <x v="1"/>
  </r>
  <r>
    <x v="19"/>
    <x v="19"/>
    <s v="NA"/>
    <n v="9214708"/>
    <n v="0"/>
    <n v="0"/>
    <n v="0"/>
    <s v="NA"/>
    <n v="9214708"/>
    <n v="0"/>
    <s v="ABRIL-21"/>
    <d v="2021-04-30T00:00:00"/>
    <x v="3"/>
    <x v="1"/>
  </r>
  <r>
    <x v="16"/>
    <x v="16"/>
    <n v="10589760"/>
    <n v="10589760"/>
    <n v="317693"/>
    <n v="317692.79999999999"/>
    <n v="-0.20000000001164153"/>
    <s v="NA no cobraron comision"/>
    <n v="10589758"/>
    <n v="-317690.80000000075"/>
    <s v="MARZO-21"/>
    <d v="2021-05-03T00:00:00"/>
    <x v="4"/>
    <x v="1"/>
  </r>
  <r>
    <x v="22"/>
    <x v="22"/>
    <n v="6429392"/>
    <n v="6429392"/>
    <n v="192882"/>
    <n v="192881.75999999998"/>
    <n v="-0.2400000000197906"/>
    <s v="90000173 del 22/04/2021"/>
    <n v="6063814"/>
    <n v="172696.24000000022"/>
    <s v="MARZO-21"/>
    <d v="2021-05-04T00:00:00"/>
    <x v="4"/>
    <x v="1"/>
  </r>
  <r>
    <x v="4"/>
    <x v="4"/>
    <n v="717335"/>
    <n v="717335"/>
    <n v="21520"/>
    <n v="21520.05"/>
    <n v="4.9999999999272404E-2"/>
    <s v="60377545 DEL 2/06/2021"/>
    <n v="695815"/>
    <n v="-5.0000000046566129E-2"/>
    <s v="MARZO-21"/>
    <d v="2021-05-05T00:00:00"/>
    <x v="4"/>
    <x v="1"/>
  </r>
  <r>
    <x v="10"/>
    <x v="10"/>
    <n v="868024577"/>
    <n v="793398335"/>
    <n v="55537883"/>
    <n v="55537883.450000003"/>
    <n v="0.45000000298023224"/>
    <s v="988153 del 12/03/2021"/>
    <n v="737860451"/>
    <n v="0.54999995231628418"/>
    <s v="FEBRERO-21"/>
    <d v="2021-05-07T00:00:00"/>
    <x v="4"/>
    <x v="1"/>
  </r>
  <r>
    <x v="0"/>
    <x v="0"/>
    <n v="68913040"/>
    <n v="69621806"/>
    <n v="2088654"/>
    <n v="2088654.18"/>
    <n v="0.17999999993480742"/>
    <s v="OT 3514 DEL 5/05/2021"/>
    <n v="67533152"/>
    <n v="-0.18000000715255737"/>
    <s v="MARZO-21"/>
    <d v="2021-05-07T00:00:00"/>
    <x v="4"/>
    <x v="1"/>
  </r>
  <r>
    <x v="15"/>
    <x v="15"/>
    <n v="4697344"/>
    <n v="4697344"/>
    <n v="140920"/>
    <n v="140920.32000000001"/>
    <n v="0.32000000000698492"/>
    <s v="RC-005- DEL 10/05/2021"/>
    <n v="4556424"/>
    <n v="-0.32000000029802322"/>
    <s v="ABRIL-21"/>
    <d v="2021-05-10T00:00:00"/>
    <x v="4"/>
    <x v="1"/>
  </r>
  <r>
    <x v="21"/>
    <x v="21"/>
    <n v="49558148"/>
    <n v="45417072"/>
    <n v="1362512"/>
    <n v="1362512.16"/>
    <n v="0.15999999991618097"/>
    <s v="FFVP21396 DEL 12-04-2021 MAYOR VALOR "/>
    <n v="44054560"/>
    <n v="-0.15999999642372131"/>
    <s v="MARZO-21"/>
    <d v="2021-05-12T00:00:00"/>
    <x v="4"/>
    <x v="1"/>
  </r>
  <r>
    <x v="2"/>
    <x v="2"/>
    <n v="1192866"/>
    <n v="1206757"/>
    <n v="36203"/>
    <n v="36202.71"/>
    <n v="-0.29000000000087311"/>
    <m/>
    <n v="1170554"/>
    <n v="0.2900000000372529"/>
    <s v="´MARZO-21"/>
    <d v="2021-05-12T00:00:00"/>
    <x v="4"/>
    <x v="1"/>
  </r>
  <r>
    <x v="23"/>
    <x v="23"/>
    <n v="12384765"/>
    <n v="12384765"/>
    <n v="371543"/>
    <n v="371542.95"/>
    <n v="-4.9999999988358468E-2"/>
    <s v="FEE73 DEL 4/05/2021"/>
    <n v="12013222"/>
    <n v="5.000000074505806E-2"/>
    <s v="ABRIL-21"/>
    <d v="2021-05-12T00:00:00"/>
    <x v="4"/>
    <x v="1"/>
  </r>
  <r>
    <x v="3"/>
    <x v="3"/>
    <n v="74835627"/>
    <n v="68817836"/>
    <n v="2064535"/>
    <n v="2064535.0799999998"/>
    <n v="7.9999999841675162E-2"/>
    <s v="8002129 del 26/04/2021"/>
    <n v="66753301"/>
    <n v="-7.9999998211860657E-2"/>
    <s v="MARZO-21"/>
    <d v="2021-05-13T00:00:00"/>
    <x v="4"/>
    <x v="1"/>
  </r>
  <r>
    <x v="10"/>
    <x v="10"/>
    <n v="875801689"/>
    <n v="817753461"/>
    <n v="57242742"/>
    <n v="57242742.270000003"/>
    <n v="0.27000000327825546"/>
    <s v="1226920 del 11/05/2021"/>
    <n v="760510718"/>
    <n v="0.73000001907348633"/>
    <s v="ABRIL-21"/>
    <d v="2021-05-13T00:00:00"/>
    <x v="4"/>
    <x v="1"/>
  </r>
  <r>
    <x v="6"/>
    <x v="6"/>
    <n v="15036331"/>
    <n v="14757093"/>
    <n v="442713"/>
    <n v="442712.79"/>
    <n v="-0.21000000002095476"/>
    <s v="ETI52611 DEL 11/05/2021"/>
    <n v="14314381"/>
    <n v="-0.78999999910593033"/>
    <s v="MARZO-21"/>
    <d v="2021-05-13T00:00:00"/>
    <x v="4"/>
    <x v="1"/>
  </r>
  <r>
    <x v="6"/>
    <x v="6"/>
    <n v="15665637"/>
    <n v="15744428"/>
    <n v="472333"/>
    <n v="472332.83999999997"/>
    <n v="-0.16000000003259629"/>
    <s v="ETI52611 DEL 11/05/2021"/>
    <n v="15272095"/>
    <n v="0.16000000014901161"/>
    <s v="ABRIL-21"/>
    <d v="2021-06-15T00:00:00"/>
    <x v="5"/>
    <x v="1"/>
  </r>
  <r>
    <x v="27"/>
    <x v="5"/>
    <n v="10353749"/>
    <n v="10306903"/>
    <n v="309207"/>
    <n v="309207.08999999997"/>
    <n v="8.999999996740371E-2"/>
    <s v="ENA3892 DEL 11/05/2021"/>
    <n v="9997696"/>
    <n v="-8.9999999850988388E-2"/>
    <s v="MARZO-21"/>
    <d v="2021-05-13T00:00:00"/>
    <x v="4"/>
    <x v="1"/>
  </r>
  <r>
    <x v="11"/>
    <x v="11"/>
    <n v="23694549"/>
    <n v="20471100"/>
    <n v="614130"/>
    <n v="614133"/>
    <n v="3"/>
    <s v="VS68861 DEL 7/05/2021"/>
    <n v="19856970"/>
    <n v="-3"/>
    <s v="ABRIL"/>
    <d v="2021-05-14T00:00:00"/>
    <x v="4"/>
    <x v="1"/>
  </r>
  <r>
    <x v="24"/>
    <x v="24"/>
    <n v="4208121"/>
    <n v="4208121"/>
    <n v="126244"/>
    <n v="126243.62999999999"/>
    <n v="-0.3700000000098953"/>
    <s v="19-826142 DEL 19/05/2021"/>
    <n v="4081877"/>
    <n v="0.37000000011175871"/>
    <s v="ABRIL -21"/>
    <d v="2021-05-18T00:00:00"/>
    <x v="4"/>
    <x v="1"/>
  </r>
  <r>
    <x v="20"/>
    <x v="20"/>
    <n v="6265032"/>
    <n v="6265032"/>
    <n v="187951"/>
    <n v="187950.96"/>
    <n v="-4.0000000008149073E-2"/>
    <s v="RFE53 DEL 21/05/2021"/>
    <n v="6077081"/>
    <n v="4.0000000037252903E-2"/>
    <s v="MARZO-21"/>
    <d v="2021-05-19T00:00:00"/>
    <x v="4"/>
    <x v="1"/>
  </r>
  <r>
    <x v="8"/>
    <x v="8"/>
    <n v="37549642"/>
    <n v="36884087"/>
    <n v="1106523"/>
    <n v="1106522.6099999999"/>
    <n v="-0.39000000013038516"/>
    <s v="RI 6677326 DEL 20/05/2021"/>
    <n v="35777565"/>
    <n v="-0.60999999940395355"/>
    <s v="ABRIL-21"/>
    <d v="2021-05-20T00:00:00"/>
    <x v="4"/>
    <x v="1"/>
  </r>
  <r>
    <x v="9"/>
    <x v="9"/>
    <n v="58570499"/>
    <n v="55364928"/>
    <n v="1660948"/>
    <n v="1660947.8399999999"/>
    <n v="-0.16000000014901161"/>
    <s v="600004297DEL 18/05/2021"/>
    <n v="53703980"/>
    <n v="0.15999999642372131"/>
    <s v="ABRIL-21"/>
    <d v="2021-05-24T00:00:00"/>
    <x v="4"/>
    <x v="1"/>
  </r>
  <r>
    <x v="13"/>
    <x v="13"/>
    <n v="358845610"/>
    <n v="351912594"/>
    <n v="10557378"/>
    <n v="10557377.82"/>
    <n v="-0.17999999970197678"/>
    <s v="5000045139 DEL18/05/2021"/>
    <n v="341355216"/>
    <n v="0.18000000715255737"/>
    <s v="ABRIL-21"/>
    <d v="2021-05-24T00:00:00"/>
    <x v="4"/>
    <x v="1"/>
  </r>
  <r>
    <x v="14"/>
    <x v="14"/>
    <n v="5615343"/>
    <n v="4752057"/>
    <n v="142562"/>
    <n v="142561.71"/>
    <n v="-0.29000000000814907"/>
    <s v="FEV 24350 del 12/05/2021"/>
    <n v="4609495"/>
    <n v="0.2900000000372529"/>
    <s v="ABRIL-21"/>
    <d v="2021-05-26T00:00:00"/>
    <x v="4"/>
    <x v="1"/>
  </r>
  <r>
    <x v="21"/>
    <x v="21"/>
    <n v="50663450"/>
    <n v="43487728"/>
    <n v="1304632"/>
    <n v="1304631.8399999999"/>
    <n v="-0.16000000014901161"/>
    <s v="FEV 25374 DEL 19/05/2021"/>
    <n v="42183096"/>
    <n v="0.15999999642372131"/>
    <s v="ABRIL-21"/>
    <d v="2021-05-26T00:00:00"/>
    <x v="4"/>
    <x v="1"/>
  </r>
  <r>
    <x v="12"/>
    <x v="12"/>
    <n v="8476086"/>
    <n v="8476086"/>
    <n v="254282"/>
    <n v="254282.58"/>
    <n v="0.57999999998719431"/>
    <s v="EXPEDIN TRIMESTALMENTE "/>
    <n v="8221802"/>
    <n v="1.4199999999254942"/>
    <s v="ABRIL-21"/>
    <d v="2021-05-27T00:00:00"/>
    <x v="4"/>
    <x v="1"/>
  </r>
  <r>
    <x v="26"/>
    <x v="25"/>
    <n v="6810760"/>
    <n v="6810760"/>
    <n v="204323"/>
    <n v="204322.8"/>
    <n v="-0.20000000001164153"/>
    <s v="CMFV778 AL 784 DEL 19/05/2021"/>
    <n v="6606438"/>
    <n v="-0.79999999981373549"/>
    <s v="ABRIL-21"/>
    <d v="2021-05-27T00:00:00"/>
    <x v="4"/>
    <x v="1"/>
  </r>
  <r>
    <x v="1"/>
    <x v="1"/>
    <n v="1492265"/>
    <n v="1492265"/>
    <n v="44768"/>
    <n v="44767.95"/>
    <n v="-5.0000000002910383E-2"/>
    <s v="713001371 DEL 19/05/2021"/>
    <n v="1447515"/>
    <n v="-17.949999999953434"/>
    <s v="ABRIL-21"/>
    <d v="2021-05-28T00:00:00"/>
    <x v="4"/>
    <x v="1"/>
  </r>
  <r>
    <x v="19"/>
    <x v="19"/>
    <s v="NA"/>
    <n v="21663391"/>
    <n v="0"/>
    <n v="0"/>
    <n v="0"/>
    <s v="NA"/>
    <n v="21663391"/>
    <n v="0"/>
    <s v="MAYO-21"/>
    <d v="2021-05-31T00:00:00"/>
    <x v="4"/>
    <x v="1"/>
  </r>
  <r>
    <x v="31"/>
    <x v="16"/>
    <n v="9476387"/>
    <n v="9476387"/>
    <n v="284292"/>
    <n v="284291.61"/>
    <n v="-0.39000000001396984"/>
    <s v="24551 del 29/06/2021"/>
    <n v="9192095"/>
    <n v="0.39000000059604645"/>
    <s v="ABRIL-21"/>
    <d v="2021-06-02T00:00:00"/>
    <x v="5"/>
    <x v="1"/>
  </r>
  <r>
    <x v="32"/>
    <x v="22"/>
    <n v="5661395"/>
    <n v="5661395"/>
    <n v="169842"/>
    <n v="169841.85"/>
    <n v="-0.14999999999417923"/>
    <s v="PENDIENTE SOPORTE"/>
    <n v="5491556"/>
    <n v="-2.849999999627471"/>
    <s v="ABRIL-21"/>
    <d v="2021-06-04T00:00:00"/>
    <x v="5"/>
    <x v="1"/>
  </r>
  <r>
    <x v="0"/>
    <x v="0"/>
    <n v="62900431"/>
    <n v="61683447"/>
    <n v="1850503"/>
    <n v="1850503.41"/>
    <n v="0.40999999991618097"/>
    <s v="OT 3552 DEL 29/06/2021"/>
    <n v="59832944"/>
    <n v="-0.40999999642372131"/>
    <s v="ABRIL-21"/>
    <d v="2021-06-10T00:00:00"/>
    <x v="5"/>
    <x v="1"/>
  </r>
  <r>
    <x v="23"/>
    <x v="23"/>
    <n v="9668230"/>
    <n v="4737587"/>
    <n v="142128"/>
    <n v="142127.60999999999"/>
    <n v="-0.39000000001396984"/>
    <s v="FEE85 DEL 9/06/2021"/>
    <n v="4595459"/>
    <n v="0.38999999966472387"/>
    <s v="MAYO-21"/>
    <d v="2021-06-10T00:00:00"/>
    <x v="5"/>
    <x v="1"/>
  </r>
  <r>
    <x v="33"/>
    <x v="24"/>
    <n v="4102481"/>
    <n v="4102481"/>
    <n v="123075"/>
    <n v="123074.43"/>
    <n v="-0.57000000000698492"/>
    <s v="19-826194 DEL 11/06/2021"/>
    <n v="3979407"/>
    <n v="-0.43000000016763806"/>
    <s v="MAYO-21"/>
    <d v="2021-06-11T00:00:00"/>
    <x v="5"/>
    <x v="1"/>
  </r>
  <r>
    <x v="3"/>
    <x v="3"/>
    <n v="70985560"/>
    <n v="69272149"/>
    <n v="2078164"/>
    <n v="2078164.47"/>
    <n v="0.46999999997206032"/>
    <s v="8002200 del 31/05/2021"/>
    <n v="67193984"/>
    <n v="0.5300000011920929"/>
    <s v="ABRIL -21"/>
    <d v="2021-06-11T00:00:00"/>
    <x v="5"/>
    <x v="1"/>
  </r>
  <r>
    <x v="34"/>
    <x v="2"/>
    <n v="1170148"/>
    <n v="1200463"/>
    <n v="36014"/>
    <n v="36013.89"/>
    <n v="-0.11000000000058208"/>
    <s v="100015 DEL 31/05/2021"/>
    <n v="1164449"/>
    <n v="0.11000000010244548"/>
    <s v="ÁBRIL-21"/>
    <d v="2021-06-11T00:00:00"/>
    <x v="5"/>
    <x v="1"/>
  </r>
  <r>
    <x v="27"/>
    <x v="5"/>
    <n v="9752034"/>
    <n v="10572034"/>
    <n v="317170"/>
    <n v="317161.01999999996"/>
    <n v="-8.9800000000395812"/>
    <s v="ENA4404 DEL 15/06/2021"/>
    <n v="10255132"/>
    <n v="-259.01999999955297"/>
    <s v="ABRIL-21"/>
    <d v="2021-06-15T00:00:00"/>
    <x v="5"/>
    <x v="1"/>
  </r>
  <r>
    <x v="11"/>
    <x v="11"/>
    <n v="23105752"/>
    <n v="20652062"/>
    <n v="619562"/>
    <n v="619561.86"/>
    <n v="-0.14000000001396984"/>
    <s v="VS68927 DEL 4/06/2021"/>
    <n v="20032503"/>
    <n v="-2.8599999994039536"/>
    <s v="MAY0-21"/>
    <d v="2021-06-15T00:00:00"/>
    <x v="5"/>
    <x v="1"/>
  </r>
  <r>
    <x v="35"/>
    <x v="4"/>
    <n v="639523"/>
    <n v="639523"/>
    <n v="19190"/>
    <n v="19185.689999999999"/>
    <n v="-4.3100000000013097"/>
    <s v="60377545 DEL 16/06/2021"/>
    <n v="620333"/>
    <n v="4.3100000000558794"/>
    <s v="ABRIL-21"/>
    <d v="2021-06-16T00:00:00"/>
    <x v="5"/>
    <x v="1"/>
  </r>
  <r>
    <x v="10"/>
    <x v="10"/>
    <n v="894926744"/>
    <n v="734673104"/>
    <n v="51427117"/>
    <n v="51427117.280000001"/>
    <n v="0.2800000011920929"/>
    <s v="1701827 DEL 30/06/2021"/>
    <n v="683245987"/>
    <n v="-0.27999997138977051"/>
    <s v="MAY0-21"/>
    <d v="2021-06-16T00:00:00"/>
    <x v="5"/>
    <x v="1"/>
  </r>
  <r>
    <x v="15"/>
    <x v="15"/>
    <n v="4327485"/>
    <n v="4327485"/>
    <n v="129824"/>
    <n v="129824.54999999999"/>
    <n v="0.54999999998835847"/>
    <s v=" RC-006-2021 del 9/06/2021"/>
    <n v="4197660"/>
    <n v="0.45000000018626451"/>
    <s v="ABRIL-21"/>
    <d v="2021-06-16T00:00:00"/>
    <x v="5"/>
    <x v="1"/>
  </r>
  <r>
    <x v="14"/>
    <x v="14"/>
    <n v="5180507"/>
    <n v="4783859"/>
    <n v="143516"/>
    <n v="143515.76999999999"/>
    <n v="-0.23000000001047738"/>
    <s v="FEVP26269 DEL 4/06/2021"/>
    <n v="4640343"/>
    <n v="0.23000000044703484"/>
    <s v="MAY0-21"/>
    <d v="2021-06-17T00:00:00"/>
    <x v="5"/>
    <x v="1"/>
  </r>
  <r>
    <x v="20"/>
    <x v="20"/>
    <n v="6069026"/>
    <n v="6069026"/>
    <n v="182071"/>
    <n v="182070.78"/>
    <n v="-0.22000000000116415"/>
    <s v="RFE66 DEL 22/06/2021"/>
    <n v="5886955"/>
    <n v="0.21999999973922968"/>
    <s v="ABRIL-21"/>
    <d v="2021-06-18T00:00:00"/>
    <x v="5"/>
    <x v="1"/>
  </r>
  <r>
    <x v="8"/>
    <x v="8"/>
    <n v="46393793"/>
    <n v="43764141"/>
    <n v="1312924"/>
    <n v="1312924.23"/>
    <n v="0.22999999998137355"/>
    <s v="RI6678564 DEL 8/06/2021"/>
    <n v="42451216"/>
    <n v="0.77000000327825546"/>
    <s v="MAY0-21"/>
    <d v="2021-06-21T00:00:00"/>
    <x v="5"/>
    <x v="1"/>
  </r>
  <r>
    <x v="9"/>
    <x v="9"/>
    <n v="53816714"/>
    <n v="56090899"/>
    <n v="1682727"/>
    <n v="1682726.97"/>
    <n v="-3.0000000027939677E-2"/>
    <s v="6000004353 DEL 21/06/2021"/>
    <n v="54408172"/>
    <n v="3.0000001192092896E-2"/>
    <s v="MAY0-21"/>
    <d v="2021-06-25T00:00:00"/>
    <x v="5"/>
    <x v="1"/>
  </r>
  <r>
    <x v="26"/>
    <x v="25"/>
    <n v="6502080"/>
    <n v="6502080"/>
    <n v="195062"/>
    <n v="195062.39999999999"/>
    <n v="0.39999999999417923"/>
    <s v="CMFV 1057 AL 1063 DEL 19/07/2021"/>
    <n v="6307018"/>
    <n v="-0.40000000037252903"/>
    <s v="MAY0-21"/>
    <d v="2021-06-25T00:00:00"/>
    <x v="5"/>
    <x v="1"/>
  </r>
  <r>
    <x v="13"/>
    <x v="13"/>
    <n v="361005932"/>
    <n v="314869692"/>
    <n v="9446091"/>
    <n v="9446090.7599999998"/>
    <n v="-0.24000000022351742"/>
    <s v="5000045476 DEL 21/06/2021"/>
    <n v="305423602"/>
    <n v="-0.75999999046325684"/>
    <s v="MAY0-21"/>
    <d v="2021-06-25T00:00:00"/>
    <x v="5"/>
    <x v="1"/>
  </r>
  <r>
    <x v="1"/>
    <x v="1"/>
    <n v="1492265"/>
    <n v="1492265"/>
    <n v="44750"/>
    <n v="44767.95"/>
    <n v="17.94999999999709"/>
    <s v="713001406 DERL22/06/2021"/>
    <n v="1447515"/>
    <n v="-17.949999999953434"/>
    <s v="MAY0-21"/>
    <d v="2021-06-25T00:00:00"/>
    <x v="5"/>
    <x v="1"/>
  </r>
  <r>
    <x v="12"/>
    <x v="12"/>
    <n v="6800880"/>
    <n v="6800879"/>
    <n v="204026"/>
    <n v="204026.37"/>
    <n v="0.36999999999534339"/>
    <s v="AES3-559 DEL 25/06/2021"/>
    <n v="6596853"/>
    <n v="-0.37000000011175871"/>
    <s v="MAY0-21"/>
    <d v="2021-06-29T00:00:00"/>
    <x v="5"/>
    <x v="1"/>
  </r>
  <r>
    <x v="19"/>
    <x v="19"/>
    <s v="NA"/>
    <n v="20469097"/>
    <n v="0"/>
    <n v="0"/>
    <n v="0"/>
    <s v="N/A"/>
    <n v="20469097"/>
    <n v="0"/>
    <s v="N/A"/>
    <d v="2021-06-30T00:00:00"/>
    <x v="5"/>
    <x v="1"/>
  </r>
  <r>
    <x v="3"/>
    <x v="3"/>
    <n v="61318650"/>
    <n v="64589319"/>
    <n v="1937680"/>
    <n v="1937679.5699999998"/>
    <n v="-0.43000000016763806"/>
    <s v="8002266 DEL28/06/2021"/>
    <n v="62651639"/>
    <n v="0.42999999970197678"/>
    <s v="MAY0-21"/>
    <d v="2021-07-13T00:00:00"/>
    <x v="6"/>
    <x v="1"/>
  </r>
  <r>
    <x v="21"/>
    <x v="21"/>
    <n v="50729459"/>
    <n v="46264132"/>
    <n v="1387924"/>
    <n v="1387923.96"/>
    <n v="-4.0000000037252903E-2"/>
    <s v="FEVP28424 DEL 12/08/2021"/>
    <n v="44876208"/>
    <n v="3.9999999105930328E-2"/>
    <s v="MAY0-21"/>
    <d v="2021-07-01T00:00:00"/>
    <x v="6"/>
    <x v="1"/>
  </r>
  <r>
    <x v="11"/>
    <x v="11"/>
    <n v="18562061"/>
    <n v="20697634"/>
    <n v="620929"/>
    <n v="620929.02"/>
    <n v="2.0000000018626451E-2"/>
    <s v="VS69004 del 8/07/2021"/>
    <n v="20076707"/>
    <n v="-2.0199999995529652"/>
    <s v="JUNIO"/>
    <d v="2021-07-15T00:00:00"/>
    <x v="6"/>
    <x v="1"/>
  </r>
  <r>
    <x v="0"/>
    <x v="0"/>
    <n v="57201369"/>
    <n v="57979619"/>
    <n v="1739389"/>
    <n v="1739388.5699999998"/>
    <n v="-0.43000000016763806"/>
    <s v="OT3565 DEL 7/07/2021"/>
    <n v="56240230"/>
    <n v="0.42999999970197678"/>
    <s v="MAY0-21"/>
    <d v="2021-07-09T00:00:00"/>
    <x v="6"/>
    <x v="1"/>
  </r>
  <r>
    <x v="16"/>
    <x v="16"/>
    <n v="8569094"/>
    <n v="8569094"/>
    <n v="257073"/>
    <n v="257072.81999999998"/>
    <n v="-0.18000000002211891"/>
    <s v="24553 del 29/06/2021"/>
    <n v="7994328"/>
    <n v="317693.1799999997"/>
    <s v="MAY0-21"/>
    <d v="2021-07-02T00:00:00"/>
    <x v="6"/>
    <x v="1"/>
  </r>
  <r>
    <x v="4"/>
    <x v="4"/>
    <n v="179274"/>
    <n v="179274"/>
    <n v="5378"/>
    <n v="5378.22"/>
    <n v="0.22000000000025466"/>
    <s v="60703130 DEL 8/07/2021"/>
    <n v="173894"/>
    <n v="1.7799999999988358"/>
    <s v="MAY0-21"/>
    <d v="2021-07-08T00:00:00"/>
    <x v="6"/>
    <x v="1"/>
  </r>
  <r>
    <x v="23"/>
    <x v="23"/>
    <n v="9417250"/>
    <n v="9417250"/>
    <n v="282518"/>
    <n v="282517.5"/>
    <n v="-0.5"/>
    <s v="No. 93 del 6/07/2021"/>
    <n v="9134732"/>
    <n v="0.5"/>
    <s v="JUNIO-21"/>
    <d v="2021-07-09T00:00:00"/>
    <x v="6"/>
    <x v="1"/>
  </r>
  <r>
    <x v="23"/>
    <x v="23"/>
    <n v="4930643"/>
    <n v="4930643"/>
    <n v="147919"/>
    <n v="147919.29"/>
    <n v="0.29000000000814907"/>
    <s v="No.94 del 6/07/2021"/>
    <n v="4782774"/>
    <n v="-50.290000000037253"/>
    <s v="ABRIL-21"/>
    <d v="2021-07-09T00:00:00"/>
    <x v="6"/>
    <x v="1"/>
  </r>
  <r>
    <x v="15"/>
    <x v="15"/>
    <n v="4920291"/>
    <n v="4920291"/>
    <n v="147609"/>
    <n v="147608.72999999998"/>
    <n v="-0.27000000001862645"/>
    <s v="RC007 DEL 9/07/2021"/>
    <n v="4772683"/>
    <n v="-0.73000000044703484"/>
    <s v="MAY0-21"/>
    <d v="2021-07-12T00:00:00"/>
    <x v="6"/>
    <x v="1"/>
  </r>
  <r>
    <x v="10"/>
    <x v="10"/>
    <n v="819115981"/>
    <n v="879880910"/>
    <n v="61591664"/>
    <n v="61591663.700000003"/>
    <n v="-0.29999999701976776"/>
    <s v="1857121 DEL 31/07/2021"/>
    <n v="818289246"/>
    <n v="0.29999995231628418"/>
    <s v="JUNIO-21"/>
    <d v="2021-07-15T00:00:00"/>
    <x v="6"/>
    <x v="1"/>
  </r>
  <r>
    <x v="12"/>
    <x v="12"/>
    <n v="7936786"/>
    <n v="7936786"/>
    <n v="238104"/>
    <n v="238103.58"/>
    <n v="-0.42000000001280569"/>
    <s v="ENVIAN LA FACTURA TRIMESTRAL"/>
    <n v="7698682"/>
    <n v="0.41999999992549419"/>
    <s v="JUNIO-21"/>
    <d v="2021-07-29T00:00:00"/>
    <x v="6"/>
    <x v="1"/>
  </r>
  <r>
    <x v="9"/>
    <x v="9"/>
    <n v="51742145"/>
    <n v="50362065"/>
    <n v="1510862"/>
    <n v="1510861.95"/>
    <n v="-5.0000000046566129E-2"/>
    <s v="6000004400 DEL 19/07/2021"/>
    <n v="48851203"/>
    <n v="4.9999997019767761E-2"/>
    <s v="JUNIO-21"/>
    <d v="2021-07-23T00:00:00"/>
    <x v="6"/>
    <x v="1"/>
  </r>
  <r>
    <x v="1"/>
    <x v="1"/>
    <n v="1492265"/>
    <n v="1492265"/>
    <n v="44750"/>
    <n v="44767.95"/>
    <n v="17.94999999999709"/>
    <s v="713001446 DEL 22/07/2021"/>
    <n v="1447515"/>
    <n v="-17.949999999953434"/>
    <s v="JUNIO-21"/>
    <d v="2021-07-26T00:00:00"/>
    <x v="6"/>
    <x v="1"/>
  </r>
  <r>
    <x v="26"/>
    <x v="25"/>
    <n v="6016201"/>
    <n v="6016201"/>
    <n v="180486"/>
    <n v="180486.03"/>
    <n v="2.9999999998835847E-2"/>
    <s v="CMFV1065 AL 1070 DEL 19/07/2021"/>
    <n v="5835715"/>
    <n v="-3.0000000260770321E-2"/>
    <s v="JUNIO-21"/>
    <d v="2021-07-28T00:00:00"/>
    <x v="6"/>
    <x v="1"/>
  </r>
  <r>
    <x v="14"/>
    <x v="14"/>
    <n v="3595544"/>
    <n v="4886471"/>
    <n v="146594"/>
    <n v="146594.13"/>
    <n v="0.13000000000465661"/>
    <s v="FEVP28882 DEL 6/07/2021"/>
    <n v="4739877"/>
    <n v="-0.12999999988824129"/>
    <s v="JUNIO-21"/>
    <d v="2021-07-22T00:00:00"/>
    <x v="6"/>
    <x v="1"/>
  </r>
  <r>
    <x v="13"/>
    <x v="13"/>
    <n v="319318253"/>
    <n v="314524900"/>
    <n v="9435747"/>
    <n v="9435747"/>
    <n v="0"/>
    <s v="5000045828 DEL 19/07/2021"/>
    <n v="305089153"/>
    <n v="0"/>
    <s v="JUNIO-21"/>
    <d v="2021-07-23T00:00:00"/>
    <x v="6"/>
    <x v="1"/>
  </r>
  <r>
    <x v="21"/>
    <x v="21"/>
    <n v="49974438"/>
    <n v="43583685"/>
    <n v="1307511"/>
    <n v="1307510.55"/>
    <n v="-0.44999999995343387"/>
    <s v="FEVP30746 DEL269/07/2021"/>
    <n v="42276174"/>
    <n v="0.45000000298023224"/>
    <s v="JUNIO-21"/>
    <d v="2021-07-27T00:00:00"/>
    <x v="6"/>
    <x v="1"/>
  </r>
  <r>
    <x v="8"/>
    <x v="8"/>
    <n v="38564484"/>
    <n v="38710217"/>
    <n v="1161307"/>
    <n v="1161306.51"/>
    <n v="-0.48999999999068677"/>
    <s v="RIi9203 del 7/07/2021"/>
    <n v="35757817"/>
    <n v="1791093.4900000021"/>
    <s v="JUNIO-21"/>
    <d v="2021-07-21T00:00:00"/>
    <x v="6"/>
    <x v="1"/>
  </r>
  <r>
    <x v="24"/>
    <x v="24"/>
    <n v="3822176"/>
    <n v="3822176"/>
    <n v="114665"/>
    <n v="114665.28"/>
    <n v="0.27999999999883585"/>
    <s v="19-826205 del 15/07/2021"/>
    <n v="3707511"/>
    <n v="-0.27999999979510903"/>
    <s v="JUNIO-21"/>
    <d v="2021-07-15T00:00:00"/>
    <x v="6"/>
    <x v="1"/>
  </r>
  <r>
    <x v="2"/>
    <x v="2"/>
    <n v="963391"/>
    <n v="806695"/>
    <n v="24201"/>
    <n v="24200.85"/>
    <n v="-0.15000000000145519"/>
    <s v="10026 del 29/06/2021"/>
    <n v="782494"/>
    <n v="0.15000000002328306"/>
    <s v="¨MAYO 21"/>
    <d v="2021-07-13T00:00:00"/>
    <x v="6"/>
    <x v="1"/>
  </r>
  <r>
    <x v="27"/>
    <x v="5"/>
    <n v="7301709"/>
    <n v="7815918"/>
    <n v="234478"/>
    <n v="234477.53999999998"/>
    <n v="-0.46000000002095476"/>
    <s v="PENDIENTE SOPORTE SUBIO OTRO REPORTE "/>
    <n v="7581440"/>
    <n v="0.4599999999627471"/>
    <s v="MAY0-21"/>
    <d v="2021-07-14T00:00:00"/>
    <x v="6"/>
    <x v="1"/>
  </r>
  <r>
    <x v="36"/>
    <x v="20"/>
    <n v="4679209"/>
    <n v="4679209"/>
    <n v="140376"/>
    <n v="140376.26999999999"/>
    <n v="0.26999999998952262"/>
    <s v="RFE77 DEL 28/07/2021"/>
    <n v="4538833"/>
    <n v="-0.26999999955296516"/>
    <s v="MAYO-21"/>
    <d v="2021-07-16T00:00:00"/>
    <x v="6"/>
    <x v="1"/>
  </r>
  <r>
    <x v="22"/>
    <x v="22"/>
    <n v="3606594"/>
    <n v="3606594"/>
    <n v="108196"/>
    <n v="108197.81999999999"/>
    <n v="1.819999999992433"/>
    <s v="PENDIENTE"/>
    <n v="3498395"/>
    <n v="1.1800000001676381"/>
    <s v="NOVIEMBRE-PE"/>
    <d v="2021-07-07T00:00:00"/>
    <x v="6"/>
    <x v="1"/>
  </r>
  <r>
    <x v="6"/>
    <x v="6"/>
    <n v="15537958"/>
    <n v="15614517"/>
    <n v="468436"/>
    <n v="468435.51"/>
    <n v="-0.48999999999068677"/>
    <s v="ETI92182 DEL 15/07/2021"/>
    <n v="15146081"/>
    <n v="0.49000000022351742"/>
    <s v="MAY0-21"/>
    <d v="2021-07-14T00:00:00"/>
    <x v="6"/>
    <x v="1"/>
  </r>
  <r>
    <x v="28"/>
    <x v="17"/>
    <s v="NA"/>
    <n v="2602200"/>
    <n v="0"/>
    <n v="0"/>
    <n v="0"/>
    <s v="NA"/>
    <n v="2602200"/>
    <n v="0"/>
    <s v="ABRIL"/>
    <d v="2021-07-30T00:00:00"/>
    <x v="6"/>
    <x v="1"/>
  </r>
  <r>
    <x v="19"/>
    <x v="19"/>
    <s v="NA"/>
    <n v="21449174"/>
    <n v="0"/>
    <n v="0"/>
    <n v="0"/>
    <s v="NA"/>
    <n v="21449174"/>
    <n v="0"/>
    <s v="NA"/>
    <d v="2021-07-30T00:00:00"/>
    <x v="6"/>
    <x v="1"/>
  </r>
  <r>
    <x v="15"/>
    <x v="15"/>
    <n v="3243689"/>
    <n v="3243689"/>
    <n v="97311"/>
    <n v="97310.67"/>
    <n v="-0.33000000000174623"/>
    <s v=" RC-008-2021 DEL 4/08/2021"/>
    <n v="3146378"/>
    <n v="0.33000000007450581"/>
    <s v="JUNIO"/>
    <d v="2021-08-09T00:00:00"/>
    <x v="7"/>
    <x v="1"/>
  </r>
  <r>
    <x v="0"/>
    <x v="0"/>
    <n v="66359281"/>
    <n v="71127303"/>
    <n v="2133819"/>
    <n v="2133819.09"/>
    <n v="8.9999999850988388E-2"/>
    <s v="OT3583 del 4/08/2021"/>
    <n v="68993484"/>
    <n v="-9.0000003576278687E-2"/>
    <s v="JUNIO-21"/>
    <d v="2021-08-05T00:00:00"/>
    <x v="7"/>
    <x v="1"/>
  </r>
  <r>
    <x v="3"/>
    <x v="3"/>
    <n v="77692120"/>
    <n v="74228990"/>
    <n v="2226870"/>
    <n v="2226869.6999999997"/>
    <n v="-0.30000000027939677"/>
    <s v="PENDIENTE"/>
    <n v="72002120"/>
    <n v="0.29999999701976776"/>
    <s v="JUNIO-21"/>
    <d v="2021-08-09T00:00:00"/>
    <x v="7"/>
    <x v="1"/>
  </r>
  <r>
    <x v="10"/>
    <x v="10"/>
    <n v="900360187"/>
    <n v="901824262"/>
    <n v="63127698"/>
    <n v="63127698.340000004"/>
    <n v="0.34000000357627869"/>
    <s v="PENDIENTE"/>
    <n v="838696564"/>
    <n v="-0.34000003337860107"/>
    <s v="JULIO-21"/>
    <d v="2021-08-13T00:00:00"/>
    <x v="7"/>
    <x v="1"/>
  </r>
  <r>
    <x v="27"/>
    <x v="5"/>
    <n v="8355824"/>
    <n v="8210124"/>
    <n v="246304"/>
    <n v="246303.72"/>
    <n v="-0.27999999999883585"/>
    <s v="ENA5349 DEL 11/08/2021"/>
    <n v="7963821"/>
    <n v="-0.71999999973922968"/>
    <s v="JUNIO"/>
    <d v="2021-08-12T00:00:00"/>
    <x v="7"/>
    <x v="1"/>
  </r>
  <r>
    <x v="6"/>
    <x v="6"/>
    <n v="17079398"/>
    <n v="16548239"/>
    <n v="496447"/>
    <n v="496447.17"/>
    <n v="0.16999999998370185"/>
    <s v="ET210378 DEL 11/08/2021"/>
    <n v="16051792"/>
    <n v="-0.16999999992549419"/>
    <s v="JUNIO-21"/>
    <d v="2021-08-12T00:00:00"/>
    <x v="7"/>
    <x v="1"/>
  </r>
  <r>
    <x v="11"/>
    <x v="11"/>
    <n v="23427462"/>
    <n v="24469460"/>
    <n v="734084"/>
    <n v="734083.79999999993"/>
    <n v="-0.20000000006984919"/>
    <s v="VS69156 DEL 9/08/2021"/>
    <n v="23735379"/>
    <n v="-2.8000000007450581"/>
    <s v="JULIO"/>
    <d v="2021-08-13T00:00:00"/>
    <x v="7"/>
    <x v="1"/>
  </r>
  <r>
    <x v="20"/>
    <x v="20"/>
    <n v="5453761"/>
    <n v="5453761"/>
    <n v="163613"/>
    <n v="163612.82999999999"/>
    <n v="-0.17000000001280569"/>
    <s v="PENDIENTE"/>
    <n v="5290148"/>
    <n v="0.16999999992549419"/>
    <s v="JUNIO-21"/>
    <d v="2021-08-26T00:00:00"/>
    <x v="7"/>
    <x v="1"/>
  </r>
  <r>
    <x v="16"/>
    <x v="16"/>
    <n v="9166378"/>
    <n v="9380788"/>
    <n v="281424"/>
    <n v="281423.64"/>
    <n v="-0.35999999998603016"/>
    <s v="25617 DEL 3/08/2021"/>
    <n v="9099364"/>
    <n v="0.35999999940395355"/>
    <s v="JUNIO-21"/>
    <d v="2021-08-03T00:00:00"/>
    <x v="7"/>
    <x v="1"/>
  </r>
  <r>
    <x v="21"/>
    <x v="21"/>
    <n v="53841414"/>
    <n v="48190405"/>
    <n v="1445712"/>
    <n v="1445712.15"/>
    <n v="0.14999999990686774"/>
    <s v="FEVP31368 DEL 9/08/2021"/>
    <n v="46744693"/>
    <n v="-0.14999999850988388"/>
    <s v="JULIO-21"/>
    <d v="2021-08-20T00:00:00"/>
    <x v="7"/>
    <x v="1"/>
  </r>
  <r>
    <x v="23"/>
    <x v="23"/>
    <n v="12303765"/>
    <n v="12303765"/>
    <n v="369113"/>
    <n v="369112.95"/>
    <n v="-4.9999999988358468E-2"/>
    <s v="No.103 del 3/08/2021"/>
    <n v="11934642"/>
    <n v="10.050000000745058"/>
    <s v="JULIO-21"/>
    <d v="2021-08-10T00:00:00"/>
    <x v="7"/>
    <x v="1"/>
  </r>
  <r>
    <x v="34"/>
    <x v="2"/>
    <n v="1175197"/>
    <n v="1346496"/>
    <n v="40395"/>
    <n v="40394.879999999997"/>
    <n v="-0.12000000000261934"/>
    <s v="100039 DEL 30/07/2021"/>
    <n v="1306101"/>
    <n v="0.12000000011175871"/>
    <s v="JUNIO-21"/>
    <d v="2021-08-09T00:00:00"/>
    <x v="7"/>
    <x v="1"/>
  </r>
  <r>
    <x v="22"/>
    <x v="22"/>
    <n v="5056213"/>
    <n v="5056213"/>
    <n v="151686"/>
    <n v="151686.38999999998"/>
    <n v="0.38999999998486601"/>
    <s v="PENDIENTE"/>
    <n v="4904525"/>
    <n v="1.6100000003352761"/>
    <s v="JUNIO-21"/>
    <d v="2021-08-13T00:00:00"/>
    <x v="7"/>
    <x v="1"/>
  </r>
  <r>
    <x v="24"/>
    <x v="24"/>
    <n v="4141688"/>
    <n v="4141688"/>
    <n v="124251"/>
    <n v="124250.64"/>
    <n v="-0.36000000000058208"/>
    <s v="19-826218 del 13/08/2021"/>
    <n v="4017437"/>
    <n v="0.35999999986961484"/>
    <s v="JULIO-21"/>
    <d v="2021-08-13T00:00:00"/>
    <x v="7"/>
    <x v="1"/>
  </r>
  <r>
    <x v="12"/>
    <x v="12"/>
    <n v="8697190"/>
    <n v="8697190"/>
    <n v="260916"/>
    <n v="260915.69999999998"/>
    <n v="-0.3000000000174623"/>
    <s v="EXPIDEN FACTURA TRIMESTRAL"/>
    <n v="8436274"/>
    <n v="0.30000000074505806"/>
    <s v="JULIO-21"/>
    <d v="2021-08-19T00:00:00"/>
    <x v="7"/>
    <x v="1"/>
  </r>
  <r>
    <x v="8"/>
    <x v="8"/>
    <n v="37701001"/>
    <n v="37677435"/>
    <n v="1130323"/>
    <n v="1130323.05"/>
    <n v="5.0000000046566129E-2"/>
    <s v="RI6682065 DEL 20/08/2021"/>
    <n v="36547112"/>
    <n v="-4.9999997019767761E-2"/>
    <s v="JULIO-21"/>
    <d v="2021-08-20T00:00:00"/>
    <x v="7"/>
    <x v="1"/>
  </r>
  <r>
    <x v="9"/>
    <x v="9"/>
    <n v="48528045"/>
    <n v="43370227"/>
    <n v="1301107"/>
    <n v="1301106.81"/>
    <n v="-0.18999999994412065"/>
    <s v="6000004441 DEL 20/08/2021"/>
    <n v="42069121"/>
    <n v="-0.81000000238418579"/>
    <s v="JULIO-21"/>
    <d v="2021-08-24T00:00:00"/>
    <x v="7"/>
    <x v="1"/>
  </r>
  <r>
    <x v="13"/>
    <x v="13"/>
    <n v="288065757"/>
    <n v="239627388"/>
    <n v="7188822"/>
    <n v="7188821.6399999997"/>
    <n v="-0.36000000033527613"/>
    <s v="5000046190 DEL 20/08/2021"/>
    <n v="232438566"/>
    <n v="0.36000001430511475"/>
    <s v="JULIO-21"/>
    <d v="2021-08-24T00:00:00"/>
    <x v="7"/>
    <x v="1"/>
  </r>
  <r>
    <x v="28"/>
    <x v="17"/>
    <s v="NA"/>
    <n v="255800"/>
    <n v="0"/>
    <n v="0"/>
    <n v="0"/>
    <s v="NA"/>
    <n v="255800"/>
    <n v="0"/>
    <s v="AGOSTO"/>
    <d v="2021-08-25T00:00:00"/>
    <x v="7"/>
    <x v="1"/>
  </r>
  <r>
    <x v="1"/>
    <x v="1"/>
    <m/>
    <m/>
    <m/>
    <m/>
    <m/>
    <s v="NA"/>
    <n v="2342350"/>
    <n v="-2342350"/>
    <s v="AGOSTO"/>
    <d v="2021-08-24T00:00:00"/>
    <x v="7"/>
    <x v="1"/>
  </r>
  <r>
    <x v="14"/>
    <x v="14"/>
    <n v="5310080"/>
    <n v="5306420"/>
    <n v="159193"/>
    <n v="159192.6"/>
    <n v="-0.39999999999417923"/>
    <s v="FEVP31595 DEL 11/08/2021"/>
    <n v="5147227"/>
    <n v="0.40000000037252903"/>
    <s v="JULIO-21"/>
    <d v="2021-08-26T00:00:00"/>
    <x v="7"/>
    <x v="1"/>
  </r>
  <r>
    <x v="1"/>
    <x v="1"/>
    <n v="1492265"/>
    <n v="1492265"/>
    <n v="44750"/>
    <n v="44767.95"/>
    <n v="17.94999999999709"/>
    <s v="713001484 DEL 23/08/2021"/>
    <n v="1447515"/>
    <n v="-17.949999999953434"/>
    <s v="JULIO-21"/>
    <d v="2021-08-26T00:00:00"/>
    <x v="7"/>
    <x v="1"/>
  </r>
  <r>
    <x v="26"/>
    <x v="25"/>
    <n v="6844477"/>
    <n v="6844477"/>
    <n v="205334"/>
    <n v="205334.31"/>
    <n v="0.30999999999767169"/>
    <s v="s/NUMERO FECHA 18/08/2021"/>
    <n v="6639146"/>
    <n v="-3.3099999995902181"/>
    <s v="JULIO-21"/>
    <d v="2021-08-30T00:00:00"/>
    <x v="7"/>
    <x v="1"/>
  </r>
  <r>
    <x v="18"/>
    <x v="26"/>
    <s v="NA"/>
    <n v="4785900"/>
    <n v="0"/>
    <n v="0"/>
    <n v="0"/>
    <m/>
    <n v="4785900"/>
    <n v="0"/>
    <s v="AGOSTO-21"/>
    <d v="2021-08-19T00:00:00"/>
    <x v="7"/>
    <x v="1"/>
  </r>
  <r>
    <x v="4"/>
    <x v="4"/>
    <n v="449364"/>
    <n v="449364"/>
    <n v="13480"/>
    <n v="13480.92"/>
    <n v="0.92000000000007276"/>
    <s v="61270752 DEL25/08/2021"/>
    <n v="435884"/>
    <n v="-0.91999999998370185"/>
    <s v="JUNIO-21"/>
    <d v="2021-08-30T00:00:00"/>
    <x v="7"/>
    <x v="1"/>
  </r>
  <r>
    <x v="28"/>
    <x v="17"/>
    <s v="NA"/>
    <n v="2345500"/>
    <n v="0"/>
    <n v="0"/>
    <n v="0"/>
    <s v="NA"/>
    <n v="2345500"/>
    <n v="0"/>
    <s v="AGOSTO"/>
    <d v="2021-08-30T00:00:00"/>
    <x v="7"/>
    <x v="1"/>
  </r>
  <r>
    <x v="37"/>
    <x v="19"/>
    <s v="NA"/>
    <n v="22000097"/>
    <n v="0"/>
    <n v="0"/>
    <n v="0"/>
    <s v="NA"/>
    <n v="22000097"/>
    <n v="0"/>
    <s v="AGOSTO"/>
    <d v="2021-08-30T00:00:00"/>
    <x v="7"/>
    <x v="1"/>
  </r>
  <r>
    <x v="3"/>
    <x v="3"/>
    <n v="86117182"/>
    <n v="87218079"/>
    <n v="2616542"/>
    <n v="2616542.37"/>
    <n v="0.37000000011175871"/>
    <s v="8002487 DEL 30/08/2021"/>
    <n v="84601536"/>
    <n v="0.62999999523162842"/>
    <s v="JULIO-21"/>
    <d v="2021-09-09T00:00:00"/>
    <x v="8"/>
    <x v="1"/>
  </r>
  <r>
    <x v="27"/>
    <x v="5"/>
    <n v="9598308"/>
    <n v="9430199"/>
    <n v="282906"/>
    <n v="282905.96999999997"/>
    <n v="-3.0000000027939677E-2"/>
    <s v="PENDIENTE ANEXARON LIQUIDACION"/>
    <n v="9147293"/>
    <n v="2.9999999329447746E-2"/>
    <s v="JULIO-21"/>
    <d v="2021-09-14T00:00:00"/>
    <x v="8"/>
    <x v="1"/>
  </r>
  <r>
    <x v="6"/>
    <x v="6"/>
    <n v="22128443"/>
    <n v="21786796"/>
    <n v="653604"/>
    <n v="653603.88"/>
    <n v="-0.11999999999534339"/>
    <s v="ET228504 DEL 17/09/2021"/>
    <n v="21133192"/>
    <n v="0.12000000104308128"/>
    <s v="JULIO-21"/>
    <d v="2021-09-15T00:00:00"/>
    <x v="8"/>
    <x v="1"/>
  </r>
  <r>
    <x v="0"/>
    <x v="0"/>
    <n v="79083516"/>
    <n v="80478898"/>
    <n v="2414367"/>
    <n v="2414366.94"/>
    <n v="-6.0000000055879354E-2"/>
    <s v="3620 DEL 3/09/2021"/>
    <n v="78064531"/>
    <n v="6.0000002384185791E-2"/>
    <s v="JULIO-21"/>
    <d v="2021-09-08T00:00:00"/>
    <x v="8"/>
    <x v="1"/>
  </r>
  <r>
    <x v="4"/>
    <x v="4"/>
    <n v="789684"/>
    <n v="789684"/>
    <n v="23690"/>
    <n v="23690.52"/>
    <n v="0.52000000000043656"/>
    <s v="61444388 DEL 6/09/2021"/>
    <n v="765994"/>
    <n v="-0.52000000001862645"/>
    <s v="JULIO-21"/>
    <d v="2021-09-09T00:00:00"/>
    <x v="8"/>
    <x v="1"/>
  </r>
  <r>
    <x v="22"/>
    <x v="22"/>
    <n v="5701160"/>
    <n v="5701160"/>
    <n v="0"/>
    <n v="171034.8"/>
    <n v="171034.8"/>
    <s v="90000263 DEL25/08/2021"/>
    <n v="5701163"/>
    <n v="-171037.79999999981"/>
    <s v="JULIO-21"/>
    <d v="2021-09-09T00:00:00"/>
    <x v="8"/>
    <x v="1"/>
  </r>
  <r>
    <x v="15"/>
    <x v="15"/>
    <n v="2993897"/>
    <n v="2993897"/>
    <n v="89817"/>
    <n v="89816.91"/>
    <n v="-8.999999999650754E-2"/>
    <s v="RC-009-2021 DEL 7/09/2021"/>
    <n v="2904080"/>
    <n v="8.9999999850988388E-2"/>
    <s v="JULIO-21"/>
    <d v="2021-09-09T00:00:00"/>
    <x v="8"/>
    <x v="1"/>
  </r>
  <r>
    <x v="16"/>
    <x v="16"/>
    <n v="9844223"/>
    <n v="9844223"/>
    <n v="295327"/>
    <n v="295326.69"/>
    <n v="-0.30999999999767169"/>
    <s v="26478 del 11/10/2021"/>
    <n v="9760542"/>
    <n v="-211645.68999999948"/>
    <s v="JULIO-21"/>
    <d v="2021-09-01T00:00:00"/>
    <x v="8"/>
    <x v="1"/>
  </r>
  <r>
    <x v="28"/>
    <x v="17"/>
    <s v="NA"/>
    <n v="9327000"/>
    <n v="0"/>
    <n v="0"/>
    <n v="0"/>
    <s v="NA"/>
    <n v="9327000"/>
    <n v="0"/>
    <s v="NA"/>
    <d v="2021-09-02T00:00:00"/>
    <x v="8"/>
    <x v="1"/>
  </r>
  <r>
    <x v="34"/>
    <x v="2"/>
    <n v="1223763"/>
    <n v="1265655"/>
    <n v="37970"/>
    <n v="37969.65"/>
    <n v="-0.34999999999854481"/>
    <s v="PENDIENTE "/>
    <n v="1218955"/>
    <n v="8730.3500000000931"/>
    <s v="JULIO-21"/>
    <d v="2021-09-09T00:00:00"/>
    <x v="8"/>
    <x v="1"/>
  </r>
  <r>
    <x v="28"/>
    <x v="17"/>
    <s v="NA"/>
    <n v="58100"/>
    <n v="0"/>
    <n v="0"/>
    <n v="0"/>
    <s v="NA"/>
    <n v="58100"/>
    <n v="0"/>
    <s v="NA"/>
    <d v="2021-09-10T00:00:00"/>
    <x v="8"/>
    <x v="1"/>
  </r>
  <r>
    <x v="28"/>
    <x v="17"/>
    <s v="NA"/>
    <n v="42700"/>
    <n v="0"/>
    <n v="0"/>
    <n v="0"/>
    <s v="NA"/>
    <n v="42700"/>
    <n v="0"/>
    <s v="NA"/>
    <d v="2021-09-10T00:00:00"/>
    <x v="8"/>
    <x v="1"/>
  </r>
  <r>
    <x v="28"/>
    <x v="17"/>
    <s v="NA"/>
    <n v="112600"/>
    <n v="0"/>
    <n v="0"/>
    <n v="0"/>
    <s v="NA"/>
    <n v="112600"/>
    <n v="0"/>
    <s v="NA"/>
    <d v="2021-09-10T00:00:00"/>
    <x v="8"/>
    <x v="1"/>
  </r>
  <r>
    <x v="23"/>
    <x v="23"/>
    <n v="14383477"/>
    <n v="13485454"/>
    <n v="404563"/>
    <n v="404563.62"/>
    <n v="0.61999999999534339"/>
    <s v="FEE 115 DEL 9/09/2021"/>
    <n v="13080891"/>
    <n v="-0.61999999918043613"/>
    <s v="AGOSTO-21"/>
    <d v="2021-09-10T00:00:00"/>
    <x v="8"/>
    <x v="1"/>
  </r>
  <r>
    <x v="10"/>
    <x v="10"/>
    <n v="956777175"/>
    <n v="883425960"/>
    <n v="61839817"/>
    <n v="61839817.200000003"/>
    <n v="0.20000000298023224"/>
    <s v="PENDIENTE"/>
    <n v="821586143"/>
    <n v="-0.20000004768371582"/>
    <s v="AGOSTO-21"/>
    <d v="2021-09-13T00:00:00"/>
    <x v="8"/>
    <x v="1"/>
  </r>
  <r>
    <x v="11"/>
    <x v="11"/>
    <n v="22747869"/>
    <n v="22020279"/>
    <n v="660606"/>
    <n v="660608.37"/>
    <n v="2.3699999999953434"/>
    <s v="VS69239 DEL 8/09/2021"/>
    <n v="21359673"/>
    <n v="-2.3700000010430813"/>
    <s v="AGOSTO-21"/>
    <d v="2021-09-15T00:00:00"/>
    <x v="8"/>
    <x v="1"/>
  </r>
  <r>
    <x v="24"/>
    <x v="24"/>
    <n v="4265447"/>
    <n v="4265447"/>
    <n v="127963"/>
    <n v="127963.40999999999"/>
    <n v="0.40999999998894054"/>
    <s v="19-826229 DEL 14/09/2021"/>
    <n v="4137484"/>
    <n v="-0.41000000014901161"/>
    <s v="AGOSTO-21"/>
    <d v="2021-09-15T00:00:00"/>
    <x v="8"/>
    <x v="1"/>
  </r>
  <r>
    <x v="21"/>
    <x v="21"/>
    <n v="55942654"/>
    <n v="48380051"/>
    <n v="1451402"/>
    <n v="1451401.53"/>
    <n v="-0.46999999997206032"/>
    <s v="FEVP 33770 DEL 11-09-2021"/>
    <n v="46928649"/>
    <n v="0.4699999988079071"/>
    <s v="AGOSTO-21"/>
    <d v="2021-09-17T00:00:00"/>
    <x v="8"/>
    <x v="1"/>
  </r>
  <r>
    <x v="8"/>
    <x v="8"/>
    <n v="33779592"/>
    <n v="38591106"/>
    <n v="1157733"/>
    <n v="1157733.18"/>
    <n v="0.17999999993480742"/>
    <s v="RI6683942 DEL 8/09/2021"/>
    <n v="37433372"/>
    <n v="0.82000000029802322"/>
    <s v="AGOSTO-21"/>
    <d v="2021-09-20T00:00:00"/>
    <x v="8"/>
    <x v="1"/>
  </r>
  <r>
    <x v="14"/>
    <x v="14"/>
    <n v="5883137"/>
    <n v="4969266"/>
    <n v="149078"/>
    <n v="149077.97999999998"/>
    <n v="-2.0000000018626451E-2"/>
    <s v="FEVP33765 DEL 10/09/2021"/>
    <n v="4820188"/>
    <n v="1.9999999552965164E-2"/>
    <s v="AGOSTO-21"/>
    <d v="2021-09-22T00:00:00"/>
    <x v="8"/>
    <x v="1"/>
  </r>
  <r>
    <x v="20"/>
    <x v="20"/>
    <n v="6353965"/>
    <n v="6353965"/>
    <n v="190619"/>
    <n v="190618.94999999998"/>
    <n v="-5.0000000017462298E-2"/>
    <s v="RFE100 DEL 24/09/2021"/>
    <n v="6163346"/>
    <n v="4.9999999813735485E-2"/>
    <s v="JULIO-21"/>
    <d v="2021-09-23T00:00:00"/>
    <x v="8"/>
    <x v="1"/>
  </r>
  <r>
    <x v="13"/>
    <x v="13"/>
    <n v="364315045"/>
    <n v="334927987"/>
    <n v="10047840"/>
    <n v="10047839.609999999"/>
    <n v="-0.39000000059604645"/>
    <s v="5000046532 DEL 20/09/2021"/>
    <n v="324880148"/>
    <n v="-0.61000001430511475"/>
    <s v="AGOSTO-21"/>
    <d v="2021-09-24T00:00:00"/>
    <x v="8"/>
    <x v="1"/>
  </r>
  <r>
    <x v="9"/>
    <x v="9"/>
    <n v="53850941"/>
    <n v="54839909"/>
    <n v="1645198"/>
    <n v="1645197.27"/>
    <n v="-0.72999999998137355"/>
    <s v="6000004490 DEL 20/09/2021"/>
    <n v="53194712"/>
    <n v="-0.27000000327825546"/>
    <s v="AGOSTO-21"/>
    <d v="2021-09-27T00:00:00"/>
    <x v="8"/>
    <x v="1"/>
  </r>
  <r>
    <x v="1"/>
    <x v="1"/>
    <n v="1495265"/>
    <n v="1492265"/>
    <n v="44750"/>
    <n v="44767.95"/>
    <n v="17.94999999999709"/>
    <s v="713001528 DEL 22/09/2021"/>
    <n v="1447515"/>
    <n v="-17.949999999953434"/>
    <s v="AGOSTO-21"/>
    <d v="2021-09-29T00:00:00"/>
    <x v="8"/>
    <x v="1"/>
  </r>
  <r>
    <x v="28"/>
    <x v="17"/>
    <s v="NA"/>
    <n v="2494300"/>
    <n v="0"/>
    <n v="0"/>
    <n v="0"/>
    <s v="NA"/>
    <n v="2494300"/>
    <n v="0"/>
    <s v="NA"/>
    <d v="2021-09-30T00:00:00"/>
    <x v="8"/>
    <x v="1"/>
  </r>
  <r>
    <x v="26"/>
    <x v="25"/>
    <n v="7360550"/>
    <n v="7360550"/>
    <n v="220815"/>
    <n v="220816.5"/>
    <n v="1.5"/>
    <s v="S/NUMERO DE FECHA 15/09/2021 "/>
    <n v="7139734"/>
    <n v="-0.5"/>
    <s v="AGOSTO-21"/>
    <d v="2021-09-30T00:00:00"/>
    <x v="8"/>
    <x v="1"/>
  </r>
  <r>
    <x v="12"/>
    <x v="12"/>
    <n v="6709752"/>
    <n v="6709752"/>
    <n v="201293"/>
    <n v="201292.56"/>
    <n v="-0.44000000000232831"/>
    <s v="AES3-579 DEL 24/09/2021"/>
    <n v="6508458"/>
    <n v="1.4400000004097819"/>
    <s v="AGOSTO-21"/>
    <d v="2021-09-30T00:00:00"/>
    <x v="8"/>
    <x v="1"/>
  </r>
  <r>
    <x v="37"/>
    <x v="19"/>
    <s v="NA"/>
    <n v="21497618"/>
    <n v="0"/>
    <n v="0"/>
    <n v="0"/>
    <s v="NA"/>
    <n v="21497618"/>
    <n v="0"/>
    <s v="NA"/>
    <d v="2021-09-30T00:00:00"/>
    <x v="8"/>
    <x v="1"/>
  </r>
  <r>
    <x v="2"/>
    <x v="2"/>
    <n v="1264261"/>
    <n v="1317357"/>
    <n v="39521"/>
    <n v="39520.71"/>
    <n v="-0.29000000000087311"/>
    <s v="FELE 100063 DEL 30/09/2021"/>
    <n v="1277836"/>
    <n v="0.2900000000372529"/>
    <s v="AGOSTO-20"/>
    <d v="2021-10-13T00:00:00"/>
    <x v="9"/>
    <x v="1"/>
  </r>
  <r>
    <x v="3"/>
    <x v="3"/>
    <n v="86157246"/>
    <n v="90606336"/>
    <n v="2718190"/>
    <n v="2718190.08"/>
    <n v="8.0000000074505806E-2"/>
    <s v="8002563 DEL 30/09/2021"/>
    <n v="87888146"/>
    <n v="-7.9999998211860657E-2"/>
    <s v="¨AGOSTO-21"/>
    <d v="2021-10-12T00:00:00"/>
    <x v="9"/>
    <x v="1"/>
  </r>
  <r>
    <x v="27"/>
    <x v="5"/>
    <n v="10405444"/>
    <n v="9462575"/>
    <n v="283877"/>
    <n v="283877.25"/>
    <n v="0.25"/>
    <s v="ENA 6293 DEL 13/10/2021"/>
    <n v="9178697"/>
    <n v="0.75"/>
    <s v="¨AGOSTO-21"/>
    <d v="2021-10-14T00:00:00"/>
    <x v="9"/>
    <x v="1"/>
  </r>
  <r>
    <x v="16"/>
    <x v="16"/>
    <n v="4368096"/>
    <n v="4368097"/>
    <n v="131043"/>
    <n v="131042.90999999999"/>
    <n v="-9.0000000011059456E-2"/>
    <s v="26480 DEL 11/10/2021"/>
    <n v="4237054"/>
    <n v="8.9999999850988388E-2"/>
    <s v="¨AGOSTO-21"/>
    <d v="2021-10-01T00:00:00"/>
    <x v="9"/>
    <x v="1"/>
  </r>
  <r>
    <x v="20"/>
    <x v="20"/>
    <n v="7831012"/>
    <n v="8408986"/>
    <n v="252270"/>
    <n v="252269.58"/>
    <n v="-0.42000000001280569"/>
    <s v="RFE121 DEL 27/10/2021"/>
    <n v="8156716"/>
    <n v="0.41999999992549419"/>
    <s v="¨AGOSTO-21"/>
    <d v="2021-10-15T00:00:00"/>
    <x v="9"/>
    <x v="1"/>
  </r>
  <r>
    <x v="15"/>
    <x v="15"/>
    <n v="4633483"/>
    <n v="4633483"/>
    <n v="139004"/>
    <n v="139004.49"/>
    <n v="0.48999999999068677"/>
    <s v="CUENTA DE COBRO RC-010-2021"/>
    <n v="4494478"/>
    <n v="0.50999999977648258"/>
    <s v="¨AGOSTO-21"/>
    <d v="2021-10-07T00:00:00"/>
    <x v="9"/>
    <x v="1"/>
  </r>
  <r>
    <x v="0"/>
    <x v="0"/>
    <n v="84070455"/>
    <n v="84760385"/>
    <n v="2542812"/>
    <n v="2542811.5499999998"/>
    <n v="-0.45000000018626451"/>
    <s v="OT 3643 DE3L 6/10/2021"/>
    <n v="82217574"/>
    <n v="-0.54999999701976776"/>
    <s v="¨AGOSTO-21"/>
    <d v="2021-10-08T00:00:00"/>
    <x v="9"/>
    <x v="1"/>
  </r>
  <r>
    <x v="23"/>
    <x v="23"/>
    <n v="14617627"/>
    <n v="14617627"/>
    <n v="438529"/>
    <n v="438528.81"/>
    <n v="-0.19000000000232831"/>
    <s v="FEE 165 DEL 6/10/2021"/>
    <n v="14179098"/>
    <n v="0.18999999947845936"/>
    <s v="¨SEPTIEMBTE-21"/>
    <d v="2021-10-11T00:00:00"/>
    <x v="9"/>
    <x v="1"/>
  </r>
  <r>
    <x v="23"/>
    <x v="23"/>
    <n v="898023"/>
    <n v="898023"/>
    <n v="26940"/>
    <n v="26940.69"/>
    <n v="0.68999999999869033"/>
    <s v="164 DEL 6/10/2021"/>
    <n v="871083"/>
    <n v="-0.68999999994412065"/>
    <s v="¨SEPTIEMBTE-21"/>
    <d v="2021-10-11T00:00:00"/>
    <x v="9"/>
    <x v="1"/>
  </r>
  <r>
    <x v="4"/>
    <x v="4"/>
    <n v="860131"/>
    <n v="860131"/>
    <n v="25800"/>
    <n v="25803.93"/>
    <n v="3.930000000000291"/>
    <s v="61870841 del 12/10/2021"/>
    <n v="834331"/>
    <n v="-3.9300000000512227"/>
    <s v="¨AGOSTO-21"/>
    <d v="2021-10-12T00:00:00"/>
    <x v="9"/>
    <x v="1"/>
  </r>
  <r>
    <x v="6"/>
    <x v="6"/>
    <n v="23364658"/>
    <n v="23347956"/>
    <n v="700439"/>
    <n v="700438.67999999993"/>
    <n v="-0.32000000006519258"/>
    <s v="ET246730 DEL 25/10/2021"/>
    <n v="22647517"/>
    <n v="0.32000000029802322"/>
    <s v="¨AGOSTO-21"/>
    <d v="2021-10-14T00:00:00"/>
    <x v="9"/>
    <x v="1"/>
  </r>
  <r>
    <x v="11"/>
    <x v="11"/>
    <n v="24252238"/>
    <n v="13204039"/>
    <n v="396120"/>
    <n v="396121.17"/>
    <n v="1.1699999999837019"/>
    <s v="VS69315 DEL 6/10/2021"/>
    <n v="12807919"/>
    <n v="-1.1699999999254942"/>
    <s v="¨SEPTIEMBRE-21"/>
    <d v="2021-10-14T00:00:00"/>
    <x v="9"/>
    <x v="1"/>
  </r>
  <r>
    <x v="24"/>
    <x v="24"/>
    <n v="4297988"/>
    <n v="4297988"/>
    <n v="128940"/>
    <n v="128939.64"/>
    <n v="-0.36000000000058208"/>
    <s v="19-826242 del 15/10/2021"/>
    <n v="4169048"/>
    <n v="0.35999999986961484"/>
    <s v="¨SEPTIEMBTE-21"/>
    <d v="2021-10-15T00:00:00"/>
    <x v="9"/>
    <x v="1"/>
  </r>
  <r>
    <x v="8"/>
    <x v="8"/>
    <n v="39108049"/>
    <n v="35070480"/>
    <n v="1052114"/>
    <n v="1052114.3999999999"/>
    <n v="0.39999999990686774"/>
    <s v="RI6685763 DEL 6/10/2021"/>
    <n v="34018365"/>
    <n v="0.60000000149011612"/>
    <s v="¨SEPTIEMBTE-21"/>
    <d v="2021-10-20T00:00:00"/>
    <x v="9"/>
    <x v="1"/>
  </r>
  <r>
    <x v="12"/>
    <x v="12"/>
    <n v="6722294"/>
    <n v="6722294"/>
    <n v="201669"/>
    <n v="201668.82"/>
    <n v="-0.17999999999301508"/>
    <s v="EXPIDEN FACTURA TRIMESTRAL"/>
    <n v="6520624"/>
    <n v="1.1799999997019768"/>
    <s v="¨SEPTIEMBTE-21"/>
    <d v="2021-10-22T00:00:00"/>
    <x v="9"/>
    <x v="1"/>
  </r>
  <r>
    <x v="38"/>
    <x v="27"/>
    <n v="747991"/>
    <n v="725552"/>
    <n v="21767"/>
    <n v="21766.559999999998"/>
    <n v="-0.44000000000232831"/>
    <m/>
    <n v="725552"/>
    <n v="-21766.560000000056"/>
    <s v="¨SEPTIEMBTE-21"/>
    <d v="2021-10-22T00:00:00"/>
    <x v="9"/>
    <x v="1"/>
  </r>
  <r>
    <x v="1"/>
    <x v="1"/>
    <n v="1492265"/>
    <n v="1492265"/>
    <n v="44750"/>
    <n v="44767.95"/>
    <n v="17.94999999999709"/>
    <s v="713001572 DEL 21/10/2021"/>
    <n v="1447515"/>
    <n v="-17.949999999953434"/>
    <s v="¨SEPTIEMBTE-21"/>
    <d v="2021-10-25T00:00:00"/>
    <x v="9"/>
    <x v="1"/>
  </r>
  <r>
    <x v="13"/>
    <x v="13"/>
    <n v="449046904"/>
    <n v="413820937"/>
    <n v="12414629"/>
    <n v="12414628.109999999"/>
    <n v="-0.89000000059604645"/>
    <s v="5000046919 DEL 22/10/2021"/>
    <n v="401406309"/>
    <n v="-0.11000001430511475"/>
    <s v="SEPTIEMBRE-21"/>
    <d v="2021-10-25T00:00:00"/>
    <x v="9"/>
    <x v="1"/>
  </r>
  <r>
    <x v="9"/>
    <x v="9"/>
    <n v="58525741"/>
    <n v="57955289"/>
    <n v="1738659"/>
    <n v="1738658.67"/>
    <n v="-0.33000000007450581"/>
    <s v="6000004554 DEL 22/10/2021"/>
    <n v="56216630"/>
    <n v="0.32999999821186066"/>
    <s v="¨SEPTIEMBTE-21"/>
    <d v="2021-10-25T00:00:00"/>
    <x v="9"/>
    <x v="1"/>
  </r>
  <r>
    <x v="26"/>
    <x v="25"/>
    <n v="6978540"/>
    <n v="6978540"/>
    <n v="209356"/>
    <n v="209356.19999999998"/>
    <n v="0.1999999999825377"/>
    <m/>
    <n v="6769185"/>
    <n v="-1.2000000001862645"/>
    <s v="¨SEPTIEMBTE-21"/>
    <d v="2021-10-26T00:00:00"/>
    <x v="9"/>
    <x v="1"/>
  </r>
  <r>
    <x v="14"/>
    <x v="14"/>
    <n v="6002502"/>
    <n v="6919620"/>
    <n v="207588"/>
    <n v="207588.6"/>
    <n v="0.60000000000582077"/>
    <s v="FEVP37265 DEL 15/10/2021"/>
    <n v="6712031"/>
    <n v="0.40000000037252903"/>
    <s v="¨SEPTIEMBTE-21"/>
    <d v="2021-10-26T00:00:00"/>
    <x v="9"/>
    <x v="1"/>
  </r>
  <r>
    <x v="28"/>
    <x v="17"/>
    <s v="N/A"/>
    <n v="406900"/>
    <n v="0"/>
    <n v="0"/>
    <n v="0"/>
    <s v="NA"/>
    <n v="406900"/>
    <n v="0"/>
    <s v="¨SEPTIEMBTE-21"/>
    <d v="2021-10-27T00:00:00"/>
    <x v="9"/>
    <x v="1"/>
  </r>
  <r>
    <x v="28"/>
    <x v="17"/>
    <s v="N/A"/>
    <n v="320600"/>
    <n v="0"/>
    <n v="0"/>
    <n v="0"/>
    <s v="NA"/>
    <n v="320600"/>
    <n v="0"/>
    <s v="¨SEPTIEMBTE-21"/>
    <d v="2021-10-27T00:00:00"/>
    <x v="9"/>
    <x v="1"/>
  </r>
  <r>
    <x v="28"/>
    <x v="17"/>
    <s v="N/A"/>
    <n v="7631600"/>
    <n v="0"/>
    <n v="0"/>
    <n v="0"/>
    <s v="NA"/>
    <n v="7631600"/>
    <n v="0"/>
    <s v="¨SEPTIEMBTE-21"/>
    <d v="2021-10-27T00:00:00"/>
    <x v="9"/>
    <x v="1"/>
  </r>
  <r>
    <x v="28"/>
    <x v="17"/>
    <s v="N/A"/>
    <n v="7539500"/>
    <n v="0"/>
    <n v="0"/>
    <n v="0"/>
    <s v="NA"/>
    <n v="7539500"/>
    <n v="0"/>
    <s v="¨SEPTIEMBTE-21"/>
    <d v="2021-10-27T00:00:00"/>
    <x v="9"/>
    <x v="1"/>
  </r>
  <r>
    <x v="28"/>
    <x v="17"/>
    <s v="N/A"/>
    <n v="612600"/>
    <n v="0"/>
    <n v="0"/>
    <n v="0"/>
    <s v="NA"/>
    <n v="612600"/>
    <n v="0"/>
    <s v="¨SEPTIEMBTE-21"/>
    <d v="2021-10-27T00:00:00"/>
    <x v="9"/>
    <x v="1"/>
  </r>
  <r>
    <x v="28"/>
    <x v="17"/>
    <s v="N/A"/>
    <n v="2657300"/>
    <n v="0"/>
    <n v="0"/>
    <n v="0"/>
    <s v="NA"/>
    <n v="2657300"/>
    <n v="0"/>
    <s v="¨SEPTIEMBTE-21"/>
    <d v="2021-10-27T00:00:00"/>
    <x v="9"/>
    <x v="1"/>
  </r>
  <r>
    <x v="28"/>
    <x v="17"/>
    <s v="N/A"/>
    <n v="4187300"/>
    <n v="0"/>
    <n v="0"/>
    <n v="0"/>
    <s v="NA"/>
    <n v="4187300"/>
    <n v="0"/>
    <s v="¨SEPTIEMBTE-21"/>
    <d v="2021-10-27T00:00:00"/>
    <x v="9"/>
    <x v="1"/>
  </r>
  <r>
    <x v="28"/>
    <x v="17"/>
    <s v="N/A"/>
    <n v="3899100"/>
    <n v="0"/>
    <n v="0"/>
    <n v="0"/>
    <s v="NA"/>
    <n v="3899100"/>
    <n v="0"/>
    <s v="¨SEPTIEMBTE-21"/>
    <d v="2021-10-27T00:00:00"/>
    <x v="9"/>
    <x v="1"/>
  </r>
  <r>
    <x v="28"/>
    <x v="17"/>
    <s v="N/A"/>
    <n v="7631600"/>
    <n v="0"/>
    <n v="0"/>
    <n v="0"/>
    <s v="NA"/>
    <n v="7631600"/>
    <n v="0"/>
    <s v="¨SEPTIEMBTE-21"/>
    <d v="2021-10-27T00:00:00"/>
    <x v="9"/>
    <x v="1"/>
  </r>
  <r>
    <x v="28"/>
    <x v="17"/>
    <s v="N/A"/>
    <n v="2747200"/>
    <n v="0"/>
    <n v="0"/>
    <n v="0"/>
    <s v="NA"/>
    <n v="2747200"/>
    <n v="0"/>
    <s v="¨SEPTIEMBTE-21"/>
    <d v="2021-10-27T00:00:00"/>
    <x v="9"/>
    <x v="1"/>
  </r>
  <r>
    <x v="28"/>
    <x v="17"/>
    <s v="N/A"/>
    <n v="3583300"/>
    <n v="0"/>
    <n v="0"/>
    <n v="0"/>
    <s v="NA"/>
    <n v="3583300"/>
    <n v="0"/>
    <s v="¨SEPTIEMBTE-21"/>
    <d v="2021-10-27T00:00:00"/>
    <x v="9"/>
    <x v="1"/>
  </r>
  <r>
    <x v="21"/>
    <x v="21"/>
    <n v="52380119"/>
    <n v="46437702"/>
    <n v="1393131"/>
    <n v="1393131.06"/>
    <n v="6.0000000055879354E-2"/>
    <s v="FEVP"/>
    <n v="45044571"/>
    <n v="-6.0000002384185791E-2"/>
    <s v="¨SEPTIEMBTE-21"/>
    <d v="2021-10-27T00:00:00"/>
    <x v="9"/>
    <x v="1"/>
  </r>
  <r>
    <x v="28"/>
    <x v="17"/>
    <s v="N/A"/>
    <n v="2238300"/>
    <n v="0"/>
    <n v="0"/>
    <n v="0"/>
    <s v="NA"/>
    <n v="2238300"/>
    <n v="0"/>
    <s v="¨SEPTIEMBTE-21"/>
    <d v="2021-10-29T00:00:00"/>
    <x v="9"/>
    <x v="1"/>
  </r>
  <r>
    <x v="37"/>
    <x v="19"/>
    <s v="N/A"/>
    <n v="13895035"/>
    <n v="0"/>
    <n v="0"/>
    <n v="0"/>
    <m/>
    <n v="13895035"/>
    <n v="0"/>
    <s v="¨SEPTIEMBTE-21"/>
    <d v="2021-10-29T00:00:00"/>
    <x v="9"/>
    <x v="1"/>
  </r>
  <r>
    <x v="22"/>
    <x v="22"/>
    <n v="8970271"/>
    <n v="8970271"/>
    <m/>
    <n v="269108.13"/>
    <m/>
    <m/>
    <m/>
    <m/>
    <s v="¨AGOSTO-21"/>
    <m/>
    <x v="12"/>
    <x v="1"/>
  </r>
  <r>
    <x v="2"/>
    <x v="2"/>
    <n v="1101081"/>
    <n v="1113309"/>
    <n v="33399"/>
    <n v="33399.269999999997"/>
    <m/>
    <m/>
    <m/>
    <m/>
    <s v="¨SEPTIEMBTE-21"/>
    <m/>
    <x v="12"/>
    <x v="1"/>
  </r>
  <r>
    <x v="39"/>
    <x v="3"/>
    <n v="85106464"/>
    <n v="83422461"/>
    <n v="2502674"/>
    <n v="2502673.83"/>
    <n v="-0.16999999992549419"/>
    <m/>
    <m/>
    <m/>
    <s v="¨SEPTIEMBTE-21"/>
    <m/>
    <x v="12"/>
    <x v="1"/>
  </r>
  <r>
    <x v="20"/>
    <x v="20"/>
    <n v="7890954"/>
    <n v="7890954"/>
    <n v="236729"/>
    <n v="236728.62"/>
    <m/>
    <m/>
    <m/>
    <m/>
    <s v="¨SEPTIEMBTE-21"/>
    <m/>
    <x v="12"/>
    <x v="1"/>
  </r>
  <r>
    <x v="10"/>
    <x v="10"/>
    <n v="1000922620"/>
    <n v="843583512"/>
    <m/>
    <n v="59050845.840000004"/>
    <m/>
    <m/>
    <m/>
    <m/>
    <s v="¨SEPTIEMBTE-21"/>
    <m/>
    <x v="12"/>
    <x v="1"/>
  </r>
  <r>
    <x v="4"/>
    <x v="4"/>
    <n v="800261"/>
    <n v="800261"/>
    <m/>
    <n v="24007.829999999998"/>
    <m/>
    <m/>
    <m/>
    <m/>
    <s v="¨SEPTIEMBTE-21"/>
    <m/>
    <x v="12"/>
    <x v="1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m/>
    <m/>
    <m/>
    <m/>
    <m/>
    <m/>
    <m/>
    <x v="12"/>
    <x v="2"/>
  </r>
  <r>
    <x v="25"/>
    <x v="28"/>
    <m/>
    <m/>
    <m/>
    <m/>
    <m/>
    <m/>
    <m/>
    <m/>
    <n v="4943650"/>
    <m/>
    <x v="12"/>
    <x v="2"/>
  </r>
  <r>
    <x v="25"/>
    <x v="28"/>
    <m/>
    <m/>
    <m/>
    <m/>
    <m/>
    <m/>
    <m/>
    <m/>
    <m/>
    <m/>
    <x v="12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6">
  <r>
    <n v="8170018921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x v="0"/>
    <x v="0"/>
  </r>
  <r>
    <n v="9003660101"/>
    <x v="1"/>
    <n v="804914.48"/>
    <n v="804914"/>
    <n v="24234"/>
    <n v="24147.42"/>
    <n v="-86.580000000001746"/>
    <s v="713000856 del 15/11/2020"/>
    <n v="780680"/>
    <n v="86.57999999995809"/>
    <s v="´NOVIEMBRE-19"/>
    <d v="2020-01-13T00:00:00"/>
    <x v="0"/>
    <x v="0"/>
  </r>
  <r>
    <n v="8150019012"/>
    <x v="2"/>
    <n v="4250706"/>
    <n v="3524576"/>
    <n v="105737.28"/>
    <n v="105737.28"/>
    <n v="0"/>
    <s v="1397 del 27/12/2020"/>
    <n v="3418838.72"/>
    <n v="0"/>
    <s v="´SEPT-OCT-19"/>
    <d v="2020-01-14T00:00:00"/>
    <x v="0"/>
    <x v="0"/>
  </r>
  <r>
    <n v="8150008969"/>
    <x v="3"/>
    <n v="95005195"/>
    <n v="99579071"/>
    <n v="2987372.13"/>
    <n v="2987372.13"/>
    <n v="0"/>
    <s v="8000871 del 27/12/2020"/>
    <n v="96591698.870000005"/>
    <n v="0"/>
    <s v="´NOVIEMBRE-19"/>
    <d v="2020-01-15T00:00:00"/>
    <x v="0"/>
    <x v="0"/>
  </r>
  <r>
    <n v="8911800011"/>
    <x v="4"/>
    <n v="566348"/>
    <n v="566348"/>
    <n v="0"/>
    <n v="16990.439999999999"/>
    <n v="16990.439999999999"/>
    <s v="NO SE COBRARON COMISION"/>
    <n v="566348"/>
    <n v="-16990.439999999944"/>
    <s v="´NOVIEMBRE-19"/>
    <d v="2020-01-15T00:00:00"/>
    <x v="0"/>
    <x v="0"/>
  </r>
  <r>
    <n v="8050169281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x v="0"/>
    <x v="0"/>
  </r>
  <r>
    <n v="900039901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x v="0"/>
    <x v="0"/>
  </r>
  <r>
    <n v="8002567696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x v="0"/>
    <x v="0"/>
  </r>
  <r>
    <n v="8909049961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x v="0"/>
    <x v="0"/>
  </r>
  <r>
    <n v="8919001010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x v="0"/>
    <x v="0"/>
  </r>
  <r>
    <n v="900366010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x v="0"/>
    <x v="0"/>
  </r>
  <r>
    <n v="9000036172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x v="0"/>
    <x v="0"/>
  </r>
  <r>
    <n v="8110007404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x v="0"/>
    <x v="0"/>
  </r>
  <r>
    <n v="8300252052"/>
    <x v="12"/>
    <n v="7093506"/>
    <n v="7093506"/>
    <n v="0"/>
    <n v="212805.18"/>
    <n v="212805.18"/>
    <s v="no se cobraron co mision"/>
    <n v="7093506"/>
    <n v="-212805.1799999997"/>
    <s v="´DICIEMBRE 19"/>
    <d v="2020-01-28T00:00:00"/>
    <x v="0"/>
    <x v="0"/>
  </r>
  <r>
    <n v="8002498601"/>
    <x v="13"/>
    <n v="312057285"/>
    <n v="318079001"/>
    <n v="9542370.0299999993"/>
    <n v="9542370.0299999993"/>
    <n v="0"/>
    <s v="5000015537 DEL 21/01/2020"/>
    <n v="308536630.97000003"/>
    <n v="0"/>
    <s v="´DICIEMBRE 19"/>
    <d v="2020-01-28T00:00:00"/>
    <x v="0"/>
    <x v="0"/>
  </r>
  <r>
    <n v="8160020199"/>
    <x v="14"/>
    <n v="3836168"/>
    <n v="2772123"/>
    <n v="83163.69"/>
    <n v="83163.69"/>
    <n v="0"/>
    <s v="72641 DEL 30/01/2021"/>
    <n v="2688960"/>
    <n v="-0.68999999994412065"/>
    <s v="´DICIEMBRE-19"/>
    <d v="2020-01-28T00:00:00"/>
    <x v="0"/>
    <x v="0"/>
  </r>
  <r>
    <n v="9006523347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x v="0"/>
    <x v="0"/>
  </r>
  <r>
    <n v="9003414831"/>
    <x v="16"/>
    <n v="13653589"/>
    <n v="10595942"/>
    <n v="317878"/>
    <n v="317878.26"/>
    <n v="0.26000000000931323"/>
    <s v="14655 del 31/01/2020"/>
    <n v="10278064"/>
    <n v="-0.25999999977648258"/>
    <s v="DICIEMBRE"/>
    <d v="2020-01-30T00:00:00"/>
    <x v="0"/>
    <x v="0"/>
  </r>
  <r>
    <s v=" INGRESO RENTAS"/>
    <x v="17"/>
    <s v="NA"/>
    <n v="6800"/>
    <n v="0"/>
    <n v="0"/>
    <n v="0"/>
    <s v="72954 del 25/03/2020"/>
    <n v="6800"/>
    <n v="0"/>
    <s v="NA"/>
    <d v="2020-01-30T00:00:00"/>
    <x v="0"/>
    <x v="0"/>
  </r>
  <r>
    <s v="DEVOLUCION "/>
    <x v="18"/>
    <s v="NA"/>
    <n v="3231219"/>
    <n v="0"/>
    <n v="0"/>
    <n v="0"/>
    <s v="NA"/>
    <n v="3231219"/>
    <n v="0"/>
    <s v="ENERO"/>
    <d v="2020-01-31T00:00:00"/>
    <x v="0"/>
    <x v="0"/>
  </r>
  <r>
    <s v="RENDIMIENTOS"/>
    <x v="19"/>
    <s v="NA"/>
    <n v="45815124"/>
    <n v="0"/>
    <n v="0"/>
    <n v="0"/>
    <s v="NA"/>
    <n v="45815124"/>
    <n v="0"/>
    <s v="NA"/>
    <d v="2020-01-31T00:00:00"/>
    <x v="0"/>
    <x v="0"/>
  </r>
  <r>
    <n v="9005895036"/>
    <x v="20"/>
    <n v="3643557"/>
    <n v="3643557"/>
    <n v="0"/>
    <n v="109306.70999999999"/>
    <n v="109306.70999999999"/>
    <s v="FALTA SOPORTE"/>
    <n v="3643557"/>
    <n v="-109306.70999999996"/>
    <s v="OCTUBRE"/>
    <d v="2020-02-03T00:00:00"/>
    <x v="1"/>
    <x v="0"/>
  </r>
  <r>
    <n v="9005895036"/>
    <x v="20"/>
    <n v="3454695"/>
    <n v="3454695"/>
    <n v="0"/>
    <n v="103640.84999999999"/>
    <n v="103640.84999999999"/>
    <s v="FALTA SOPORTE"/>
    <n v="3454695"/>
    <n v="-103640.85000000009"/>
    <s v="NOVIEMBRE"/>
    <d v="2020-02-03T00:00:00"/>
    <x v="1"/>
    <x v="0"/>
  </r>
  <r>
    <n v="9005895036"/>
    <x v="20"/>
    <n v="3962806"/>
    <n v="4492226"/>
    <n v="0"/>
    <n v="134766.78"/>
    <n v="134766.78"/>
    <s v="FALTA SOPORTE"/>
    <n v="4492226"/>
    <n v="-134766.78000000026"/>
    <s v="DICIEMBRE"/>
    <d v="2020-02-03T00:00:00"/>
    <x v="1"/>
    <x v="0"/>
  </r>
  <r>
    <n v="8911800011"/>
    <x v="4"/>
    <n v="528928"/>
    <n v="528928"/>
    <n v="0"/>
    <n v="15867.84"/>
    <n v="15867.84"/>
    <s v="FALTA SOPORTE"/>
    <n v="528928"/>
    <n v="-15867.840000000026"/>
    <s v="´DICIEMBRE-19"/>
    <d v="2020-02-06T00:00:00"/>
    <x v="1"/>
    <x v="0"/>
  </r>
  <r>
    <n v="9006523347"/>
    <x v="15"/>
    <n v="3615481"/>
    <n v="3615481"/>
    <n v="108464.43"/>
    <n v="108464.43"/>
    <n v="0"/>
    <s v="Cuenta RC -003-2021"/>
    <n v="3507017"/>
    <n v="-0.43000000016763806"/>
    <s v="´DICIEMBRE-19"/>
    <d v="2020-02-10T00:00:00"/>
    <x v="1"/>
    <x v="0"/>
  </r>
  <r>
    <n v="8150008969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x v="1"/>
    <x v="0"/>
  </r>
  <r>
    <n v="815001901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x v="1"/>
    <x v="0"/>
  </r>
  <r>
    <n v="8360003498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x v="1"/>
    <x v="0"/>
  </r>
  <r>
    <n v="8050169281"/>
    <x v="5"/>
    <n v="5920749.7000000002"/>
    <n v="5893432"/>
    <n v="176802.96"/>
    <n v="176802.96"/>
    <n v="0"/>
    <s v="CF4150 DEL 14/02/2020"/>
    <n v="5716629.04"/>
    <n v="0"/>
    <s v="´DICIEMBRE-19"/>
    <d v="2020-02-11T00:00:00"/>
    <x v="1"/>
    <x v="0"/>
  </r>
  <r>
    <n v="9000399016"/>
    <x v="6"/>
    <n v="17922772"/>
    <n v="18005592"/>
    <n v="540167.76"/>
    <n v="540167.76"/>
    <n v="0"/>
    <s v="2721403 DEL 14/02/2020"/>
    <n v="17465424.239999998"/>
    <n v="0"/>
    <s v="´DICIEMBRE-19"/>
    <d v="2020-02-11T00:00:00"/>
    <x v="1"/>
    <x v="0"/>
  </r>
  <r>
    <n v="8170018921"/>
    <x v="0"/>
    <n v="54176988"/>
    <n v="54636474"/>
    <n v="1639094.22"/>
    <n v="1639094.22"/>
    <n v="0"/>
    <s v="OT 3070 DEL 24/02/2020"/>
    <n v="52997379.780000001"/>
    <n v="0"/>
    <s v="´DICIEMBRE-19"/>
    <d v="2020-02-11T00:00:00"/>
    <x v="1"/>
    <x v="0"/>
  </r>
  <r>
    <n v="9004330329"/>
    <x v="22"/>
    <n v="9794651"/>
    <n v="9749649"/>
    <n v="0"/>
    <n v="292489.46999999997"/>
    <n v="292489.46999999997"/>
    <s v="FALTA SOPORTE "/>
    <n v="9749649"/>
    <n v="-292489.47000000067"/>
    <s v="´DICIEMBRE-19"/>
    <d v="2020-02-14T00:00:00"/>
    <x v="1"/>
    <x v="0"/>
  </r>
  <r>
    <n v="9000036172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x v="1"/>
    <x v="0"/>
  </r>
  <r>
    <n v="9005895036"/>
    <x v="20"/>
    <n v="4007207"/>
    <n v="4007207"/>
    <n v="0"/>
    <n v="120216.20999999999"/>
    <n v="120216.20999999999"/>
    <s v="FALTA SOPORTE"/>
    <n v="7882904"/>
    <n v="-3995913.21"/>
    <s v="DICIEMBRE - ENERO"/>
    <d v="2020-02-18T00:00:00"/>
    <x v="1"/>
    <x v="0"/>
  </r>
  <r>
    <n v="8909049961"/>
    <x v="8"/>
    <n v="33610296.409999996"/>
    <n v="38616902"/>
    <n v="1158507.06"/>
    <n v="1158507.06"/>
    <n v="0"/>
    <s v="RI 6637276-62 DEL 11/02/2020"/>
    <n v="37458394.939999998"/>
    <n v="0"/>
    <s v="ÉNERO-20"/>
    <d v="2020-02-20T00:00:00"/>
    <x v="1"/>
    <x v="0"/>
  </r>
  <r>
    <n v="8002498601"/>
    <x v="13"/>
    <n v="350289286"/>
    <n v="337819142"/>
    <n v="10134574.26"/>
    <n v="10134574.26"/>
    <n v="0"/>
    <s v="5000017516 del 13/02/2020"/>
    <n v="327684568"/>
    <n v="-0.25999999046325684"/>
    <s v="ÉNERO-20"/>
    <d v="2020-02-21T00:00:00"/>
    <x v="1"/>
    <x v="0"/>
  </r>
  <r>
    <n v="8919001010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x v="1"/>
    <x v="0"/>
  </r>
  <r>
    <n v="8300252052"/>
    <x v="12"/>
    <n v="7498432"/>
    <n v="7498432"/>
    <n v="0"/>
    <n v="224952.95999999999"/>
    <n v="224952.95999999999"/>
    <s v="FALTA SOPORTE"/>
    <n v="7498432"/>
    <n v="-224952.95999999996"/>
    <s v="ÉNERO 20"/>
    <d v="2020-02-25T00:00:00"/>
    <x v="1"/>
    <x v="0"/>
  </r>
  <r>
    <n v="8160020199"/>
    <x v="14"/>
    <n v="3117940"/>
    <n v="2069950"/>
    <n v="62098.5"/>
    <n v="62098.5"/>
    <n v="0"/>
    <s v="72785 del 21/02/2021"/>
    <n v="2007851"/>
    <n v="0.5"/>
    <s v="ÉNERO-20"/>
    <d v="2020-02-25T00:00:00"/>
    <x v="1"/>
    <x v="0"/>
  </r>
  <r>
    <n v="8110007404"/>
    <x v="11"/>
    <n v="20619555"/>
    <n v="19211758"/>
    <n v="576350"/>
    <n v="576352.74"/>
    <n v="2.7399999999906868"/>
    <s v="VS 67446 DEL 21/02/2020"/>
    <n v="18635408"/>
    <n v="-2.7399999983608723"/>
    <s v="´DICIEMBRE-19"/>
    <d v="2020-02-25T00:00:00"/>
    <x v="1"/>
    <x v="0"/>
  </r>
  <r>
    <n v="900366010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x v="1"/>
    <x v="0"/>
  </r>
  <r>
    <s v="DEVOLUCION "/>
    <x v="18"/>
    <s v="NA"/>
    <n v="46309"/>
    <n v="0"/>
    <n v="0"/>
    <n v="0"/>
    <s v="F EV-209 DEL 4/06/2020"/>
    <n v="46309"/>
    <n v="0"/>
    <s v="NA"/>
    <d v="2020-02-27T00:00:00"/>
    <x v="1"/>
    <x v="0"/>
  </r>
  <r>
    <s v="RENDIMIENTOS"/>
    <x v="19"/>
    <s v="NA"/>
    <n v="7598910"/>
    <n v="0"/>
    <n v="0"/>
    <n v="0"/>
    <s v="NA"/>
    <n v="7598910"/>
    <n v="0"/>
    <s v="NA"/>
    <d v="2020-02-27T00:00:00"/>
    <x v="1"/>
    <x v="0"/>
  </r>
  <r>
    <n v="9003414831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x v="2"/>
    <x v="0"/>
  </r>
  <r>
    <n v="8911800011"/>
    <x v="4"/>
    <n v="567632"/>
    <n v="567632"/>
    <n v="0"/>
    <n v="17028.96"/>
    <n v="17028.96"/>
    <s v="FALTA SOPORTE"/>
    <n v="567632"/>
    <n v="-17028.959999999963"/>
    <s v="ÉNERO-20"/>
    <d v="2020-03-05T00:00:00"/>
    <x v="2"/>
    <x v="0"/>
  </r>
  <r>
    <n v="9004330329"/>
    <x v="22"/>
    <n v="8051661.5899999999"/>
    <n v="8051662"/>
    <n v="293840"/>
    <n v="241549.86"/>
    <n v="-52290.140000000014"/>
    <s v="90000066 del 27/01/2020"/>
    <n v="7757819"/>
    <n v="52293.139999999665"/>
    <s v="ÉNERO-20"/>
    <d v="2020-03-05T00:00:00"/>
    <x v="2"/>
    <x v="0"/>
  </r>
  <r>
    <n v="9006523347"/>
    <x v="15"/>
    <n v="4273620"/>
    <n v="4273620"/>
    <n v="128208.59999999999"/>
    <n v="128208.59999999999"/>
    <n v="0"/>
    <s v="CR-004-2020"/>
    <n v="4145411.4"/>
    <n v="0"/>
    <s v="ÉNERO-20"/>
    <d v="2020-03-06T00:00:00"/>
    <x v="2"/>
    <x v="0"/>
  </r>
  <r>
    <n v="8150008969"/>
    <x v="3"/>
    <n v="102349567"/>
    <n v="109998960"/>
    <n v="3299968.8"/>
    <n v="3299968.8"/>
    <n v="0"/>
    <s v="8001059 del 28/02/2020"/>
    <n v="106698991.2"/>
    <n v="0"/>
    <s v="ÉNERO-20"/>
    <d v="2020-03-10T00:00:00"/>
    <x v="2"/>
    <x v="0"/>
  </r>
  <r>
    <n v="8150019012"/>
    <x v="2"/>
    <n v="1201827"/>
    <n v="1526418"/>
    <n v="45792.54"/>
    <n v="45792.54"/>
    <n v="0"/>
    <s v="1615 del 28/02/2020"/>
    <n v="1480625.46"/>
    <n v="0"/>
    <s v="ÉNERO-20"/>
    <d v="2020-03-10T00:00:00"/>
    <x v="2"/>
    <x v="0"/>
  </r>
  <r>
    <n v="8170018921"/>
    <x v="0"/>
    <n v="56351291"/>
    <n v="56470124"/>
    <n v="1694103.72"/>
    <n v="1694103.72"/>
    <n v="0"/>
    <s v="OT3081 DEL 9/03/2020"/>
    <n v="54776020.280000001"/>
    <n v="0"/>
    <s v="ÉNERO-20"/>
    <d v="2020-03-10T00:00:00"/>
    <x v="2"/>
    <x v="0"/>
  </r>
  <r>
    <n v="8050169281"/>
    <x v="5"/>
    <n v="5997413.801"/>
    <n v="6024695"/>
    <n v="180740.85"/>
    <n v="180740.85"/>
    <n v="0"/>
    <s v="CF 4530 del 11/03/2020"/>
    <n v="5843954.1500000004"/>
    <n v="0"/>
    <s v="´SEPT-OCT-NOV-DIC 2019 Y 01-20"/>
    <d v="2020-03-11T00:00:00"/>
    <x v="2"/>
    <x v="0"/>
  </r>
  <r>
    <n v="9000399016"/>
    <x v="6"/>
    <n v="17013715"/>
    <n v="16343800"/>
    <n v="490314"/>
    <n v="490314"/>
    <n v="0"/>
    <s v="2739560 DEL 13/03/2020"/>
    <n v="15853486"/>
    <n v="0"/>
    <s v="ÉNERO-20"/>
    <d v="2020-03-11T00:00:00"/>
    <x v="2"/>
    <x v="0"/>
  </r>
  <r>
    <n v="9006777323"/>
    <x v="23"/>
    <n v="2828478"/>
    <n v="2828478"/>
    <n v="0"/>
    <n v="84854.34"/>
    <n v="84854.34"/>
    <s v="FALTA SOPORTE"/>
    <n v="0"/>
    <n v="2743623.66"/>
    <s v="SEPTIEMBRE´-19"/>
    <d v="2020-03-13T00:00:00"/>
    <x v="2"/>
    <x v="0"/>
  </r>
  <r>
    <n v="9006777323"/>
    <x v="23"/>
    <n v="2502281"/>
    <n v="2502281"/>
    <n v="0"/>
    <n v="75068.429999999993"/>
    <n v="75068.429999999993"/>
    <s v="FALTA SOPORTE"/>
    <n v="0"/>
    <n v="2427212.5699999998"/>
    <s v="OCTUBRE"/>
    <d v="2020-03-13T00:00:00"/>
    <x v="2"/>
    <x v="0"/>
  </r>
  <r>
    <n v="9006777323"/>
    <x v="23"/>
    <n v="2643604"/>
    <n v="2643604"/>
    <n v="0"/>
    <n v="79308.12"/>
    <n v="79308.12"/>
    <s v="FALTA SOPORTE"/>
    <n v="0"/>
    <n v="2564295.88"/>
    <s v="NOVIEMBRE"/>
    <d v="2020-03-13T00:00:00"/>
    <x v="2"/>
    <x v="0"/>
  </r>
  <r>
    <n v="9006777323"/>
    <x v="23"/>
    <n v="4142515"/>
    <n v="4142515"/>
    <n v="0"/>
    <n v="124275.45"/>
    <n v="124275.45"/>
    <s v="FALTA SOPORTE"/>
    <n v="4142515"/>
    <n v="-124275.45000000019"/>
    <s v="DICIEMBRE "/>
    <d v="2020-03-13T00:00:00"/>
    <x v="2"/>
    <x v="0"/>
  </r>
  <r>
    <n v="9006777323"/>
    <x v="23"/>
    <n v="4991153"/>
    <n v="4991153"/>
    <n v="0"/>
    <n v="149734.59"/>
    <n v="149734.59"/>
    <s v="FALTA SOPORTE"/>
    <n v="17696175"/>
    <n v="-12854756.59"/>
    <s v="ENERO"/>
    <d v="2020-03-13T00:00:00"/>
    <x v="2"/>
    <x v="0"/>
  </r>
  <r>
    <n v="8002567696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x v="2"/>
    <x v="0"/>
  </r>
  <r>
    <n v="8002498601"/>
    <x v="13"/>
    <n v="328719529"/>
    <n v="369106840"/>
    <n v="11073205.199999999"/>
    <n v="11073205.199999999"/>
    <n v="0"/>
    <s v="5000019346 DEL 11/03/2020"/>
    <n v="358033634.80000001"/>
    <n v="0"/>
    <s v="´FEBRERO-20"/>
    <d v="2020-03-20T00:00:00"/>
    <x v="2"/>
    <x v="0"/>
  </r>
  <r>
    <n v="8919001010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x v="2"/>
    <x v="0"/>
  </r>
  <r>
    <n v="8909049961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x v="2"/>
    <x v="0"/>
  </r>
  <r>
    <n v="9004330329"/>
    <x v="22"/>
    <n v="8763906.0299999993"/>
    <n v="8763906.0299999993"/>
    <n v="284741"/>
    <n v="262917.18089999998"/>
    <n v="-21823.819100000022"/>
    <s v="FALTA SOPORTE "/>
    <n v="5151427"/>
    <n v="3349561.8490999993"/>
    <s v="´FEBRERO-20"/>
    <d v="2020-03-24T00:00:00"/>
    <x v="2"/>
    <x v="0"/>
  </r>
  <r>
    <n v="8110007404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x v="2"/>
    <x v="0"/>
  </r>
  <r>
    <n v="9003660101"/>
    <x v="1"/>
    <n v="455562.67"/>
    <n v="445564"/>
    <n v="13661"/>
    <n v="13366.92"/>
    <n v="-294.07999999999993"/>
    <s v="713000953 del 20/02/2020"/>
    <n v="441848"/>
    <n v="-9650.9199999999837"/>
    <s v="ÉNERO-20"/>
    <d v="2020-03-27T00:00:00"/>
    <x v="2"/>
    <x v="0"/>
  </r>
  <r>
    <n v="9000036172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x v="2"/>
    <x v="0"/>
  </r>
  <r>
    <n v="8160020199"/>
    <x v="14"/>
    <n v="3384039"/>
    <n v="2813500"/>
    <n v="84405"/>
    <n v="84405"/>
    <n v="0"/>
    <s v="72954 del 25/03/2020"/>
    <n v="2729095"/>
    <n v="0"/>
    <s v="´FEBRERO-20"/>
    <d v="2020-03-27T00:00:00"/>
    <x v="2"/>
    <x v="0"/>
  </r>
  <r>
    <n v="8300252052"/>
    <x v="12"/>
    <n v="7493926"/>
    <n v="7493926"/>
    <n v="0"/>
    <n v="224817.78"/>
    <n v="224817.78"/>
    <s v="FALTA SOPORTE"/>
    <n v="7493926"/>
    <n v="-224817.78000000026"/>
    <s v="FEBRERO-20"/>
    <d v="2020-03-30T00:00:00"/>
    <x v="2"/>
    <x v="0"/>
  </r>
  <r>
    <s v="RENDIMIENTOS"/>
    <x v="19"/>
    <s v="NA"/>
    <n v="10325475"/>
    <n v="0"/>
    <n v="0"/>
    <n v="0"/>
    <s v="NA"/>
    <n v="10325475"/>
    <n v="0"/>
    <s v="AGOSTO"/>
    <d v="2020-03-30T00:00:00"/>
    <x v="2"/>
    <x v="0"/>
  </r>
  <r>
    <n v="9003414831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x v="3"/>
    <x v="0"/>
  </r>
  <r>
    <n v="9006523347"/>
    <x v="15"/>
    <n v="3222215"/>
    <n v="3222215"/>
    <n v="96666.45"/>
    <n v="96666.45"/>
    <n v="0"/>
    <s v="CR-005 DEL 5/04/2020"/>
    <n v="3125548.55"/>
    <n v="0"/>
    <s v="´FEBRERO-20"/>
    <d v="2020-04-05T00:00:00"/>
    <x v="3"/>
    <x v="0"/>
  </r>
  <r>
    <n v="8911800011"/>
    <x v="4"/>
    <n v="522632"/>
    <n v="522632"/>
    <n v="0"/>
    <n v="15678.96"/>
    <n v="15678.96"/>
    <s v="FALTA SOPORTE"/>
    <n v="522632"/>
    <n v="-15678.960000000021"/>
    <s v="´FEBRERO-20"/>
    <d v="2020-04-13T00:00:00"/>
    <x v="3"/>
    <x v="0"/>
  </r>
  <r>
    <n v="8050169281"/>
    <x v="5"/>
    <n v="6776418"/>
    <n v="6730585"/>
    <n v="201917.55"/>
    <n v="201917.55"/>
    <n v="0"/>
    <s v="CF4915 del 9/04/2020"/>
    <n v="6528668"/>
    <n v="-0.54999999981373549"/>
    <s v="´FEBRERO-20"/>
    <d v="2020-04-14T00:00:00"/>
    <x v="3"/>
    <x v="0"/>
  </r>
  <r>
    <n v="900039901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x v="3"/>
    <x v="0"/>
  </r>
  <r>
    <n v="9003660101"/>
    <x v="1"/>
    <n v="0"/>
    <n v="0"/>
    <n v="0"/>
    <n v="0"/>
    <n v="0"/>
    <s v="NA"/>
    <n v="14380200"/>
    <n v="-14380200"/>
    <s v="´FEBRERO-20"/>
    <d v="2020-04-16T00:00:00"/>
    <x v="3"/>
    <x v="0"/>
  </r>
  <r>
    <n v="8150019012"/>
    <x v="2"/>
    <n v="1220306"/>
    <n v="1203635"/>
    <n v="36109.049999999996"/>
    <n v="36109.049999999996"/>
    <n v="0"/>
    <s v=" 1730 del 24/03/2020"/>
    <n v="1167525.95"/>
    <n v="0"/>
    <s v="´FEBRERO-20"/>
    <d v="2020-04-16T00:00:00"/>
    <x v="3"/>
    <x v="0"/>
  </r>
  <r>
    <n v="8150008969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x v="3"/>
    <x v="0"/>
  </r>
  <r>
    <n v="9005895036"/>
    <x v="20"/>
    <n v="4319675.1500000004"/>
    <n v="4319675"/>
    <n v="0"/>
    <n v="129590.25"/>
    <n v="129590.25"/>
    <s v="FALTA SOPORTE"/>
    <n v="4190085"/>
    <n v="-0.25"/>
    <s v="´FEBRERO-20"/>
    <d v="2020-04-17T00:00:00"/>
    <x v="3"/>
    <x v="0"/>
  </r>
  <r>
    <n v="9005895036"/>
    <x v="20"/>
    <n v="3513971"/>
    <n v="7833644"/>
    <n v="0"/>
    <n v="235009.31999999998"/>
    <n v="235009.31999999998"/>
    <s v="FALTA SOPORTE"/>
    <n v="8029869"/>
    <n v="-431234.3200000003"/>
    <s v="´MARZO-20"/>
    <d v="2020-04-17T00:00:00"/>
    <x v="3"/>
    <x v="0"/>
  </r>
  <r>
    <n v="8909049961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x v="3"/>
    <x v="0"/>
  </r>
  <r>
    <n v="8170018921"/>
    <x v="0"/>
    <n v="57033594"/>
    <n v="56085034"/>
    <n v="1682551.02"/>
    <n v="1682551.02"/>
    <n v="0"/>
    <s v="OT 3104 DEL 13/04/2020"/>
    <n v="54790482.979999997"/>
    <n v="-388000"/>
    <s v="FEBRERO"/>
    <d v="2020-04-20T00:00:00"/>
    <x v="3"/>
    <x v="0"/>
  </r>
  <r>
    <n v="9000036172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x v="3"/>
    <x v="0"/>
  </r>
  <r>
    <n v="8300252052"/>
    <x v="12"/>
    <n v="7533861"/>
    <n v="7533861"/>
    <n v="0"/>
    <n v="226015.83"/>
    <n v="226015.83"/>
    <s v="FALTA SOPORTE"/>
    <n v="7533861"/>
    <n v="-226015.83000000007"/>
    <s v="MARZO-20"/>
    <d v="2020-04-22T00:00:00"/>
    <x v="3"/>
    <x v="0"/>
  </r>
  <r>
    <n v="8002498601"/>
    <x v="13"/>
    <n v="391600555"/>
    <n v="288624481"/>
    <n v="8658734.4299999997"/>
    <n v="8658734.4299999997"/>
    <n v="0"/>
    <s v="5000021499 del 14/04/2020"/>
    <n v="279965746.56999999"/>
    <n v="0"/>
    <s v="MARZO"/>
    <d v="2020-04-22T00:00:00"/>
    <x v="3"/>
    <x v="0"/>
  </r>
  <r>
    <n v="8919001010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x v="3"/>
    <x v="0"/>
  </r>
  <r>
    <n v="8002567696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x v="3"/>
    <x v="0"/>
  </r>
  <r>
    <n v="8110007404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x v="3"/>
    <x v="0"/>
  </r>
  <r>
    <n v="900366010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x v="3"/>
    <x v="0"/>
  </r>
  <r>
    <n v="9003660101"/>
    <x v="1"/>
    <n v="0"/>
    <n v="0"/>
    <n v="0"/>
    <n v="0"/>
    <n v="0"/>
    <s v="NA"/>
    <n v="8691200"/>
    <n v="-8691200"/>
    <s v="ÁBRIL-20"/>
    <d v="2020-04-28T00:00:00"/>
    <x v="3"/>
    <x v="0"/>
  </r>
  <r>
    <n v="8170018921"/>
    <x v="0"/>
    <n v="0"/>
    <n v="1385300"/>
    <n v="0"/>
    <n v="0"/>
    <n v="0"/>
    <s v="FALTA SOPORTE "/>
    <n v="1385300"/>
    <n v="0"/>
    <s v="FEBRERO"/>
    <d v="2020-04-30T00:00:00"/>
    <x v="3"/>
    <x v="0"/>
  </r>
  <r>
    <s v="RENDIMIENTOS"/>
    <x v="19"/>
    <s v="NA"/>
    <n v="10090241"/>
    <n v="0"/>
    <n v="0"/>
    <n v="0"/>
    <s v="NA"/>
    <n v="10090241"/>
    <n v="0"/>
    <s v="SEPTIEMBRE"/>
    <d v="2020-04-30T00:00:00"/>
    <x v="3"/>
    <x v="0"/>
  </r>
  <r>
    <n v="9003414831"/>
    <x v="16"/>
    <n v="14536003"/>
    <n v="14536003"/>
    <n v="436080.08999999997"/>
    <n v="436080.08999999997"/>
    <n v="0"/>
    <s v="16781 del 6/05/2020"/>
    <n v="14099922.91"/>
    <n v="0"/>
    <s v="MARZO"/>
    <d v="2020-05-04T00:00:00"/>
    <x v="4"/>
    <x v="0"/>
  </r>
  <r>
    <n v="8911800011"/>
    <x v="4"/>
    <n v="242546"/>
    <n v="242546"/>
    <n v="0"/>
    <n v="7276.38"/>
    <n v="7276.38"/>
    <s v="FALTA SOPORTE"/>
    <n v="242546"/>
    <n v="-7276.3800000000047"/>
    <s v="´MARZO-20"/>
    <d v="2020-05-05T00:00:00"/>
    <x v="4"/>
    <x v="0"/>
  </r>
  <r>
    <n v="8360003498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x v="4"/>
    <x v="0"/>
  </r>
  <r>
    <n v="8360003498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x v="4"/>
    <x v="0"/>
  </r>
  <r>
    <n v="8360003498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x v="4"/>
    <x v="0"/>
  </r>
  <r>
    <n v="9004330329"/>
    <x v="22"/>
    <n v="6232728"/>
    <n v="6232728"/>
    <n v="0"/>
    <n v="186981.84"/>
    <n v="186981.84"/>
    <s v="900000889 del 22/04/2020"/>
    <n v="6232730"/>
    <n v="-186983.83999999985"/>
    <s v="´MARZO-20"/>
    <d v="2020-05-05T00:00:00"/>
    <x v="4"/>
    <x v="0"/>
  </r>
  <r>
    <n v="8150008969"/>
    <x v="3"/>
    <n v="90039014"/>
    <n v="60114400"/>
    <n v="1803432"/>
    <n v="1803432"/>
    <n v="0"/>
    <s v="8001188 del 8/04/2020"/>
    <n v="58310968"/>
    <n v="0"/>
    <s v="´MARZO-20"/>
    <d v="2020-05-12T00:00:00"/>
    <x v="4"/>
    <x v="0"/>
  </r>
  <r>
    <n v="8150019012"/>
    <x v="2"/>
    <n v="1127136"/>
    <n v="1114702"/>
    <n v="33441.06"/>
    <n v="33441.06"/>
    <n v="0"/>
    <s v="1852 del 28/04/2020"/>
    <n v="1081260.94"/>
    <n v="0"/>
    <s v="´MARZO-20"/>
    <d v="2020-05-12T00:00:00"/>
    <x v="4"/>
    <x v="0"/>
  </r>
  <r>
    <n v="8050169281"/>
    <x v="5"/>
    <n v="6518879"/>
    <n v="4587804"/>
    <n v="137634.12"/>
    <n v="137634.12"/>
    <n v="0"/>
    <s v="CF522 del 14/05/2020"/>
    <n v="4450169.88"/>
    <n v="0"/>
    <s v="´MARZO-20"/>
    <d v="2020-05-13T00:00:00"/>
    <x v="4"/>
    <x v="0"/>
  </r>
  <r>
    <n v="900039901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x v="4"/>
    <x v="0"/>
  </r>
  <r>
    <n v="8170018921"/>
    <x v="0"/>
    <n v="57956874"/>
    <n v="51392346"/>
    <n v="1541770.38"/>
    <n v="1541770.38"/>
    <n v="0"/>
    <s v="OT 3126 del 7/05/2020"/>
    <n v="49850575.619999997"/>
    <n v="0"/>
    <s v="MARZO"/>
    <d v="2020-05-14T00:00:00"/>
    <x v="4"/>
    <x v="0"/>
  </r>
  <r>
    <n v="8170018921"/>
    <x v="0"/>
    <n v="0"/>
    <n v="138000"/>
    <n v="0"/>
    <n v="0"/>
    <n v="0"/>
    <s v="NA"/>
    <n v="138000"/>
    <n v="0"/>
    <s v="MARZO"/>
    <d v="2020-05-14T00:00:00"/>
    <x v="4"/>
    <x v="0"/>
  </r>
  <r>
    <n v="8110007404"/>
    <x v="11"/>
    <n v="22105345"/>
    <n v="19891276"/>
    <n v="0"/>
    <n v="596738.28"/>
    <n v="596738.28"/>
    <s v="VS67937 del 12/06/02020 y VS 67743 DEL 14/05/2020"/>
    <n v="19891276"/>
    <n v="-596738.28000000119"/>
    <s v="MARZO"/>
    <d v="2020-05-15T00:00:00"/>
    <x v="4"/>
    <x v="0"/>
  </r>
  <r>
    <n v="9006523347"/>
    <x v="15"/>
    <n v="3062315"/>
    <n v="3062315"/>
    <n v="91869.45"/>
    <n v="91869.45"/>
    <n v="0"/>
    <s v="CR-006 de mayo 12 de 2020"/>
    <n v="2970445.55"/>
    <n v="0"/>
    <s v="´MARZO-20"/>
    <d v="2020-05-15T00:00:00"/>
    <x v="4"/>
    <x v="0"/>
  </r>
  <r>
    <n v="9000036172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x v="4"/>
    <x v="0"/>
  </r>
  <r>
    <n v="8909049961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x v="4"/>
    <x v="0"/>
  </r>
  <r>
    <n v="8002498601"/>
    <x v="13"/>
    <n v="348335527"/>
    <n v="321817424"/>
    <n v="9654522"/>
    <n v="9654522.7199999988"/>
    <n v="0.7199999988079071"/>
    <s v="5000023407 DEL 21/05/2020"/>
    <n v="312162902"/>
    <n v="-0.72000002861022949"/>
    <s v="ABRIL"/>
    <d v="2020-05-21T00:00:00"/>
    <x v="4"/>
    <x v="0"/>
  </r>
  <r>
    <n v="8919001010"/>
    <x v="9"/>
    <n v="48468334.43"/>
    <n v="40687833"/>
    <n v="1220634.99"/>
    <n v="1220634.99"/>
    <n v="0"/>
    <s v="600002884 DEL 13/05/2020"/>
    <n v="39467198.009999998"/>
    <n v="0"/>
    <s v="ÁBRIL-20"/>
    <d v="2020-05-21T00:00:00"/>
    <x v="4"/>
    <x v="0"/>
  </r>
  <r>
    <n v="8002567696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x v="4"/>
    <x v="0"/>
  </r>
  <r>
    <n v="8300252052"/>
    <x v="12"/>
    <n v="5594829"/>
    <n v="5594829"/>
    <n v="0"/>
    <n v="167844.87"/>
    <n v="167844.87"/>
    <s v="FALTA SOPORTE"/>
    <n v="5594829"/>
    <n v="-167844.87000000011"/>
    <s v="ABRIL-20"/>
    <d v="2020-05-29T00:00:00"/>
    <x v="4"/>
    <x v="0"/>
  </r>
  <r>
    <s v="RENDIMIENTOS"/>
    <x v="19"/>
    <s v="NA"/>
    <n v="9005036"/>
    <n v="0"/>
    <n v="0"/>
    <n v="0"/>
    <s v="NA"/>
    <n v="9005036"/>
    <n v="0"/>
    <s v="MAYO-20"/>
    <d v="2020-05-30T00:00:00"/>
    <x v="4"/>
    <x v="0"/>
  </r>
  <r>
    <n v="9003414831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x v="5"/>
    <x v="0"/>
  </r>
  <r>
    <n v="9006777323"/>
    <x v="23"/>
    <n v="5716274"/>
    <n v="5716274"/>
    <n v="171488"/>
    <n v="171488.22"/>
    <n v="0.22000000000116415"/>
    <s v="FEV 205 DEL 4/06/2020"/>
    <n v="5544786"/>
    <n v="-0.21999999973922968"/>
    <s v="FEBRERO"/>
    <d v="2020-06-03T00:00:00"/>
    <x v="5"/>
    <x v="0"/>
  </r>
  <r>
    <n v="9006777323"/>
    <x v="23"/>
    <n v="5392679"/>
    <n v="5392679"/>
    <n v="161780"/>
    <n v="161780.37"/>
    <n v="0.36999999999534339"/>
    <s v="FEV 206 DEL4/06/2022 "/>
    <n v="5230899"/>
    <n v="-0.37000000011175871"/>
    <s v="´MARZO-20"/>
    <d v="2020-06-03T00:00:00"/>
    <x v="5"/>
    <x v="0"/>
  </r>
  <r>
    <n v="9006777323"/>
    <x v="23"/>
    <n v="5684863"/>
    <n v="5684863"/>
    <n v="170546"/>
    <n v="170545.88999999998"/>
    <n v="-0.11000000001513399"/>
    <s v="FEV 207 DEL 4/06/2022"/>
    <n v="5514317"/>
    <n v="0.11000000033527613"/>
    <s v="ÁBRIL-20"/>
    <d v="2020-06-03T00:00:00"/>
    <x v="5"/>
    <x v="0"/>
  </r>
  <r>
    <n v="9006777323"/>
    <x v="23"/>
    <n v="3281552"/>
    <n v="3281552"/>
    <n v="98446"/>
    <n v="98446.56"/>
    <n v="0.55999999999767169"/>
    <s v="FEV208 DEL 4/06/2020"/>
    <n v="3183106"/>
    <n v="-0.56000000005587935"/>
    <s v="MAYO-20"/>
    <d v="2020-06-03T00:00:00"/>
    <x v="5"/>
    <x v="0"/>
  </r>
  <r>
    <n v="9006777323"/>
    <x v="23"/>
    <n v="0"/>
    <n v="678404"/>
    <n v="0"/>
    <n v="20352.12"/>
    <n v="20352.12"/>
    <s v="FALTA SOPORTE "/>
    <n v="678404"/>
    <n v="-20352.119999999995"/>
    <s v="NA"/>
    <d v="2020-06-03T00:00:00"/>
    <x v="5"/>
    <x v="0"/>
  </r>
  <r>
    <n v="9004330329"/>
    <x v="22"/>
    <n v="2802527.29"/>
    <n v="2802507"/>
    <n v="775526"/>
    <n v="84075.209999999992"/>
    <n v="-691450.79"/>
    <s v="900000066- 27/01/20-90000072-25/02/20, 900000083 - 27/03/20-90000089-22/04/20 y 900000095- 1/05/20"/>
    <n v="2026981"/>
    <n v="691450.79"/>
    <s v="ÁBRIL-20"/>
    <d v="2020-06-04T00:00:00"/>
    <x v="5"/>
    <x v="0"/>
  </r>
  <r>
    <n v="9006523347"/>
    <x v="15"/>
    <n v="4658093"/>
    <n v="4658093"/>
    <n v="139742.79"/>
    <n v="139742.79"/>
    <n v="0"/>
    <s v="CR-007-2020 DEL 4/06/2020"/>
    <n v="4518350.21"/>
    <n v="0"/>
    <s v="ÁBRIL-20"/>
    <d v="2020-06-08T00:00:00"/>
    <x v="5"/>
    <x v="0"/>
  </r>
  <r>
    <n v="8170018921"/>
    <x v="0"/>
    <n v="44525325"/>
    <n v="43808544"/>
    <n v="1314256.32"/>
    <n v="1314256.32"/>
    <n v="0"/>
    <s v="OT 3145 DEL 8/06/2020"/>
    <n v="42494287.68"/>
    <n v="0"/>
    <s v="ABRIL"/>
    <d v="2020-06-09T00:00:00"/>
    <x v="5"/>
    <x v="0"/>
  </r>
  <r>
    <n v="8150008969"/>
    <x v="3"/>
    <n v="50710039"/>
    <n v="59093206"/>
    <n v="1772796.18"/>
    <n v="1772796.18"/>
    <n v="0"/>
    <s v="8001231 DEL 26/05/2020"/>
    <n v="57320409.82"/>
    <n v="0"/>
    <s v="ÁBRIL-20"/>
    <d v="2020-06-10T00:00:00"/>
    <x v="5"/>
    <x v="0"/>
  </r>
  <r>
    <n v="8150019012"/>
    <x v="2"/>
    <n v="1224784"/>
    <n v="998460"/>
    <n v="29953.8"/>
    <n v="29953.8"/>
    <n v="0"/>
    <s v="1852  DEL 28/04/2020"/>
    <n v="968506.2"/>
    <n v="0"/>
    <s v="ÁBRIL-20"/>
    <d v="2020-06-11T00:00:00"/>
    <x v="5"/>
    <x v="0"/>
  </r>
  <r>
    <n v="8360003498"/>
    <x v="21"/>
    <n v="68613073"/>
    <n v="30099890"/>
    <n v="902996.7"/>
    <n v="902996.7"/>
    <n v="0"/>
    <s v="73244 DEL 30/06/2020"/>
    <n v="29196893.300000001"/>
    <n v="0"/>
    <s v="ABRIL DE 2020"/>
    <d v="2020-06-11T00:00:00"/>
    <x v="5"/>
    <x v="0"/>
  </r>
  <r>
    <n v="8360003498"/>
    <x v="21"/>
    <n v="60999359"/>
    <n v="30000525"/>
    <n v="900015.75"/>
    <n v="900015.75"/>
    <n v="0"/>
    <s v="73245 DEL 30/06/2020"/>
    <n v="29100509.25"/>
    <n v="0"/>
    <s v="MAYO-20"/>
    <d v="2020-06-11T00:00:00"/>
    <x v="5"/>
    <x v="0"/>
  </r>
  <r>
    <n v="8160020199"/>
    <x v="14"/>
    <n v="4159374"/>
    <n v="4159374"/>
    <n v="124781.22"/>
    <n v="124781.22"/>
    <n v="0"/>
    <s v="1238842 DEL 5/06/2020"/>
    <n v="4014670"/>
    <n v="19922.779999999795"/>
    <s v="ÁBRIL-20"/>
    <d v="2020-06-11T00:00:00"/>
    <x v="5"/>
    <x v="0"/>
  </r>
  <r>
    <n v="8160020199"/>
    <x v="14"/>
    <n v="3549669"/>
    <n v="1566278"/>
    <n v="46988.34"/>
    <n v="46988.34"/>
    <n v="0"/>
    <s v="73169 DEL 11/06/2020"/>
    <n v="1519289.66"/>
    <n v="0"/>
    <s v="´MARZO-20"/>
    <d v="2020-06-11T00:00:00"/>
    <x v="5"/>
    <x v="0"/>
  </r>
  <r>
    <n v="8160020199"/>
    <x v="14"/>
    <n v="3131710"/>
    <n v="3046078"/>
    <n v="91382.34"/>
    <n v="91382.34"/>
    <n v="0"/>
    <s v="73244 DEL 10/06/2020"/>
    <n v="2954695.66"/>
    <n v="0"/>
    <s v="ÁBRIL-20"/>
    <d v="2020-06-11T00:00:00"/>
    <x v="5"/>
    <x v="0"/>
  </r>
  <r>
    <n v="8050169281"/>
    <x v="5"/>
    <n v="4360688"/>
    <n v="5254364"/>
    <n v="157630.91999999998"/>
    <n v="157630.91999999998"/>
    <n v="0"/>
    <s v="CF5747 DEL 17/06/2020"/>
    <n v="5096733.08"/>
    <n v="0"/>
    <s v="ÁBRIL-20"/>
    <d v="2020-06-12T00:00:00"/>
    <x v="5"/>
    <x v="0"/>
  </r>
  <r>
    <n v="8160020199"/>
    <x v="14"/>
    <n v="6700007"/>
    <n v="6718020"/>
    <n v="201540.6"/>
    <n v="201540.6"/>
    <n v="0"/>
    <s v="73165 DEL 10/06/2020"/>
    <n v="6516479.4000000004"/>
    <n v="0"/>
    <s v="MAYO-20"/>
    <d v="2020-06-12T00:00:00"/>
    <x v="5"/>
    <x v="0"/>
  </r>
  <r>
    <n v="9000399016"/>
    <x v="6"/>
    <n v="12657676"/>
    <n v="12771497"/>
    <n v="383144.91"/>
    <n v="383144.91"/>
    <n v="0"/>
    <s v="2794193 DEL 17/06/2020"/>
    <n v="12388352.09"/>
    <n v="0"/>
    <s v="ÁBRIL-20"/>
    <d v="2020-06-12T00:00:00"/>
    <x v="5"/>
    <x v="0"/>
  </r>
  <r>
    <n v="8911800011"/>
    <x v="4"/>
    <n v="376751"/>
    <n v="376751"/>
    <n v="0"/>
    <n v="11302.529999999999"/>
    <n v="11302.529999999999"/>
    <s v="FALTA SOPORTE"/>
    <n v="376751"/>
    <n v="-11302.530000000028"/>
    <s v="ÁBRIL-20"/>
    <d v="2020-06-16T00:00:00"/>
    <x v="5"/>
    <x v="0"/>
  </r>
  <r>
    <n v="8110007404"/>
    <x v="11"/>
    <n v="20244619"/>
    <n v="18925561"/>
    <n v="1164500"/>
    <n v="567766.82999999996"/>
    <n v="-596733.17000000004"/>
    <s v="VS67937 del 12/06/02020 y VS 67743 DEL 14/05/2020"/>
    <n v="17761061"/>
    <n v="596733.17000000179"/>
    <s v="ABRIL"/>
    <d v="2020-06-16T00:00:00"/>
    <x v="5"/>
    <x v="0"/>
  </r>
  <r>
    <n v="9005895036"/>
    <x v="20"/>
    <n v="1984133"/>
    <n v="1984133"/>
    <n v="0"/>
    <n v="59523.99"/>
    <n v="59523.99"/>
    <s v="FALTA SOPORTE"/>
    <n v="1924609"/>
    <n v="1.0000000009313226E-2"/>
    <s v="´ABRIL-20"/>
    <d v="2020-06-16T00:00:00"/>
    <x v="5"/>
    <x v="0"/>
  </r>
  <r>
    <n v="9005895036"/>
    <x v="20"/>
    <n v="2772363"/>
    <n v="2772263"/>
    <n v="0"/>
    <n v="83167.89"/>
    <n v="83167.89"/>
    <s v="FALTA SOPORTE"/>
    <n v="4560271"/>
    <n v="-1871175.8900000001"/>
    <s v="MAYO-20"/>
    <d v="2020-06-16T00:00:00"/>
    <x v="5"/>
    <x v="0"/>
  </r>
  <r>
    <n v="8002567696"/>
    <x v="7"/>
    <n v="5910200"/>
    <n v="6389850"/>
    <n v="191695.5"/>
    <n v="191695.5"/>
    <n v="0"/>
    <s v="80005286 -92 del 17/06/2020"/>
    <n v="6198154"/>
    <n v="0.5"/>
    <s v="MAYO-20"/>
    <d v="2020-06-18T00:00:00"/>
    <x v="5"/>
    <x v="0"/>
  </r>
  <r>
    <n v="8909049961"/>
    <x v="8"/>
    <n v="37711817.82"/>
    <n v="37079182"/>
    <n v="1112375.46"/>
    <n v="1112375.46"/>
    <n v="0"/>
    <s v="RI 6647048-53 DEL 11/06/2020"/>
    <n v="35966806.539999999"/>
    <n v="0"/>
    <s v="MAYO-20"/>
    <d v="2020-06-23T00:00:00"/>
    <x v="5"/>
    <x v="0"/>
  </r>
  <r>
    <n v="8002498601"/>
    <x v="13"/>
    <n v="319108051"/>
    <n v="338231558"/>
    <n v="10146946.74"/>
    <n v="10146946.74"/>
    <n v="0"/>
    <s v="5000025959 del 17/06/2020"/>
    <n v="328084611.25999999"/>
    <n v="0"/>
    <s v="MAYO-20"/>
    <d v="2020-06-24T00:00:00"/>
    <x v="5"/>
    <x v="0"/>
  </r>
  <r>
    <n v="9011924788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x v="5"/>
    <x v="0"/>
  </r>
  <r>
    <n v="8300252052"/>
    <x v="12"/>
    <n v="7520594"/>
    <n v="7520594"/>
    <n v="0"/>
    <n v="225617.81999999998"/>
    <n v="225617.81999999998"/>
    <s v="FALTA SOPORTE"/>
    <n v="7520594"/>
    <n v="-225617.8200000003"/>
    <s v="MAYO-20"/>
    <d v="2020-06-26T00:00:00"/>
    <x v="5"/>
    <x v="0"/>
  </r>
  <r>
    <n v="900366010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x v="5"/>
    <x v="0"/>
  </r>
  <r>
    <n v="8919001010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x v="5"/>
    <x v="0"/>
  </r>
  <r>
    <s v="DEVOLUCION "/>
    <x v="18"/>
    <s v="NA"/>
    <n v="4604428"/>
    <n v="0"/>
    <n v="0"/>
    <n v="0"/>
    <s v="NA"/>
    <n v="4604428"/>
    <n v="0"/>
    <s v="JUNIO-20"/>
    <d v="2020-06-16T00:00:00"/>
    <x v="5"/>
    <x v="0"/>
  </r>
  <r>
    <s v="RENDIMIENTOS"/>
    <x v="19"/>
    <s v="NA"/>
    <n v="6209479"/>
    <n v="0"/>
    <n v="0"/>
    <n v="0"/>
    <s v="NA"/>
    <n v="6209479"/>
    <n v="0"/>
    <s v="JUNIO-20"/>
    <d v="2020-06-30T00:00:00"/>
    <x v="5"/>
    <x v="0"/>
  </r>
  <r>
    <n v="9003414831"/>
    <x v="16"/>
    <n v="7602099"/>
    <n v="7602099"/>
    <n v="228062.97"/>
    <n v="228062.97"/>
    <n v="0"/>
    <s v="17954 del 30/06/2020"/>
    <n v="7374036.0300000003"/>
    <n v="0"/>
    <s v="MAYO-20"/>
    <d v="2020-07-01T00:00:00"/>
    <x v="6"/>
    <x v="0"/>
  </r>
  <r>
    <n v="9004330329"/>
    <x v="22"/>
    <n v="4157825"/>
    <n v="4157827"/>
    <n v="123385"/>
    <n v="124734.81"/>
    <n v="1349.8099999999977"/>
    <s v="900000101 del 26/05/2020"/>
    <n v="4157825"/>
    <n v="-124732.81000000006"/>
    <s v="MAYO-20"/>
    <d v="2020-07-02T00:00:00"/>
    <x v="6"/>
    <x v="0"/>
  </r>
  <r>
    <n v="90067773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x v="6"/>
    <x v="0"/>
  </r>
  <r>
    <n v="9006523347"/>
    <x v="15"/>
    <n v="5099671"/>
    <n v="5099671"/>
    <n v="152990.13"/>
    <n v="152990.13"/>
    <n v="0"/>
    <s v="RC 008-2020 del 8/07/2020"/>
    <n v="4946680.87"/>
    <n v="0"/>
    <s v="MAYO-20"/>
    <d v="2020-07-09T00:00:00"/>
    <x v="6"/>
    <x v="0"/>
  </r>
  <r>
    <n v="8170018921"/>
    <x v="0"/>
    <n v="51615449"/>
    <n v="49293388"/>
    <n v="1478801.64"/>
    <n v="1478801.64"/>
    <n v="0"/>
    <s v="OT 3177 del 9/07/2020"/>
    <n v="47814586.359999999"/>
    <n v="0"/>
    <s v="MAYO-20"/>
    <d v="2020-07-09T00:00:00"/>
    <x v="6"/>
    <x v="0"/>
  </r>
  <r>
    <n v="9000399016"/>
    <x v="6"/>
    <n v="14620658"/>
    <n v="15949883"/>
    <n v="478496.49"/>
    <n v="478496.49"/>
    <n v="0"/>
    <s v="FALTA SOPORTE"/>
    <n v="15471386.51"/>
    <n v="0"/>
    <s v="MAYO-20"/>
    <d v="2020-07-12T00:00:00"/>
    <x v="6"/>
    <x v="0"/>
  </r>
  <r>
    <n v="8050169281"/>
    <x v="5"/>
    <n v="7217333"/>
    <n v="7665262"/>
    <n v="229957.86"/>
    <n v="229957.86"/>
    <n v="0"/>
    <s v="CF6177 del m14/07/2020"/>
    <n v="7435304.1399999997"/>
    <n v="0"/>
    <s v="MAYO-20"/>
    <d v="2020-07-13T00:00:00"/>
    <x v="6"/>
    <x v="0"/>
  </r>
  <r>
    <n v="8150008969"/>
    <x v="3"/>
    <n v="55946842"/>
    <n v="74726709"/>
    <n v="2241801.27"/>
    <n v="2241801.27"/>
    <n v="0"/>
    <s v="8001292 del 22/06/2020"/>
    <n v="72484907"/>
    <n v="0.73000000417232513"/>
    <s v="MAYO-20"/>
    <d v="2020-07-14T00:00:00"/>
    <x v="6"/>
    <x v="0"/>
  </r>
  <r>
    <n v="8150019012"/>
    <x v="2"/>
    <n v="2086516"/>
    <n v="1578698"/>
    <n v="47360.939999999995"/>
    <n v="47360.939999999995"/>
    <n v="0"/>
    <s v="2097 del 22/06/2020"/>
    <n v="1531337.06"/>
    <n v="0"/>
    <s v="MAYO-20"/>
    <d v="2020-07-14T00:00:00"/>
    <x v="6"/>
    <x v="0"/>
  </r>
  <r>
    <n v="9000036172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x v="6"/>
    <x v="0"/>
  </r>
  <r>
    <n v="8909049961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x v="6"/>
    <x v="0"/>
  </r>
  <r>
    <n v="8110007404"/>
    <x v="11"/>
    <n v="20604743"/>
    <n v="23658070"/>
    <n v="709740"/>
    <n v="709742.1"/>
    <n v="2.0999999999767169"/>
    <s v="VS 68018 del 13/07/2020"/>
    <n v="22948330"/>
    <n v="-2.1000000014901161"/>
    <s v="MAY0-20"/>
    <d v="2020-07-15T00:00:00"/>
    <x v="6"/>
    <x v="0"/>
  </r>
  <r>
    <n v="8002498601"/>
    <x v="13"/>
    <n v="355606822"/>
    <n v="316066724"/>
    <n v="9482001.7199999988"/>
    <n v="9482001.7199999988"/>
    <n v="0"/>
    <s v="5000028173 del 15/07/2020"/>
    <n v="306584722.27999997"/>
    <n v="0"/>
    <s v="JUNIO-20"/>
    <d v="2020-07-23T00:00:00"/>
    <x v="6"/>
    <x v="0"/>
  </r>
  <r>
    <n v="8919001010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x v="6"/>
    <x v="0"/>
  </r>
  <r>
    <n v="8002567696"/>
    <x v="7"/>
    <n v="5723860"/>
    <n v="6389850"/>
    <n v="191695.5"/>
    <n v="191695.5"/>
    <n v="0"/>
    <s v="80005506 AL 511 DEL 24/07/2020"/>
    <n v="6198154"/>
    <n v="0.5"/>
    <s v="JUNIO-20"/>
    <d v="2020-07-24T00:00:00"/>
    <x v="6"/>
    <x v="0"/>
  </r>
  <r>
    <n v="8300252052"/>
    <x v="12"/>
    <n v="7522545"/>
    <n v="7522545"/>
    <n v="0"/>
    <n v="225676.35"/>
    <n v="225676.35"/>
    <s v="FALTA SOPORTE"/>
    <n v="7522545"/>
    <n v="-225676.34999999963"/>
    <s v="JUNIO-20"/>
    <d v="2020-07-29T00:00:00"/>
    <x v="6"/>
    <x v="0"/>
  </r>
  <r>
    <n v="9011924788"/>
    <x v="24"/>
    <n v="3743836"/>
    <n v="3743836"/>
    <n v="112315.08"/>
    <n v="112315.08"/>
    <n v="0"/>
    <s v="19-826060 del 28/07/2020"/>
    <n v="3685445"/>
    <n v="-53924.080000000075"/>
    <s v="JUNIO-20"/>
    <d v="2020-07-29T00:00:00"/>
    <x v="6"/>
    <x v="0"/>
  </r>
  <r>
    <n v="8160020199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x v="6"/>
    <x v="0"/>
  </r>
  <r>
    <n v="9005895036"/>
    <x v="22"/>
    <n v="7118602"/>
    <n v="7118602"/>
    <n v="213558"/>
    <n v="213558.06"/>
    <n v="5.9999999997671694E-2"/>
    <s v="900000059 del 30/12/2019"/>
    <n v="6905044"/>
    <n v="-5.9999999590218067E-2"/>
    <s v="´NOVIEMBRE-19"/>
    <d v="2020-07-30T00:00:00"/>
    <x v="6"/>
    <x v="0"/>
  </r>
  <r>
    <n v="8911800011"/>
    <x v="4"/>
    <n v="536034"/>
    <n v="536034"/>
    <n v="0"/>
    <n v="16081.019999999999"/>
    <n v="16081.019999999999"/>
    <s v="FALTA SOPORTE"/>
    <n v="536034"/>
    <n v="-16081.020000000019"/>
    <s v="MAYO-20"/>
    <d v="2020-07-31T00:00:00"/>
    <x v="6"/>
    <x v="0"/>
  </r>
  <r>
    <s v="RENDIMIENTOS"/>
    <x v="19"/>
    <s v="NA"/>
    <n v="24733873"/>
    <n v="0"/>
    <n v="0"/>
    <n v="0"/>
    <s v="NA"/>
    <n v="24733873"/>
    <n v="0"/>
    <s v="NOVIEMBRE-20"/>
    <d v="2020-07-31T00:00:00"/>
    <x v="6"/>
    <x v="0"/>
  </r>
  <r>
    <n v="9003660101"/>
    <x v="1"/>
    <n v="1492265.1"/>
    <n v="1492265"/>
    <n v="44749.95"/>
    <n v="44767.95"/>
    <n v="18"/>
    <s v="713001069 del 28/07/2020"/>
    <n v="1453256"/>
    <n v="-5758.9499999999534"/>
    <s v="JUNIO-20"/>
    <d v="2020-08-03T00:00:00"/>
    <x v="7"/>
    <x v="0"/>
  </r>
  <r>
    <n v="9003414831"/>
    <x v="16"/>
    <n v="7352954"/>
    <n v="7352954"/>
    <n v="220588.62"/>
    <n v="220588.62"/>
    <n v="0"/>
    <s v="18526 del 31/07/2020"/>
    <n v="7132366"/>
    <n v="-0.62000000011175871"/>
    <s v="JUNIO-20"/>
    <d v="2020-08-03T00:00:00"/>
    <x v="7"/>
    <x v="0"/>
  </r>
  <r>
    <n v="9004330329"/>
    <x v="22"/>
    <n v="4810394.92"/>
    <n v="4810395"/>
    <n v="144311"/>
    <n v="144311.85"/>
    <n v="0.85000000000582077"/>
    <s v="900000107 del 24/07/2020"/>
    <n v="4542695"/>
    <n v="123388.15000000037"/>
    <s v="JUNIO-20"/>
    <d v="2020-08-04T00:00:00"/>
    <x v="7"/>
    <x v="0"/>
  </r>
  <r>
    <n v="9003660101"/>
    <x v="1"/>
    <n v="0"/>
    <n v="0"/>
    <n v="0"/>
    <n v="0"/>
    <n v="0"/>
    <s v="FALTA SOPORTE "/>
    <n v="410635"/>
    <n v="-410635"/>
    <s v="NA"/>
    <d v="2020-08-06T00:00:00"/>
    <x v="7"/>
    <x v="0"/>
  </r>
  <r>
    <n v="8170018921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x v="7"/>
    <x v="0"/>
  </r>
  <r>
    <n v="9006777323"/>
    <x v="23"/>
    <n v="3503592"/>
    <n v="3503592"/>
    <n v="105107.76"/>
    <n v="105107.76"/>
    <n v="0"/>
    <s v="FEV 231 DEL 11/08/2020"/>
    <n v="3398484"/>
    <n v="0.24000000022351742"/>
    <s v="´JULIO-20"/>
    <d v="2020-08-10T00:00:00"/>
    <x v="7"/>
    <x v="0"/>
  </r>
  <r>
    <n v="9006523347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x v="7"/>
    <x v="0"/>
  </r>
  <r>
    <n v="9011924788"/>
    <x v="24"/>
    <n v="3565617"/>
    <n v="3565617"/>
    <n v="106968.51"/>
    <n v="106968.51"/>
    <n v="0"/>
    <s v="19-826061 DEL 11/08/2020"/>
    <n v="3458648"/>
    <n v="0.49000000022351742"/>
    <s v="´JULIO-20"/>
    <d v="2020-08-12T00:00:00"/>
    <x v="7"/>
    <x v="0"/>
  </r>
  <r>
    <n v="9000036172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x v="7"/>
    <x v="0"/>
  </r>
  <r>
    <n v="8150008969"/>
    <x v="3"/>
    <n v="62023512"/>
    <n v="66837192"/>
    <n v="2005115.76"/>
    <n v="2005115.76"/>
    <n v="0"/>
    <s v="8001401 DEL 31/07/2020"/>
    <n v="64832076"/>
    <n v="0.24000000208616257"/>
    <s v="JUNIO-20"/>
    <d v="2020-08-13T00:00:00"/>
    <x v="7"/>
    <x v="0"/>
  </r>
  <r>
    <n v="815001901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x v="7"/>
    <x v="0"/>
  </r>
  <r>
    <n v="8050169281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x v="7"/>
    <x v="0"/>
  </r>
  <r>
    <n v="9000399016"/>
    <x v="6"/>
    <n v="11734844"/>
    <n v="12329043"/>
    <n v="369871.29"/>
    <n v="369871.29"/>
    <n v="0"/>
    <s v="2830777 DEL 15/08/2020"/>
    <n v="11959172"/>
    <n v="-0.28999999910593033"/>
    <s v="JUNIO-20"/>
    <d v="2020-08-13T00:00:00"/>
    <x v="7"/>
    <x v="0"/>
  </r>
  <r>
    <n v="8110007404"/>
    <x v="11"/>
    <n v="21741435"/>
    <n v="21013132"/>
    <n v="630391.96"/>
    <n v="630393.96"/>
    <n v="2"/>
    <s v="VS68149 DEL 12/08/2020"/>
    <n v="20382740"/>
    <n v="-1.9600000008940697"/>
    <s v="JUNIO"/>
    <d v="2020-08-14T00:00:00"/>
    <x v="7"/>
    <x v="0"/>
  </r>
  <r>
    <n v="8911800011"/>
    <x v="4"/>
    <n v="610957"/>
    <n v="610957"/>
    <n v="0"/>
    <n v="18328.71"/>
    <n v="18328.71"/>
    <s v="FALTA SOPORTE"/>
    <n v="610957"/>
    <n v="-18328.709999999963"/>
    <s v="´JUNIO-20"/>
    <d v="2020-08-18T00:00:00"/>
    <x v="7"/>
    <x v="0"/>
  </r>
  <r>
    <n v="8909049961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x v="7"/>
    <x v="0"/>
  </r>
  <r>
    <n v="8002567696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x v="7"/>
    <x v="0"/>
  </r>
  <r>
    <n v="9000036172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x v="7"/>
    <x v="0"/>
  </r>
  <r>
    <n v="8919001010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x v="7"/>
    <x v="0"/>
  </r>
  <r>
    <n v="8002498601"/>
    <x v="13"/>
    <n v="356831653"/>
    <n v="408766877"/>
    <n v="12263006.309999999"/>
    <n v="12263006.309999999"/>
    <n v="0"/>
    <s v="5000031894 del 18/08/2020"/>
    <n v="396503871"/>
    <n v="-0.31000000238418579"/>
    <s v="JULIO"/>
    <d v="2020-08-25T00:00:00"/>
    <x v="7"/>
    <x v="0"/>
  </r>
  <r>
    <n v="8300252052"/>
    <x v="12"/>
    <n v="7546825"/>
    <n v="7546825"/>
    <n v="0"/>
    <n v="226404.75"/>
    <n v="226404.75"/>
    <s v="FALTA SOPORTE"/>
    <n v="7546825"/>
    <n v="-226404.75"/>
    <s v="JULIO-20"/>
    <d v="2020-08-27T00:00:00"/>
    <x v="7"/>
    <x v="0"/>
  </r>
  <r>
    <n v="9003660101"/>
    <x v="1"/>
    <n v="1492265.1"/>
    <n v="1492265"/>
    <n v="44749.95"/>
    <n v="44767.95"/>
    <n v="18"/>
    <s v="713001099 del 24/08/2020"/>
    <n v="1447515"/>
    <n v="-17.949999999953434"/>
    <s v="´JULIO-20"/>
    <d v="2020-08-28T00:00:00"/>
    <x v="7"/>
    <x v="0"/>
  </r>
  <r>
    <n v="8160020199"/>
    <x v="14"/>
    <n v="3463621"/>
    <n v="2942804"/>
    <n v="88284.12"/>
    <n v="88284.12"/>
    <n v="0"/>
    <s v="//3529 del 27/08/2020"/>
    <n v="2854520"/>
    <n v="-0.12000000011175871"/>
    <s v="´JULIO-20"/>
    <d v="2020-08-28T00:00:00"/>
    <x v="7"/>
    <x v="0"/>
  </r>
  <r>
    <n v="8360003498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x v="7"/>
    <x v="0"/>
  </r>
  <r>
    <n v="8360003498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x v="7"/>
    <x v="0"/>
  </r>
  <r>
    <n v="9005895036"/>
    <x v="20"/>
    <n v="4438370.2300000004"/>
    <n v="4438373.2300000004"/>
    <n v="0"/>
    <n v="133151.19690000001"/>
    <n v="133151.19690000001"/>
    <s v="FALTA SOPORTE"/>
    <n v="8069471"/>
    <n v="-3764248.9668999994"/>
    <s v="´JULIO-20"/>
    <d v="2020-08-31T00:00:00"/>
    <x v="7"/>
    <x v="0"/>
  </r>
  <r>
    <s v="RENDIMIENTOS"/>
    <x v="19"/>
    <s v="NA"/>
    <n v="4183308"/>
    <n v="0"/>
    <n v="0"/>
    <n v="0"/>
    <s v="NA"/>
    <n v="4183308"/>
    <n v="0"/>
    <s v="AGOSTO-20"/>
    <d v="2020-08-31T00:00:00"/>
    <x v="7"/>
    <x v="0"/>
  </r>
  <r>
    <n v="9003414831"/>
    <x v="16"/>
    <n v="8119686"/>
    <n v="8119686"/>
    <n v="243591"/>
    <n v="243590.58"/>
    <n v="-0.42000000001280569"/>
    <s v="19093 del 31/08/2020"/>
    <n v="7876096"/>
    <n v="-0.58000000007450581"/>
    <s v="JULIO"/>
    <d v="2020-09-01T00:00:00"/>
    <x v="8"/>
    <x v="0"/>
  </r>
  <r>
    <n v="9004330329"/>
    <x v="22"/>
    <n v="5058029"/>
    <n v="5058029"/>
    <n v="151764"/>
    <n v="151740.87"/>
    <n v="-23.130000000004657"/>
    <s v="900000113 del 24/08/2020"/>
    <n v="5058827"/>
    <n v="-152538.87000000011"/>
    <s v="´JULIO-20"/>
    <d v="2020-09-01T00:00:00"/>
    <x v="8"/>
    <x v="0"/>
  </r>
  <r>
    <n v="9004330329"/>
    <x v="22"/>
    <n v="4972820.8550000004"/>
    <n v="4972821"/>
    <n v="151764"/>
    <n v="149184.63"/>
    <n v="-2579.3699999999953"/>
    <s v="900000119 del 22/09/2020"/>
    <n v="4972821"/>
    <n v="-149184.62999999989"/>
    <s v="AGOSTO-20"/>
    <d v="2020-09-01T00:00:00"/>
    <x v="8"/>
    <x v="0"/>
  </r>
  <r>
    <n v="9003660101"/>
    <x v="1"/>
    <n v="278420"/>
    <n v="270038"/>
    <n v="0"/>
    <n v="8101.1399999999994"/>
    <n v="8101.1399999999994"/>
    <s v="FALTA SOPORTE "/>
    <n v="270038"/>
    <n v="-8101.140000000014"/>
    <s v="AGOSTO-20"/>
    <d v="2020-09-07T00:00:00"/>
    <x v="8"/>
    <x v="0"/>
  </r>
  <r>
    <n v="8150008969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x v="8"/>
    <x v="0"/>
  </r>
  <r>
    <n v="815001901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x v="8"/>
    <x v="0"/>
  </r>
  <r>
    <n v="8170018921"/>
    <x v="0"/>
    <n v="56017725"/>
    <n v="55583517"/>
    <n v="1667507"/>
    <n v="1667505.51"/>
    <n v="-1.4899999999906868"/>
    <s v="OT3220"/>
    <n v="53916070"/>
    <n v="-58.509999997913837"/>
    <s v="JULIO"/>
    <d v="2020-09-08T00:00:00"/>
    <x v="8"/>
    <x v="0"/>
  </r>
  <r>
    <n v="8911800011"/>
    <x v="4"/>
    <n v="662735"/>
    <n v="662735"/>
    <n v="0"/>
    <n v="19882.05"/>
    <n v="19882.05"/>
    <s v="FALTA SOPORTE"/>
    <n v="662735"/>
    <n v="-19882.050000000047"/>
    <s v="´JULIO-20"/>
    <d v="2020-09-09T00:00:00"/>
    <x v="8"/>
    <x v="0"/>
  </r>
  <r>
    <n v="9006777323"/>
    <x v="23"/>
    <n v="3773537"/>
    <n v="3773537"/>
    <n v="113206"/>
    <n v="113206.11"/>
    <n v="0.11000000000058208"/>
    <s v="FEV 237 del 1/09/2020"/>
    <n v="3660331"/>
    <n v="-0.10999999986961484"/>
    <s v="AGOSTO-20"/>
    <d v="2020-09-09T00:00:00"/>
    <x v="8"/>
    <x v="0"/>
  </r>
  <r>
    <n v="900366010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x v="8"/>
    <x v="0"/>
  </r>
  <r>
    <n v="9006523347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x v="8"/>
    <x v="0"/>
  </r>
  <r>
    <n v="8050169281"/>
    <x v="5"/>
    <n v="8666003"/>
    <n v="8283220"/>
    <n v="248496"/>
    <n v="248496.59999999998"/>
    <n v="0.59999999997671694"/>
    <s v="FALTA SOPORTE "/>
    <n v="8034723"/>
    <n v="0.40000000037252903"/>
    <s v="´´JULIO-20"/>
    <d v="2020-09-11T00:00:00"/>
    <x v="8"/>
    <x v="0"/>
  </r>
  <r>
    <n v="9000399016"/>
    <x v="6"/>
    <n v="14580897"/>
    <n v="13862848"/>
    <n v="415884"/>
    <n v="415885.44"/>
    <n v="1.4400000000023283"/>
    <n v="79989"/>
    <n v="13446962"/>
    <n v="0.56000000052154064"/>
    <s v="´JULIO-20"/>
    <d v="2020-09-11T00:00:00"/>
    <x v="8"/>
    <x v="0"/>
  </r>
  <r>
    <n v="9011924788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x v="8"/>
    <x v="0"/>
  </r>
  <r>
    <n v="9013809491"/>
    <x v="25"/>
    <n v="6204190"/>
    <n v="6673131"/>
    <n v="200194"/>
    <n v="200193.93"/>
    <n v="-7.0000000006984919E-2"/>
    <s v="80005917 a 23 del 12/09/2020"/>
    <n v="6472937"/>
    <n v="7.0000000298023224E-2"/>
    <s v="¨SEPTIEMBRE-20"/>
    <d v="2020-10-30T00:00:00"/>
    <x v="8"/>
    <x v="0"/>
  </r>
  <r>
    <n v="9000036172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x v="8"/>
    <x v="0"/>
  </r>
  <r>
    <n v="8160020199"/>
    <x v="14"/>
    <n v="4252158"/>
    <n v="2582586"/>
    <n v="77476.58"/>
    <n v="77477.58"/>
    <n v="1"/>
    <s v="73627 del 11/09/2020"/>
    <n v="2505108"/>
    <n v="0.41999999992549419"/>
    <s v="AGOSTO-20"/>
    <d v="2020-09-15T00:00:00"/>
    <x v="8"/>
    <x v="0"/>
  </r>
  <r>
    <n v="8110007404"/>
    <x v="11"/>
    <n v="22673019"/>
    <n v="26385852"/>
    <n v="791573"/>
    <n v="791575.55999999994"/>
    <n v="2.559999999939464"/>
    <s v="VS68255"/>
    <n v="25594279"/>
    <n v="-2.5599999986588955"/>
    <s v="JULIO"/>
    <d v="2020-09-15T00:00:00"/>
    <x v="8"/>
    <x v="0"/>
  </r>
  <r>
    <s v=" INGRESO RENTAS"/>
    <x v="17"/>
    <s v="NA"/>
    <n v="8158700"/>
    <n v="0"/>
    <n v="0"/>
    <n v="0"/>
    <s v="NA"/>
    <n v="8158700"/>
    <n v="0"/>
    <s v="No. 001/2021 del 7/01/2021"/>
    <d v="2020-09-17T00:00:00"/>
    <x v="8"/>
    <x v="0"/>
  </r>
  <r>
    <n v="8360003498"/>
    <x v="21"/>
    <n v="57629737"/>
    <n v="39390995"/>
    <n v="1181729.8499999999"/>
    <n v="1181729.8499999999"/>
    <n v="0"/>
    <s v="FEVP73630 EL 11/09/2020"/>
    <n v="38209265"/>
    <n v="0.14999999850988388"/>
    <s v="AGOSTO-20"/>
    <d v="2020-09-18T00:00:00"/>
    <x v="8"/>
    <x v="0"/>
  </r>
  <r>
    <n v="8002498601"/>
    <x v="13"/>
    <n v="373227195"/>
    <n v="344708408"/>
    <n v="10341252"/>
    <n v="10341252.24"/>
    <n v="0.24000000022351742"/>
    <s v="5000032630 del 15/09/2020"/>
    <n v="334367156"/>
    <n v="-0.24000000953674316"/>
    <s v="AGOSTO-20"/>
    <d v="2020-09-21T00:00:00"/>
    <x v="8"/>
    <x v="0"/>
  </r>
  <r>
    <n v="8909049961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x v="8"/>
    <x v="0"/>
  </r>
  <r>
    <n v="8919001010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x v="8"/>
    <x v="0"/>
  </r>
  <r>
    <n v="8300252052"/>
    <x v="12"/>
    <n v="7541515"/>
    <n v="7541515"/>
    <n v="0"/>
    <n v="226245.44999999998"/>
    <n v="226245.44999999998"/>
    <s v="FALTA SOPORTE"/>
    <n v="7541515"/>
    <n v="-226245.45000000019"/>
    <s v="AGOSTO-20"/>
    <d v="2020-09-28T00:00:00"/>
    <x v="8"/>
    <x v="0"/>
  </r>
  <r>
    <s v="RENDIMIENTOS"/>
    <x v="19"/>
    <s v="NA"/>
    <n v="2823523"/>
    <n v="0"/>
    <n v="0"/>
    <n v="0"/>
    <s v="NA"/>
    <n v="2823523"/>
    <n v="0"/>
    <s v="SETEMBRE-20"/>
    <d v="2020-09-30T00:00:00"/>
    <x v="8"/>
    <x v="0"/>
  </r>
  <r>
    <n v="9003414831"/>
    <x v="16"/>
    <n v="8364490"/>
    <n v="8364490"/>
    <n v="250934.69999999998"/>
    <n v="250934.69999999998"/>
    <n v="0"/>
    <s v="19659 del 30/09/2020"/>
    <n v="8113556"/>
    <n v="-0.70000000018626451"/>
    <s v="AGOSTO-20"/>
    <d v="2020-10-01T00:00:00"/>
    <x v="9"/>
    <x v="0"/>
  </r>
  <r>
    <n v="9004330329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x v="9"/>
    <x v="0"/>
  </r>
  <r>
    <n v="8170018921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x v="9"/>
    <x v="0"/>
  </r>
  <r>
    <n v="9006523347"/>
    <x v="15"/>
    <n v="3214260"/>
    <n v="3214260"/>
    <n v="96427.8"/>
    <n v="96427.8"/>
    <n v="0"/>
    <s v="RC-013-2020 DEL 8/10/2020"/>
    <n v="3117832"/>
    <n v="0.20000000018626451"/>
    <s v="´SEPTIEMBRE-20"/>
    <d v="2020-10-09T00:00:00"/>
    <x v="9"/>
    <x v="0"/>
  </r>
  <r>
    <s v=" INGRESO RENTAS"/>
    <x v="17"/>
    <s v="NA"/>
    <n v="24500"/>
    <n v="0"/>
    <n v="0"/>
    <n v="0"/>
    <s v="NA"/>
    <n v="24500"/>
    <n v="0"/>
    <s v="OCTUBRE-20"/>
    <d v="2020-10-13T00:00:00"/>
    <x v="9"/>
    <x v="0"/>
  </r>
  <r>
    <s v=" INGRESO RENTAS"/>
    <x v="17"/>
    <s v="NA"/>
    <n v="60800"/>
    <n v="0"/>
    <n v="0"/>
    <n v="0"/>
    <s v="NA"/>
    <n v="60800"/>
    <n v="0"/>
    <s v="OCTUBRE-20"/>
    <d v="2020-10-13T00:00:00"/>
    <x v="9"/>
    <x v="0"/>
  </r>
  <r>
    <n v="9003660101"/>
    <x v="1"/>
    <n v="1492265.1"/>
    <n v="1492265"/>
    <n v="44767.95"/>
    <n v="44767.95"/>
    <n v="0"/>
    <s v="713001148 del 20/10/2020"/>
    <n v="1447515"/>
    <n v="-17.949999999953434"/>
    <s v="´SEPTIEMBRE-20"/>
    <d v="2020-10-13T00:00:00"/>
    <x v="9"/>
    <x v="0"/>
  </r>
  <r>
    <n v="8911800011"/>
    <x v="4"/>
    <n v="499643"/>
    <n v="499643"/>
    <n v="0"/>
    <n v="14989.289999999999"/>
    <n v="14989.289999999999"/>
    <s v="FALTA SOPORTE"/>
    <n v="499643"/>
    <n v="-14989.289999999979"/>
    <s v="AGOSTO-20"/>
    <d v="2020-10-13T00:00:00"/>
    <x v="9"/>
    <x v="0"/>
  </r>
  <r>
    <n v="90067773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x v="9"/>
    <x v="0"/>
  </r>
  <r>
    <s v=" INGRESO RENTAS"/>
    <x v="17"/>
    <s v="NA"/>
    <n v="139100"/>
    <n v="0"/>
    <n v="0"/>
    <n v="0"/>
    <s v="NA"/>
    <n v="139100"/>
    <n v="0"/>
    <s v="OCTUBRE-20"/>
    <d v="2020-10-14T00:00:00"/>
    <x v="9"/>
    <x v="0"/>
  </r>
  <r>
    <s v=" INGRESO RENTAS"/>
    <x v="17"/>
    <s v="NA"/>
    <n v="31100"/>
    <n v="0"/>
    <n v="0"/>
    <n v="0"/>
    <s v="NA"/>
    <n v="31100"/>
    <n v="0"/>
    <s v="OCTUBRE-20"/>
    <d v="2020-10-14T00:00:00"/>
    <x v="9"/>
    <x v="0"/>
  </r>
  <r>
    <s v=" INGRESO RENTAS"/>
    <x v="17"/>
    <s v="NA"/>
    <n v="13600"/>
    <n v="0"/>
    <n v="0"/>
    <n v="0"/>
    <s v="NA"/>
    <n v="13600"/>
    <n v="0"/>
    <s v="OCTUBRE-20"/>
    <d v="2020-10-14T00:00:00"/>
    <x v="9"/>
    <x v="0"/>
  </r>
  <r>
    <s v=" INGRESO RENTAS"/>
    <x v="17"/>
    <s v="NA"/>
    <n v="19600"/>
    <n v="0"/>
    <n v="0"/>
    <n v="0"/>
    <s v="NA"/>
    <n v="19600"/>
    <n v="0"/>
    <s v="OCTUBRE-20"/>
    <d v="2020-10-14T00:00:00"/>
    <x v="9"/>
    <x v="0"/>
  </r>
  <r>
    <s v=" INGRESO RENTAS"/>
    <x v="17"/>
    <s v="NA"/>
    <n v="14500"/>
    <n v="0"/>
    <n v="0"/>
    <n v="0"/>
    <s v="NA"/>
    <n v="14500"/>
    <n v="0"/>
    <s v="OCTUBRE-20"/>
    <d v="2020-10-14T00:00:00"/>
    <x v="9"/>
    <x v="0"/>
  </r>
  <r>
    <s v=" INGRESO RENTAS"/>
    <x v="17"/>
    <s v="NA"/>
    <n v="104200"/>
    <n v="0"/>
    <n v="0"/>
    <n v="0"/>
    <s v="NA"/>
    <n v="104200"/>
    <n v="0"/>
    <s v="OCTUBRE-20"/>
    <d v="2020-10-14T00:00:00"/>
    <x v="9"/>
    <x v="0"/>
  </r>
  <r>
    <s v=" INGRESO RENTAS"/>
    <x v="17"/>
    <s v="NA"/>
    <n v="92800"/>
    <n v="0"/>
    <n v="0"/>
    <n v="0"/>
    <s v="NA"/>
    <n v="92800"/>
    <n v="0"/>
    <s v="OCTUBRE-20"/>
    <d v="2020-10-14T00:00:00"/>
    <x v="9"/>
    <x v="0"/>
  </r>
  <r>
    <s v=" INGRESO RENTAS"/>
    <x v="17"/>
    <s v="NA"/>
    <n v="10800"/>
    <n v="0"/>
    <n v="0"/>
    <n v="0"/>
    <s v="NA"/>
    <n v="10800"/>
    <n v="0"/>
    <s v="OCTUBRE-20"/>
    <d v="2020-10-14T00:00:00"/>
    <x v="9"/>
    <x v="0"/>
  </r>
  <r>
    <n v="8150008969"/>
    <x v="3"/>
    <n v="69710027"/>
    <n v="75331908"/>
    <n v="2259957.2399999998"/>
    <n v="2259957.2399999998"/>
    <n v="0"/>
    <s v="8001546 del 28/096/2020"/>
    <n v="73071951"/>
    <n v="-0.23999999463558197"/>
    <s v="AGOSTO-20"/>
    <d v="2020-10-14T00:00:00"/>
    <x v="9"/>
    <x v="0"/>
  </r>
  <r>
    <s v=" INGRESO RENTAS"/>
    <x v="17"/>
    <s v="NA"/>
    <n v="13800"/>
    <n v="0"/>
    <n v="0"/>
    <n v="0"/>
    <s v="NA"/>
    <n v="13800"/>
    <n v="0"/>
    <s v="OCTUBRE-20"/>
    <d v="2020-10-15T00:00:00"/>
    <x v="9"/>
    <x v="0"/>
  </r>
  <r>
    <s v=" INGRESO RENTAS"/>
    <x v="17"/>
    <s v="NA"/>
    <n v="45200"/>
    <n v="0"/>
    <n v="0"/>
    <n v="0"/>
    <s v="NA"/>
    <n v="45200"/>
    <n v="0"/>
    <s v="OCTUBRE-20"/>
    <d v="2020-10-15T00:00:00"/>
    <x v="9"/>
    <x v="0"/>
  </r>
  <r>
    <s v=" INGRESO RENTAS"/>
    <x v="17"/>
    <s v="NA"/>
    <n v="503500"/>
    <n v="0"/>
    <n v="0"/>
    <n v="0"/>
    <s v="NA"/>
    <n v="503500"/>
    <n v="0"/>
    <s v="OCTUBRE-20"/>
    <d v="2020-10-15T00:00:00"/>
    <x v="9"/>
    <x v="0"/>
  </r>
  <r>
    <s v=" INGRESO RENTAS"/>
    <x v="17"/>
    <s v="NA"/>
    <n v="25900"/>
    <n v="0"/>
    <n v="0"/>
    <n v="0"/>
    <s v="NA"/>
    <n v="25900"/>
    <n v="0"/>
    <s v="OCTUBRE-20"/>
    <d v="2020-10-15T00:00:00"/>
    <x v="9"/>
    <x v="0"/>
  </r>
  <r>
    <n v="9011924788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x v="9"/>
    <x v="0"/>
  </r>
  <r>
    <n v="9000036172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x v="9"/>
    <x v="0"/>
  </r>
  <r>
    <n v="8110007404"/>
    <x v="11"/>
    <n v="22144306"/>
    <n v="18464222"/>
    <n v="553925"/>
    <n v="553926.66"/>
    <n v="1.6600000000325963"/>
    <s v="VS-68333 DEL 13/10/2020"/>
    <n v="17910297"/>
    <n v="-1.6600000001490116"/>
    <s v="AGOSTO"/>
    <d v="2020-10-15T00:00:00"/>
    <x v="9"/>
    <x v="0"/>
  </r>
  <r>
    <s v=" INGRESO RENTAS"/>
    <x v="17"/>
    <s v="NA"/>
    <n v="18700"/>
    <n v="0"/>
    <n v="0"/>
    <n v="0"/>
    <s v="NA"/>
    <n v="18700"/>
    <n v="0"/>
    <s v="OCTUBRE-20"/>
    <d v="2020-10-16T00:00:00"/>
    <x v="9"/>
    <x v="0"/>
  </r>
  <r>
    <s v=" INGRESO RENTAS"/>
    <x v="17"/>
    <s v="NA"/>
    <n v="617500"/>
    <n v="0"/>
    <n v="0"/>
    <n v="0"/>
    <s v="NA"/>
    <n v="617500"/>
    <n v="0"/>
    <s v="OCTUBRE-20"/>
    <d v="2020-10-16T00:00:00"/>
    <x v="9"/>
    <x v="0"/>
  </r>
  <r>
    <s v=" INGRESO RENTAS"/>
    <x v="17"/>
    <s v="NA"/>
    <n v="2702800"/>
    <n v="0"/>
    <n v="0"/>
    <n v="0"/>
    <s v="NA"/>
    <n v="2702800"/>
    <n v="0"/>
    <s v="OCTUBRE-20"/>
    <d v="2020-10-16T00:00:00"/>
    <x v="9"/>
    <x v="0"/>
  </r>
  <r>
    <s v=" INGRESO RENTAS"/>
    <x v="17"/>
    <s v="NA"/>
    <n v="10300"/>
    <n v="0"/>
    <n v="0"/>
    <n v="0"/>
    <s v="NA"/>
    <n v="10300"/>
    <n v="0"/>
    <s v="OCTUBRE-20"/>
    <d v="2020-10-16T00:00:00"/>
    <x v="9"/>
    <x v="0"/>
  </r>
  <r>
    <s v=" INGRESO RENTAS"/>
    <x v="17"/>
    <s v="NA"/>
    <n v="29700"/>
    <n v="0"/>
    <n v="0"/>
    <n v="0"/>
    <s v="NA"/>
    <n v="29700"/>
    <n v="0"/>
    <s v="OCTUBRE-20"/>
    <d v="2020-10-16T00:00:00"/>
    <x v="9"/>
    <x v="0"/>
  </r>
  <r>
    <s v=" INGRESO RENTAS"/>
    <x v="17"/>
    <s v="NA"/>
    <n v="17600"/>
    <n v="0"/>
    <n v="0"/>
    <n v="0"/>
    <s v="NA"/>
    <n v="17600"/>
    <n v="0"/>
    <s v="OCTUBRE-20"/>
    <d v="2020-10-16T00:00:00"/>
    <x v="9"/>
    <x v="0"/>
  </r>
  <r>
    <s v=" INGRESO RENTAS"/>
    <x v="17"/>
    <s v="NA"/>
    <n v="78100"/>
    <n v="0"/>
    <n v="0"/>
    <n v="0"/>
    <s v="NA"/>
    <n v="78100"/>
    <n v="0"/>
    <s v="OCTUBRE-20"/>
    <d v="2020-10-16T00:00:00"/>
    <x v="9"/>
    <x v="0"/>
  </r>
  <r>
    <s v=" INGRESO RENTAS"/>
    <x v="17"/>
    <s v="NA"/>
    <n v="45900"/>
    <n v="0"/>
    <n v="0"/>
    <n v="0"/>
    <s v="NA"/>
    <n v="45900"/>
    <n v="0"/>
    <s v="OCTUBRE-20"/>
    <d v="2020-10-16T00:00:00"/>
    <x v="9"/>
    <x v="0"/>
  </r>
  <r>
    <s v=" INGRESO RENTAS"/>
    <x v="17"/>
    <s v="NA"/>
    <n v="60400"/>
    <n v="0"/>
    <n v="0"/>
    <n v="0"/>
    <s v="NA"/>
    <n v="60400"/>
    <n v="0"/>
    <s v="OCTUBRE-20"/>
    <d v="2020-10-16T00:00:00"/>
    <x v="9"/>
    <x v="0"/>
  </r>
  <r>
    <s v=" INGRESO RENTAS"/>
    <x v="17"/>
    <s v="NA"/>
    <n v="144200"/>
    <n v="0"/>
    <n v="0"/>
    <n v="0"/>
    <s v="NA"/>
    <n v="144200"/>
    <n v="0"/>
    <s v="OCTUBRE-20"/>
    <d v="2020-10-16T00:00:00"/>
    <x v="9"/>
    <x v="0"/>
  </r>
  <r>
    <s v=" INGRESO RENTAS"/>
    <x v="17"/>
    <s v="NA"/>
    <n v="100500"/>
    <n v="0"/>
    <n v="0"/>
    <n v="0"/>
    <s v="NA"/>
    <n v="100500"/>
    <n v="0"/>
    <s v="OCTUBRE-20"/>
    <d v="2020-10-16T00:00:00"/>
    <x v="9"/>
    <x v="0"/>
  </r>
  <r>
    <s v=" INGRESO RENTAS"/>
    <x v="17"/>
    <s v="NA"/>
    <n v="62400"/>
    <n v="0"/>
    <n v="0"/>
    <n v="0"/>
    <s v="NA"/>
    <n v="62400"/>
    <n v="0"/>
    <s v="OCTUBRE-20"/>
    <d v="2020-10-19T00:00:00"/>
    <x v="9"/>
    <x v="0"/>
  </r>
  <r>
    <s v=" INGRESO RENTAS"/>
    <x v="17"/>
    <s v="NA"/>
    <n v="37700"/>
    <n v="0"/>
    <n v="0"/>
    <n v="0"/>
    <s v="NA"/>
    <n v="37700"/>
    <n v="0"/>
    <s v="OCTUBRE-20"/>
    <d v="2020-10-19T00:00:00"/>
    <x v="9"/>
    <x v="0"/>
  </r>
  <r>
    <s v=" INGRESO RENTAS"/>
    <x v="17"/>
    <s v="NA"/>
    <n v="38500"/>
    <n v="0"/>
    <n v="0"/>
    <n v="0"/>
    <s v="NA"/>
    <n v="38500"/>
    <n v="0"/>
    <s v="OCTUBRE-20"/>
    <d v="2020-10-19T00:00:00"/>
    <x v="9"/>
    <x v="0"/>
  </r>
  <r>
    <s v=" INGRESO RENTAS"/>
    <x v="17"/>
    <s v="NA"/>
    <n v="13600"/>
    <n v="0"/>
    <n v="0"/>
    <n v="0"/>
    <s v="NA"/>
    <n v="13600"/>
    <n v="0"/>
    <s v="OCTUBRE-20"/>
    <d v="2020-10-19T00:00:00"/>
    <x v="9"/>
    <x v="0"/>
  </r>
  <r>
    <s v=" INGRESO RENTAS"/>
    <x v="17"/>
    <s v="NA"/>
    <n v="25400"/>
    <n v="0"/>
    <n v="0"/>
    <n v="0"/>
    <s v="NA"/>
    <n v="25400"/>
    <n v="0"/>
    <s v="OCTUBRE-20"/>
    <d v="2020-10-19T00:00:00"/>
    <x v="9"/>
    <x v="0"/>
  </r>
  <r>
    <s v=" INGRESO RENTAS"/>
    <x v="17"/>
    <s v="NA"/>
    <n v="56700"/>
    <n v="0"/>
    <n v="0"/>
    <n v="0"/>
    <s v="NA"/>
    <n v="56700"/>
    <n v="0"/>
    <s v="OCTUBRE-20"/>
    <d v="2020-10-19T00:00:00"/>
    <x v="9"/>
    <x v="0"/>
  </r>
  <r>
    <s v=" INGRESO RENTAS"/>
    <x v="17"/>
    <s v="NA"/>
    <n v="11300"/>
    <n v="0"/>
    <n v="0"/>
    <n v="0"/>
    <s v="NA"/>
    <n v="11300"/>
    <n v="0"/>
    <s v="OCTUBRE-20"/>
    <d v="2020-10-19T00:00:00"/>
    <x v="9"/>
    <x v="0"/>
  </r>
  <r>
    <s v=" INGRESO RENTAS"/>
    <x v="17"/>
    <s v="NA"/>
    <n v="18318600"/>
    <n v="0"/>
    <n v="0"/>
    <n v="0"/>
    <s v="NA"/>
    <n v="18318600"/>
    <n v="0"/>
    <s v="OCTUBRE-20"/>
    <d v="2020-10-20T00:00:00"/>
    <x v="9"/>
    <x v="0"/>
  </r>
  <r>
    <s v=" INGRESO RENTAS"/>
    <x v="17"/>
    <s v="NA"/>
    <n v="9200"/>
    <n v="0"/>
    <n v="0"/>
    <n v="0"/>
    <s v="NA"/>
    <n v="9200"/>
    <n v="0"/>
    <s v="OCTUBRE-20"/>
    <d v="2020-10-20T00:00:00"/>
    <x v="9"/>
    <x v="0"/>
  </r>
  <r>
    <s v=" INGRESO RENTAS"/>
    <x v="17"/>
    <s v="NA"/>
    <n v="27700"/>
    <n v="0"/>
    <n v="0"/>
    <n v="0"/>
    <s v="NA"/>
    <n v="27700"/>
    <n v="0"/>
    <s v="OCTUBRE-20"/>
    <d v="2020-10-20T00:00:00"/>
    <x v="9"/>
    <x v="0"/>
  </r>
  <r>
    <s v=" INGRESO RENTAS"/>
    <x v="17"/>
    <s v="NA"/>
    <n v="53100"/>
    <n v="0"/>
    <n v="0"/>
    <n v="0"/>
    <s v="NA"/>
    <n v="53100"/>
    <n v="0"/>
    <s v="OCTUBRE-20"/>
    <d v="2020-10-20T00:00:00"/>
    <x v="9"/>
    <x v="0"/>
  </r>
  <r>
    <s v=" INGRESO RENTAS"/>
    <x v="17"/>
    <s v="NA"/>
    <n v="38500"/>
    <n v="0"/>
    <n v="0"/>
    <n v="0"/>
    <s v="NA"/>
    <n v="38500"/>
    <n v="0"/>
    <s v="OCTUBRE-20"/>
    <d v="2020-10-20T00:00:00"/>
    <x v="9"/>
    <x v="0"/>
  </r>
  <r>
    <s v=" INGRESO RENTAS"/>
    <x v="17"/>
    <s v="NA"/>
    <n v="8822500"/>
    <n v="0"/>
    <n v="0"/>
    <n v="0"/>
    <s v="NA"/>
    <n v="8822500"/>
    <n v="0"/>
    <s v="OCTUBRE-20"/>
    <d v="2020-10-20T00:00:00"/>
    <x v="9"/>
    <x v="0"/>
  </r>
  <r>
    <s v=" INGRESO RENTAS"/>
    <x v="17"/>
    <s v="NA"/>
    <n v="14302100"/>
    <n v="0"/>
    <n v="0"/>
    <n v="0"/>
    <s v="NA"/>
    <n v="14302100"/>
    <n v="0"/>
    <s v="OCTUBRE-20"/>
    <d v="2020-10-20T00:00:00"/>
    <x v="9"/>
    <x v="0"/>
  </r>
  <r>
    <s v=" INGRESO RENTAS"/>
    <x v="17"/>
    <s v="NA"/>
    <n v="39700"/>
    <n v="0"/>
    <n v="0"/>
    <n v="0"/>
    <s v="NA"/>
    <n v="39700"/>
    <n v="0"/>
    <s v="OCTUBRE-20"/>
    <d v="2020-10-20T00:00:00"/>
    <x v="9"/>
    <x v="0"/>
  </r>
  <r>
    <s v=" INGRESO RENTAS"/>
    <x v="17"/>
    <s v="NA"/>
    <n v="129500"/>
    <n v="0"/>
    <n v="0"/>
    <n v="0"/>
    <s v="NA"/>
    <n v="129500"/>
    <n v="0"/>
    <s v="OCTUBRE-20"/>
    <d v="2020-10-20T00:00:00"/>
    <x v="9"/>
    <x v="0"/>
  </r>
  <r>
    <n v="8909049961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x v="9"/>
    <x v="0"/>
  </r>
  <r>
    <s v=" INGRESO RENTAS"/>
    <x v="17"/>
    <s v="NA"/>
    <n v="3900"/>
    <n v="0"/>
    <n v="0"/>
    <n v="0"/>
    <s v="NA"/>
    <n v="3900"/>
    <n v="0"/>
    <s v="OCTUBRE-20"/>
    <d v="2020-10-21T00:00:00"/>
    <x v="9"/>
    <x v="0"/>
  </r>
  <r>
    <s v=" INGRESO RENTAS"/>
    <x v="17"/>
    <s v="NA"/>
    <n v="15000"/>
    <n v="0"/>
    <n v="0"/>
    <n v="0"/>
    <s v="NA"/>
    <n v="15000"/>
    <n v="0"/>
    <s v="OCTUBRE-20"/>
    <d v="2020-10-21T00:00:00"/>
    <x v="9"/>
    <x v="0"/>
  </r>
  <r>
    <s v=" INGRESO RENTAS"/>
    <x v="17"/>
    <s v="NA"/>
    <n v="500"/>
    <n v="0"/>
    <n v="0"/>
    <n v="0"/>
    <s v="NA"/>
    <n v="500"/>
    <n v="0"/>
    <s v="OCTUBRE-20"/>
    <d v="2020-10-21T00:00:00"/>
    <x v="9"/>
    <x v="0"/>
  </r>
  <r>
    <s v=" INGRESO RENTAS"/>
    <x v="17"/>
    <s v="NA"/>
    <n v="6100"/>
    <n v="0"/>
    <n v="0"/>
    <n v="0"/>
    <s v="NA"/>
    <n v="6100"/>
    <n v="0"/>
    <s v="OCTUBRE-20"/>
    <d v="2020-10-21T00:00:00"/>
    <x v="9"/>
    <x v="0"/>
  </r>
  <r>
    <s v=" INGRESO RENTAS"/>
    <x v="17"/>
    <s v="NA"/>
    <n v="6600"/>
    <n v="0"/>
    <n v="0"/>
    <n v="0"/>
    <s v="NA"/>
    <n v="6600"/>
    <n v="0"/>
    <s v="OCTUBRE-20"/>
    <d v="2020-10-21T00:00:00"/>
    <x v="9"/>
    <x v="0"/>
  </r>
  <r>
    <s v=" INGRESO RENTAS"/>
    <x v="17"/>
    <s v="NA"/>
    <n v="9300"/>
    <n v="0"/>
    <n v="0"/>
    <n v="0"/>
    <s v="NA"/>
    <n v="9300"/>
    <n v="0"/>
    <s v="OCTUBRE-20"/>
    <d v="2020-10-21T00:00:00"/>
    <x v="9"/>
    <x v="0"/>
  </r>
  <r>
    <s v=" INGRESO RENTAS"/>
    <x v="17"/>
    <s v="NA"/>
    <n v="95300"/>
    <n v="0"/>
    <n v="0"/>
    <n v="0"/>
    <s v="NA"/>
    <n v="95300"/>
    <n v="0"/>
    <s v="OCTUBRE-20"/>
    <d v="2020-10-21T00:00:00"/>
    <x v="9"/>
    <x v="0"/>
  </r>
  <r>
    <n v="8050169281"/>
    <x v="5"/>
    <n v="5111088"/>
    <n v="5078670"/>
    <n v="152360.1"/>
    <n v="152360.1"/>
    <n v="0"/>
    <s v="ENA445 DEL 8/10/2020"/>
    <n v="4926310"/>
    <n v="-9.999999962747097E-2"/>
    <s v="AGOSTO-20"/>
    <d v="2020-10-21T00:00:00"/>
    <x v="9"/>
    <x v="0"/>
  </r>
  <r>
    <n v="9000399016"/>
    <x v="6"/>
    <n v="15086844"/>
    <n v="15162191"/>
    <n v="454865.73"/>
    <n v="454865.73"/>
    <n v="0"/>
    <s v="ET17596 DEL 8/10/2020"/>
    <n v="14707326"/>
    <n v="-0.73000000044703484"/>
    <s v="AGOSTO-20"/>
    <d v="2020-10-21T00:00:00"/>
    <x v="9"/>
    <x v="0"/>
  </r>
  <r>
    <s v=" INGRESO RENTAS"/>
    <x v="17"/>
    <s v="NA"/>
    <n v="9700"/>
    <n v="0"/>
    <n v="0"/>
    <n v="0"/>
    <s v="NA"/>
    <n v="9700"/>
    <n v="0"/>
    <s v="OCTUBRE-20"/>
    <d v="2020-10-22T00:00:00"/>
    <x v="9"/>
    <x v="0"/>
  </r>
  <r>
    <s v=" INGRESO RENTAS"/>
    <x v="17"/>
    <s v="NA"/>
    <n v="53900"/>
    <n v="0"/>
    <n v="0"/>
    <n v="0"/>
    <s v="NA"/>
    <n v="53900"/>
    <n v="0"/>
    <s v="OCTUBRE-20"/>
    <d v="2020-10-22T00:00:00"/>
    <x v="9"/>
    <x v="0"/>
  </r>
  <r>
    <s v=" INGRESO RENTAS"/>
    <x v="17"/>
    <s v="NA"/>
    <n v="36400"/>
    <n v="0"/>
    <n v="0"/>
    <n v="0"/>
    <s v="NA"/>
    <n v="36400"/>
    <n v="0"/>
    <s v="OCTUBRE-20"/>
    <d v="2020-10-22T00:00:00"/>
    <x v="9"/>
    <x v="0"/>
  </r>
  <r>
    <s v=" INGRESO RENTAS"/>
    <x v="17"/>
    <s v="NA"/>
    <n v="6733200"/>
    <n v="0"/>
    <n v="0"/>
    <n v="0"/>
    <s v="NA"/>
    <n v="6733200"/>
    <n v="0"/>
    <s v="OCTUBRE-20"/>
    <d v="2020-10-22T00:00:00"/>
    <x v="9"/>
    <x v="0"/>
  </r>
  <r>
    <n v="8002498601"/>
    <x v="13"/>
    <n v="370650057"/>
    <n v="360864982"/>
    <n v="10825949.459999999"/>
    <n v="10825949.459999999"/>
    <n v="0"/>
    <s v="5000036339 DEL 20/10/2020"/>
    <n v="350150885"/>
    <n v="-111852.45999997854"/>
    <s v="SEPTIEMBRE"/>
    <d v="2020-10-23T00:00:00"/>
    <x v="9"/>
    <x v="0"/>
  </r>
  <r>
    <n v="8150019012"/>
    <x v="2"/>
    <n v="1294009"/>
    <n v="1096902"/>
    <n v="32907.06"/>
    <n v="32907.06"/>
    <n v="0"/>
    <s v="2468 DEL 29/09/2020"/>
    <n v="1063995"/>
    <n v="-6.0000000055879354E-2"/>
    <s v="AGOSTO-20"/>
    <d v="2020-10-23T00:00:00"/>
    <x v="9"/>
    <x v="0"/>
  </r>
  <r>
    <n v="8919001010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x v="9"/>
    <x v="0"/>
  </r>
  <r>
    <n v="9003660101"/>
    <x v="1"/>
    <n v="1492265"/>
    <n v="1492265"/>
    <n v="44767.95"/>
    <n v="44767.95"/>
    <n v="0"/>
    <s v="713001159 del 27/10/2020"/>
    <n v="1447515"/>
    <n v="-17.949999999953434"/>
    <s v="OCTUBRE-20"/>
    <d v="2020-10-27T00:00:00"/>
    <x v="9"/>
    <x v="0"/>
  </r>
  <r>
    <n v="8160020199"/>
    <x v="14"/>
    <n v="4938544"/>
    <n v="7086948"/>
    <n v="212909"/>
    <n v="212608.44"/>
    <n v="-300.55999999999767"/>
    <s v="FEVP1239 DEL 22/10/2020"/>
    <n v="6884040"/>
    <n v="-9700.4400000004098"/>
    <s v="´SEPTIEMBRE-20"/>
    <d v="2020-10-27T00:00:00"/>
    <x v="9"/>
    <x v="0"/>
  </r>
  <r>
    <s v=" INGRESO RENTAS"/>
    <x v="17"/>
    <s v="NA"/>
    <n v="52100"/>
    <n v="0"/>
    <n v="0"/>
    <n v="0"/>
    <s v="NA"/>
    <n v="52100"/>
    <n v="0"/>
    <s v="OCTUBRE-20"/>
    <d v="2020-10-29T00:00:00"/>
    <x v="9"/>
    <x v="0"/>
  </r>
  <r>
    <s v=" INGRESO RENTAS"/>
    <x v="17"/>
    <s v="NA"/>
    <n v="2701700"/>
    <n v="0"/>
    <n v="0"/>
    <n v="0"/>
    <s v="NA"/>
    <n v="2701700"/>
    <n v="0"/>
    <s v="OCTUBRE-20"/>
    <d v="2020-10-29T00:00:00"/>
    <x v="9"/>
    <x v="0"/>
  </r>
  <r>
    <s v=" INGRESO RENTAS"/>
    <x v="17"/>
    <s v="NA"/>
    <n v="70300"/>
    <n v="0"/>
    <n v="0"/>
    <n v="0"/>
    <s v="NA"/>
    <n v="70300"/>
    <n v="0"/>
    <s v="OCTUBRE-20"/>
    <d v="2020-10-29T00:00:00"/>
    <x v="9"/>
    <x v="0"/>
  </r>
  <r>
    <s v=" INGRESO RENTAS"/>
    <x v="17"/>
    <s v="NA"/>
    <n v="82100"/>
    <n v="0"/>
    <n v="0"/>
    <n v="0"/>
    <s v="NA"/>
    <n v="82100"/>
    <n v="0"/>
    <s v="OCTUBRE-20"/>
    <d v="2020-10-29T00:00:00"/>
    <x v="9"/>
    <x v="0"/>
  </r>
  <r>
    <s v=" INGRESO RENTAS"/>
    <x v="17"/>
    <s v="NA"/>
    <n v="124000"/>
    <n v="0"/>
    <n v="0"/>
    <n v="0"/>
    <s v="NA"/>
    <n v="124000"/>
    <n v="0"/>
    <s v="OCTUBRE-20"/>
    <d v="2020-10-29T00:00:00"/>
    <x v="9"/>
    <x v="0"/>
  </r>
  <r>
    <s v=" INGRESO RENTAS"/>
    <x v="17"/>
    <s v="NA"/>
    <n v="20267200"/>
    <n v="0"/>
    <n v="0"/>
    <n v="0"/>
    <s v="NA"/>
    <n v="20267200"/>
    <n v="0"/>
    <s v="OCTUBRE-20"/>
    <d v="2020-10-29T00:00:00"/>
    <x v="9"/>
    <x v="0"/>
  </r>
  <r>
    <s v=" INGRESO RENTAS"/>
    <x v="17"/>
    <s v="NA"/>
    <n v="47300"/>
    <n v="0"/>
    <n v="0"/>
    <n v="0"/>
    <s v="NA"/>
    <n v="47300"/>
    <n v="0"/>
    <s v="OCTUBRE-20"/>
    <d v="2020-10-29T00:00:00"/>
    <x v="9"/>
    <x v="0"/>
  </r>
  <r>
    <s v=" INGRESO RENTAS"/>
    <x v="17"/>
    <s v="NA"/>
    <n v="13576100"/>
    <n v="0"/>
    <n v="0"/>
    <n v="0"/>
    <s v="NA"/>
    <n v="13576100"/>
    <n v="0"/>
    <s v="OCTUBRE-20"/>
    <d v="2020-10-29T00:00:00"/>
    <x v="9"/>
    <x v="0"/>
  </r>
  <r>
    <s v=" INGRESO RENTAS"/>
    <x v="17"/>
    <s v="NA"/>
    <n v="59700"/>
    <n v="0"/>
    <n v="0"/>
    <n v="0"/>
    <s v="NA"/>
    <n v="59700"/>
    <n v="0"/>
    <s v="OCTUBRE-20"/>
    <d v="2020-10-29T00:00:00"/>
    <x v="9"/>
    <x v="0"/>
  </r>
  <r>
    <s v=" INGRESO RENTAS"/>
    <x v="17"/>
    <s v="NA"/>
    <n v="36022800"/>
    <n v="0"/>
    <n v="0"/>
    <n v="0"/>
    <s v="NA"/>
    <n v="36022800"/>
    <n v="0"/>
    <s v="OCTUBRE-20"/>
    <d v="2020-10-29T00:00:00"/>
    <x v="9"/>
    <x v="0"/>
  </r>
  <r>
    <s v=" INGRESO RENTAS"/>
    <x v="17"/>
    <s v="NA"/>
    <n v="38918200"/>
    <n v="0"/>
    <n v="0"/>
    <n v="0"/>
    <s v="NA"/>
    <n v="38918200"/>
    <n v="0"/>
    <s v="OCTUBRE-20"/>
    <d v="2020-10-29T00:00:00"/>
    <x v="9"/>
    <x v="0"/>
  </r>
  <r>
    <s v="DEVOLUCION "/>
    <x v="18"/>
    <s v="NA"/>
    <n v="3612000"/>
    <n v="0"/>
    <n v="0"/>
    <n v="0"/>
    <s v="NA"/>
    <n v="3612000"/>
    <n v="0"/>
    <s v="OCTUBRE-20"/>
    <d v="2020-10-29T00:00:00"/>
    <x v="9"/>
    <x v="0"/>
  </r>
  <r>
    <s v=" INGRESO RENTAS"/>
    <x v="17"/>
    <s v="NA"/>
    <n v="47257800"/>
    <n v="0"/>
    <n v="0"/>
    <n v="0"/>
    <s v="NA"/>
    <n v="47257800"/>
    <n v="0"/>
    <s v="OCTUBRE-20"/>
    <d v="2020-10-29T00:00:00"/>
    <x v="9"/>
    <x v="0"/>
  </r>
  <r>
    <s v=" INGRESO RENTAS"/>
    <x v="17"/>
    <s v="NA"/>
    <n v="13000"/>
    <n v="0"/>
    <n v="0"/>
    <n v="0"/>
    <s v="NA"/>
    <n v="13000"/>
    <n v="0"/>
    <s v="OCTUBRE-20"/>
    <d v="2020-10-29T00:00:00"/>
    <x v="9"/>
    <x v="0"/>
  </r>
  <r>
    <s v=" INGRESO RENTAS"/>
    <x v="17"/>
    <s v="NA"/>
    <n v="24900"/>
    <n v="0"/>
    <n v="0"/>
    <n v="0"/>
    <s v="NA"/>
    <n v="24900"/>
    <n v="0"/>
    <s v="OCTUBRE-20"/>
    <d v="2020-10-29T00:00:00"/>
    <x v="9"/>
    <x v="0"/>
  </r>
  <r>
    <s v=" INGRESO RENTAS"/>
    <x v="17"/>
    <s v="NA"/>
    <n v="2788400"/>
    <n v="0"/>
    <n v="0"/>
    <n v="0"/>
    <s v="NA"/>
    <n v="2788400"/>
    <n v="0"/>
    <s v="OCTUBRE-20"/>
    <d v="2020-10-29T00:00:00"/>
    <x v="9"/>
    <x v="0"/>
  </r>
  <r>
    <s v=" INGRESO RENTAS"/>
    <x v="17"/>
    <s v="NA"/>
    <n v="60048200"/>
    <n v="0"/>
    <n v="0"/>
    <n v="0"/>
    <s v="NA"/>
    <n v="60048200"/>
    <n v="0"/>
    <s v="OCTUBRE-20"/>
    <d v="2020-10-29T00:00:00"/>
    <x v="9"/>
    <x v="0"/>
  </r>
  <r>
    <s v=" INGRESO RENTAS"/>
    <x v="17"/>
    <s v="NA"/>
    <n v="7600"/>
    <n v="0"/>
    <n v="0"/>
    <n v="0"/>
    <s v="NA"/>
    <n v="7600"/>
    <n v="0"/>
    <s v="OCTUBRE-20"/>
    <d v="2020-10-29T00:00:00"/>
    <x v="9"/>
    <x v="0"/>
  </r>
  <r>
    <s v=" INGRESO RENTAS"/>
    <x v="17"/>
    <s v="NA"/>
    <n v="62400"/>
    <n v="0"/>
    <n v="0"/>
    <n v="0"/>
    <s v="NA"/>
    <n v="62400"/>
    <n v="0"/>
    <s v="OCTUBRE-20"/>
    <d v="2020-10-29T00:00:00"/>
    <x v="9"/>
    <x v="0"/>
  </r>
  <r>
    <s v=" INGRESO RENTAS"/>
    <x v="17"/>
    <s v="NA"/>
    <n v="3000"/>
    <n v="0"/>
    <n v="0"/>
    <n v="0"/>
    <s v="NA"/>
    <n v="3000"/>
    <n v="0"/>
    <s v="OCTUBRE-20"/>
    <d v="2020-10-29T00:00:00"/>
    <x v="9"/>
    <x v="0"/>
  </r>
  <r>
    <s v=" INGRESO RENTAS"/>
    <x v="17"/>
    <s v="NA"/>
    <n v="104400"/>
    <n v="0"/>
    <n v="0"/>
    <n v="0"/>
    <s v="NA"/>
    <n v="104400"/>
    <n v="0"/>
    <s v="OCTUBRE-20"/>
    <d v="2020-10-30T00:00:00"/>
    <x v="9"/>
    <x v="0"/>
  </r>
  <r>
    <s v=" INGRESO RENTAS"/>
    <x v="17"/>
    <s v="NA"/>
    <n v="441500"/>
    <n v="0"/>
    <n v="0"/>
    <n v="0"/>
    <s v="NA"/>
    <n v="441500"/>
    <n v="0"/>
    <s v="OCTUBRE-20"/>
    <d v="2020-10-30T00:00:00"/>
    <x v="9"/>
    <x v="0"/>
  </r>
  <r>
    <s v=" INGRESO RENTAS"/>
    <x v="17"/>
    <s v="NA"/>
    <n v="444900"/>
    <n v="0"/>
    <n v="0"/>
    <n v="0"/>
    <s v="NA"/>
    <n v="444900"/>
    <n v="0"/>
    <s v="OCTUBRE-20"/>
    <d v="2020-10-30T00:00:00"/>
    <x v="9"/>
    <x v="0"/>
  </r>
  <r>
    <s v=" INGRESO RENTAS"/>
    <x v="17"/>
    <s v="NA"/>
    <n v="20600"/>
    <n v="0"/>
    <n v="0"/>
    <n v="0"/>
    <s v="NA"/>
    <n v="20600"/>
    <n v="0"/>
    <s v="OCTUBRE-20"/>
    <d v="2020-10-30T00:00:00"/>
    <x v="9"/>
    <x v="0"/>
  </r>
  <r>
    <s v=" INGRESO RENTAS"/>
    <x v="17"/>
    <s v="NA"/>
    <n v="69400"/>
    <n v="0"/>
    <n v="0"/>
    <n v="0"/>
    <s v="NA"/>
    <n v="69400"/>
    <n v="0"/>
    <s v="OCTUBRE-20"/>
    <d v="2020-10-30T00:00:00"/>
    <x v="9"/>
    <x v="0"/>
  </r>
  <r>
    <s v=" INGRESO RENTAS"/>
    <x v="17"/>
    <s v="NA"/>
    <n v="9504300"/>
    <n v="0"/>
    <n v="0"/>
    <n v="0"/>
    <s v="NA"/>
    <n v="9504300"/>
    <n v="0"/>
    <s v="OCTUBRE-20"/>
    <d v="2020-10-30T00:00:00"/>
    <x v="9"/>
    <x v="0"/>
  </r>
  <r>
    <s v=" INGRESO RENTAS"/>
    <x v="17"/>
    <s v="NA"/>
    <n v="4036300"/>
    <n v="0"/>
    <n v="0"/>
    <n v="0"/>
    <s v="NA"/>
    <n v="4036300"/>
    <n v="0"/>
    <s v="OCTUBRE-20"/>
    <d v="2020-10-30T00:00:00"/>
    <x v="9"/>
    <x v="0"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</r>
  <r>
    <s v=" INGRESO RENTAS"/>
    <x v="17"/>
    <s v="NA"/>
    <n v="9665800"/>
    <n v="0"/>
    <n v="0"/>
    <n v="0"/>
    <s v="NA"/>
    <n v="9665800"/>
    <n v="0"/>
    <s v="OCTUBRE-20"/>
    <d v="2020-10-30T00:00:00"/>
    <x v="9"/>
    <x v="0"/>
  </r>
  <r>
    <s v=" INGRESO RENTAS"/>
    <x v="17"/>
    <s v="NA"/>
    <n v="14567500"/>
    <n v="0"/>
    <n v="0"/>
    <n v="0"/>
    <s v="NA"/>
    <n v="14567500"/>
    <n v="0"/>
    <s v="OCTUBRE-20"/>
    <d v="2020-10-30T00:00:00"/>
    <x v="9"/>
    <x v="0"/>
  </r>
  <r>
    <s v=" INGRESO RENTAS"/>
    <x v="17"/>
    <s v="NA"/>
    <n v="14300"/>
    <n v="0"/>
    <n v="0"/>
    <n v="0"/>
    <s v="NA"/>
    <n v="14300"/>
    <n v="0"/>
    <s v="OCTUBRE-20"/>
    <d v="2020-10-30T00:00:00"/>
    <x v="9"/>
    <x v="0"/>
  </r>
  <r>
    <s v=" INGRESO RENTAS"/>
    <x v="17"/>
    <s v="NA"/>
    <n v="14858800"/>
    <n v="0"/>
    <n v="0"/>
    <n v="0"/>
    <s v="NA"/>
    <n v="14858800"/>
    <n v="0"/>
    <s v="OCTUBRE-20"/>
    <d v="2020-10-30T00:00:00"/>
    <x v="9"/>
    <x v="0"/>
  </r>
  <r>
    <s v=" INGRESO RENTAS"/>
    <x v="17"/>
    <s v="NA"/>
    <n v="15711000"/>
    <n v="0"/>
    <n v="0"/>
    <n v="0"/>
    <s v="NA"/>
    <n v="15711000"/>
    <n v="0"/>
    <s v="OCTUBRE-20"/>
    <d v="2020-10-30T00:00:00"/>
    <x v="9"/>
    <x v="0"/>
  </r>
  <r>
    <s v=" INGRESO RENTAS"/>
    <x v="17"/>
    <s v="NA"/>
    <n v="10212800"/>
    <n v="0"/>
    <n v="0"/>
    <n v="0"/>
    <s v="NA"/>
    <n v="10212800"/>
    <n v="0"/>
    <s v="OCTUBRE-20"/>
    <d v="2020-10-30T00:00:00"/>
    <x v="9"/>
    <x v="0"/>
  </r>
  <r>
    <s v=" INGRESO RENTAS"/>
    <x v="17"/>
    <s v="NA"/>
    <n v="478200"/>
    <n v="0"/>
    <n v="0"/>
    <n v="0"/>
    <s v="NA"/>
    <n v="478200"/>
    <n v="0"/>
    <s v="OCTUBRE-20"/>
    <d v="2020-10-30T00:00:00"/>
    <x v="9"/>
    <x v="0"/>
  </r>
  <r>
    <s v=" INGRESO RENTAS"/>
    <x v="17"/>
    <s v="NA"/>
    <n v="124500"/>
    <n v="0"/>
    <n v="0"/>
    <n v="0"/>
    <s v="NA"/>
    <n v="124500"/>
    <n v="0"/>
    <s v="OCTUBRE-20"/>
    <d v="2020-10-30T00:00:00"/>
    <x v="9"/>
    <x v="0"/>
  </r>
  <r>
    <s v=" INGRESO RENTAS"/>
    <x v="17"/>
    <s v="NA"/>
    <n v="141500"/>
    <n v="0"/>
    <n v="0"/>
    <n v="0"/>
    <s v="NA"/>
    <n v="141500"/>
    <n v="0"/>
    <s v="OCTUBRE-20"/>
    <d v="2020-10-30T00:00:00"/>
    <x v="9"/>
    <x v="0"/>
  </r>
  <r>
    <s v=" INGRESO RENTAS"/>
    <x v="17"/>
    <s v="NA"/>
    <n v="103800"/>
    <n v="0"/>
    <n v="0"/>
    <n v="0"/>
    <s v="NA"/>
    <n v="103800"/>
    <n v="0"/>
    <s v="OCTUBRE-20"/>
    <d v="2020-10-30T00:00:00"/>
    <x v="9"/>
    <x v="0"/>
  </r>
  <r>
    <s v=" INGRESO RENTAS"/>
    <x v="17"/>
    <s v="NA"/>
    <n v="144700"/>
    <n v="0"/>
    <n v="0"/>
    <n v="0"/>
    <s v="NA"/>
    <n v="144700"/>
    <n v="0"/>
    <s v="OCTUBRE-20"/>
    <d v="2020-10-30T00:00:00"/>
    <x v="9"/>
    <x v="0"/>
  </r>
  <r>
    <s v=" INGRESO RENTAS"/>
    <x v="17"/>
    <s v="NA"/>
    <n v="12679100"/>
    <n v="0"/>
    <n v="0"/>
    <n v="0"/>
    <s v="NA"/>
    <n v="12679100"/>
    <n v="0"/>
    <s v="OCTUBRE-20"/>
    <d v="2020-10-30T00:00:00"/>
    <x v="9"/>
    <x v="0"/>
  </r>
  <r>
    <s v=" INGRESO RENTAS"/>
    <x v="17"/>
    <s v="NA"/>
    <n v="12300"/>
    <n v="0"/>
    <n v="0"/>
    <n v="0"/>
    <s v="NA"/>
    <n v="12300"/>
    <n v="0"/>
    <s v="OCTUBRE-20"/>
    <d v="2020-10-30T00:00:00"/>
    <x v="9"/>
    <x v="0"/>
  </r>
  <r>
    <s v=" INGRESO RENTAS"/>
    <x v="17"/>
    <s v="NA"/>
    <n v="327000"/>
    <n v="0"/>
    <n v="0"/>
    <n v="0"/>
    <s v="NA"/>
    <n v="327000"/>
    <n v="0"/>
    <s v="OCTUBRE-20"/>
    <d v="2020-10-30T00:00:00"/>
    <x v="9"/>
    <x v="0"/>
  </r>
  <r>
    <s v=" INGRESO RENTAS"/>
    <x v="17"/>
    <s v="NA"/>
    <n v="42000"/>
    <n v="0"/>
    <n v="0"/>
    <n v="0"/>
    <s v="NA"/>
    <n v="42000"/>
    <n v="0"/>
    <s v="OCTUBRE-20"/>
    <d v="2020-10-30T00:00:00"/>
    <x v="9"/>
    <x v="0"/>
  </r>
  <r>
    <n v="9013809491"/>
    <x v="25"/>
    <n v="5404660"/>
    <n v="5404660"/>
    <n v="162140"/>
    <n v="162139.79999999999"/>
    <n v="-0.20000000001164153"/>
    <s v="CMFC 145 AL DEL 30/11/2020"/>
    <n v="5242519"/>
    <n v="1.2000000001862645"/>
    <s v="¨OCTUBRE-20"/>
    <d v="2020-11-18T00:00:00"/>
    <x v="9"/>
    <x v="0"/>
  </r>
  <r>
    <n v="8360003498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x v="9"/>
    <x v="0"/>
  </r>
  <r>
    <s v="RENDIMIENTOS"/>
    <x v="19"/>
    <s v="NA"/>
    <n v="6837201"/>
    <n v="0"/>
    <n v="0"/>
    <n v="0"/>
    <s v="NA"/>
    <n v="6837201"/>
    <n v="0"/>
    <s v="OCTUBRE-20"/>
    <d v="2020-10-30T00:00:00"/>
    <x v="9"/>
    <x v="0"/>
  </r>
  <r>
    <n v="9003414831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x v="10"/>
    <x v="0"/>
  </r>
  <r>
    <s v=" INGRESO RENTAS"/>
    <x v="17"/>
    <s v="NA"/>
    <n v="4556600"/>
    <n v="0"/>
    <n v="0"/>
    <n v="0"/>
    <s v="FALTA SOPORTE "/>
    <n v="4556600"/>
    <n v="0"/>
    <s v="NOVIEMBRE-20"/>
    <d v="2020-11-03T00:00:00"/>
    <x v="10"/>
    <x v="0"/>
  </r>
  <r>
    <n v="9004330329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x v="10"/>
    <x v="0"/>
  </r>
  <r>
    <n v="8911800011"/>
    <x v="4"/>
    <n v="537848"/>
    <n v="537848"/>
    <n v="0"/>
    <n v="16135.439999999999"/>
    <n v="16135.439999999999"/>
    <s v="FALTA SOPORTE"/>
    <n v="537848"/>
    <n v="-16135.440000000002"/>
    <s v="´SEPTIEMBRE-20"/>
    <d v="2020-11-05T00:00:00"/>
    <x v="10"/>
    <x v="0"/>
  </r>
  <r>
    <s v=" INGRESO RENTAS"/>
    <x v="17"/>
    <s v="NA"/>
    <n v="18100"/>
    <n v="0"/>
    <n v="0"/>
    <n v="0"/>
    <s v="NA"/>
    <n v="18100"/>
    <n v="0"/>
    <s v="NOVIEMBRE-20"/>
    <d v="2020-11-06T00:00:00"/>
    <x v="10"/>
    <x v="0"/>
  </r>
  <r>
    <s v=" INGRESO RENTAS"/>
    <x v="17"/>
    <s v="NA"/>
    <n v="42800"/>
    <n v="0"/>
    <n v="0"/>
    <n v="0"/>
    <s v="NA"/>
    <n v="42800"/>
    <n v="0"/>
    <s v="NOVIEMBRE-20"/>
    <d v="2020-11-06T00:00:00"/>
    <x v="10"/>
    <x v="0"/>
  </r>
  <r>
    <s v=" INGRESO RENTAS"/>
    <x v="17"/>
    <s v="NA"/>
    <n v="1636200"/>
    <n v="0"/>
    <n v="0"/>
    <n v="0"/>
    <s v="NA"/>
    <n v="1636200"/>
    <n v="0"/>
    <s v="NOVIEMBRE-20"/>
    <d v="2020-11-10T00:00:00"/>
    <x v="10"/>
    <x v="0"/>
  </r>
  <r>
    <n v="90067773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x v="10"/>
    <x v="0"/>
  </r>
  <r>
    <n v="9006523347"/>
    <x v="15"/>
    <n v="3289677"/>
    <n v="3289677"/>
    <n v="98690.31"/>
    <n v="98690.31"/>
    <n v="0"/>
    <s v="RC-014-2020 del 5/11/2020"/>
    <n v="3190986"/>
    <n v="0.68999999994412065"/>
    <s v="OCTUBRE-20"/>
    <d v="2020-11-10T00:00:00"/>
    <x v="10"/>
    <x v="0"/>
  </r>
  <r>
    <s v=" INGRESO RENTAS"/>
    <x v="17"/>
    <s v="NA"/>
    <n v="6700"/>
    <n v="0"/>
    <n v="0"/>
    <n v="0"/>
    <s v="NA"/>
    <n v="6700"/>
    <n v="0"/>
    <s v="NOVIEMBRE-20"/>
    <d v="2020-11-11T00:00:00"/>
    <x v="10"/>
    <x v="0"/>
  </r>
  <r>
    <n v="8170018921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x v="10"/>
    <x v="0"/>
  </r>
  <r>
    <s v=" INGRESO RENTAS"/>
    <x v="17"/>
    <s v="NA"/>
    <n v="77600"/>
    <n v="0"/>
    <n v="0"/>
    <n v="0"/>
    <s v="NA"/>
    <n v="77600"/>
    <n v="0"/>
    <s v="NOVIEMBRE-20"/>
    <d v="2020-11-12T00:00:00"/>
    <x v="10"/>
    <x v="0"/>
  </r>
  <r>
    <s v=" INGRESO RENTAS"/>
    <x v="17"/>
    <s v="NA"/>
    <n v="8842700"/>
    <n v="0"/>
    <n v="0"/>
    <n v="0"/>
    <s v="NA"/>
    <n v="8842700"/>
    <n v="0"/>
    <s v="NOVIEMBRE-20"/>
    <d v="2020-11-13T00:00:00"/>
    <x v="10"/>
    <x v="0"/>
  </r>
  <r>
    <s v=" INGRESO RENTAS"/>
    <x v="17"/>
    <s v="NA"/>
    <n v="9949800"/>
    <n v="0"/>
    <n v="0"/>
    <n v="0"/>
    <s v="NA"/>
    <n v="9949800"/>
    <n v="0"/>
    <s v="NOVIEMBRE-20"/>
    <d v="2020-11-13T00:00:00"/>
    <x v="10"/>
    <x v="0"/>
  </r>
  <r>
    <n v="900039901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x v="10"/>
    <x v="0"/>
  </r>
  <r>
    <n v="8050169281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x v="10"/>
    <x v="0"/>
  </r>
  <r>
    <s v=" INGRESO RENTAS"/>
    <x v="17"/>
    <s v="NA"/>
    <n v="23000"/>
    <n v="0"/>
    <n v="0"/>
    <n v="0"/>
    <s v="NA"/>
    <n v="23000"/>
    <n v="0"/>
    <s v="NOVIEMBRE-20"/>
    <d v="2020-11-17T00:00:00"/>
    <x v="10"/>
    <x v="0"/>
  </r>
  <r>
    <n v="8110007404"/>
    <x v="11"/>
    <n v="23429499"/>
    <n v="19904170"/>
    <n v="597123"/>
    <n v="597125.1"/>
    <n v="2.0999999999767169"/>
    <s v="VS68375 del 12/11/2020"/>
    <n v="19307047"/>
    <n v="-2.1000000014901161"/>
    <s v="SEPTIEMBRE"/>
    <d v="2020-11-17T00:00:00"/>
    <x v="10"/>
    <x v="0"/>
  </r>
  <r>
    <n v="9013809491"/>
    <x v="25"/>
    <n v="8053440"/>
    <n v="8053440"/>
    <n v="241603"/>
    <n v="241603.19999999998"/>
    <n v="0.1999999999825377"/>
    <s v="CMV255 DEL 24/12/2020"/>
    <n v="7811837"/>
    <n v="-0.20000000018626451"/>
    <s v="NOVIEMBRE-20"/>
    <d v="2020-12-28T00:00:00"/>
    <x v="10"/>
    <x v="0"/>
  </r>
  <r>
    <n v="9011924788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x v="10"/>
    <x v="0"/>
  </r>
  <r>
    <n v="9000036172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x v="10"/>
    <x v="0"/>
  </r>
  <r>
    <s v=" INGRESO RENTAS"/>
    <x v="17"/>
    <s v="NA"/>
    <n v="242300"/>
    <n v="0"/>
    <n v="0"/>
    <n v="0"/>
    <s v="NA"/>
    <n v="242300"/>
    <n v="0"/>
    <s v="NOVIEMBRE-20"/>
    <d v="2020-11-20T00:00:00"/>
    <x v="10"/>
    <x v="0"/>
  </r>
  <r>
    <s v=" INGRESO RENTAS"/>
    <x v="17"/>
    <s v="NA"/>
    <n v="26373200"/>
    <n v="0"/>
    <n v="0"/>
    <n v="0"/>
    <s v="NA"/>
    <n v="26373200"/>
    <n v="0"/>
    <s v="NOVIEMBRE-20"/>
    <d v="2020-11-20T00:00:00"/>
    <x v="10"/>
    <x v="0"/>
  </r>
  <r>
    <n v="8909049961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x v="10"/>
    <x v="0"/>
  </r>
  <r>
    <n v="8002498601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x v="10"/>
    <x v="0"/>
  </r>
  <r>
    <n v="8919001010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x v="10"/>
    <x v="0"/>
  </r>
  <r>
    <s v=" INGRESO RENTAS"/>
    <x v="17"/>
    <s v="NA"/>
    <n v="32200"/>
    <n v="0"/>
    <n v="0"/>
    <n v="0"/>
    <s v="NA"/>
    <n v="32200"/>
    <n v="0"/>
    <s v="NOVIEMBRE-20"/>
    <d v="2020-11-25T00:00:00"/>
    <x v="10"/>
    <x v="0"/>
  </r>
  <r>
    <s v=" INGRESO RENTAS"/>
    <x v="17"/>
    <s v="NA"/>
    <n v="4958800"/>
    <n v="0"/>
    <n v="0"/>
    <n v="0"/>
    <s v="NA"/>
    <n v="4958800"/>
    <n v="0"/>
    <s v="NOVIEMBRE-20"/>
    <d v="2020-11-25T00:00:00"/>
    <x v="10"/>
    <x v="0"/>
  </r>
  <r>
    <s v=" INGRESO RENTAS"/>
    <x v="17"/>
    <s v="NA"/>
    <n v="7466700"/>
    <n v="0"/>
    <n v="0"/>
    <n v="0"/>
    <s v="NA"/>
    <n v="7466700"/>
    <n v="0"/>
    <s v="NOVIEMBRE-20"/>
    <d v="2020-11-26T00:00:00"/>
    <x v="10"/>
    <x v="0"/>
  </r>
  <r>
    <s v=" INGRESO RENTAS"/>
    <x v="17"/>
    <s v="NA"/>
    <n v="3315400"/>
    <n v="0"/>
    <n v="0"/>
    <n v="0"/>
    <s v="NA"/>
    <n v="3315400"/>
    <n v="0"/>
    <s v="NOVIEMBRE-20"/>
    <d v="2020-11-26T00:00:00"/>
    <x v="10"/>
    <x v="0"/>
  </r>
  <r>
    <s v=" INGRESO RENTAS"/>
    <x v="17"/>
    <s v="NA"/>
    <n v="4416600"/>
    <n v="0"/>
    <n v="0"/>
    <n v="0"/>
    <s v="NA"/>
    <n v="4416600"/>
    <n v="0"/>
    <s v="NOVIEMBRE-20"/>
    <d v="2020-11-26T00:00:00"/>
    <x v="10"/>
    <x v="0"/>
  </r>
  <r>
    <s v=" INGRESO RENTAS"/>
    <x v="17"/>
    <s v="NA"/>
    <n v="8718100"/>
    <n v="0"/>
    <n v="0"/>
    <n v="0"/>
    <s v="NA"/>
    <n v="8718100"/>
    <n v="0"/>
    <s v="NOVIEMBRE-20"/>
    <d v="2020-11-26T00:00:00"/>
    <x v="10"/>
    <x v="0"/>
  </r>
  <r>
    <s v=" INGRESO RENTAS"/>
    <x v="17"/>
    <s v="NA"/>
    <n v="6927000"/>
    <n v="0"/>
    <n v="0"/>
    <n v="0"/>
    <s v="NA"/>
    <n v="6927000"/>
    <n v="0"/>
    <s v="NOVIEMBRE-20"/>
    <d v="2020-11-26T00:00:00"/>
    <x v="10"/>
    <x v="0"/>
  </r>
  <r>
    <s v=" INGRESO RENTAS"/>
    <x v="17"/>
    <s v="NA"/>
    <n v="8632700"/>
    <n v="0"/>
    <n v="0"/>
    <n v="0"/>
    <s v="NA"/>
    <n v="8632700"/>
    <n v="0"/>
    <s v="NOVIEMBRE-20"/>
    <d v="2020-11-26T00:00:00"/>
    <x v="10"/>
    <x v="0"/>
  </r>
  <r>
    <n v="900366010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x v="10"/>
    <x v="0"/>
  </r>
  <r>
    <n v="8360003498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x v="10"/>
    <x v="0"/>
  </r>
  <r>
    <s v=" INGRESO RENTAS"/>
    <x v="17"/>
    <s v="NA"/>
    <n v="23643200"/>
    <n v="0"/>
    <n v="0"/>
    <n v="0"/>
    <s v="NA"/>
    <n v="23643200"/>
    <n v="0"/>
    <s v="NOVIEMBRE-20"/>
    <d v="2020-11-27T00:00:00"/>
    <x v="10"/>
    <x v="0"/>
  </r>
  <r>
    <s v=" INGRESO RENTAS"/>
    <x v="17"/>
    <s v="NA"/>
    <n v="20769200"/>
    <n v="0"/>
    <n v="0"/>
    <n v="0"/>
    <s v="NA"/>
    <n v="20769200"/>
    <n v="0"/>
    <s v="NOVIEMBRE-20"/>
    <d v="2020-11-27T00:00:00"/>
    <x v="10"/>
    <x v="0"/>
  </r>
  <r>
    <s v=" INGRESO RENTAS"/>
    <x v="17"/>
    <s v="NA"/>
    <n v="6456000"/>
    <n v="0"/>
    <n v="0"/>
    <n v="0"/>
    <s v="NA"/>
    <n v="6456000"/>
    <n v="0"/>
    <s v="NOVIEMBRE-20"/>
    <d v="2020-11-27T00:00:00"/>
    <x v="10"/>
    <x v="0"/>
  </r>
  <r>
    <s v=" INGRESO RENTAS"/>
    <x v="17"/>
    <s v="NA"/>
    <n v="34452200"/>
    <n v="0"/>
    <n v="0"/>
    <n v="0"/>
    <s v="NA"/>
    <n v="34452200"/>
    <n v="0"/>
    <s v="NOVIEMBRE-20"/>
    <d v="2020-11-27T00:00:00"/>
    <x v="10"/>
    <x v="0"/>
  </r>
  <r>
    <s v=" INGRESO RENTAS"/>
    <x v="17"/>
    <s v="NA"/>
    <n v="28014100"/>
    <n v="0"/>
    <n v="0"/>
    <n v="0"/>
    <s v="NA"/>
    <n v="28014100"/>
    <n v="0"/>
    <s v="NOVIEMBRE-20"/>
    <d v="2020-11-27T00:00:00"/>
    <x v="10"/>
    <x v="0"/>
  </r>
  <r>
    <s v=" INGRESO RENTAS"/>
    <x v="17"/>
    <s v="NA"/>
    <n v="3031500"/>
    <n v="0"/>
    <n v="0"/>
    <n v="0"/>
    <s v="NA"/>
    <n v="3031500"/>
    <n v="0"/>
    <s v="NOVIEMBRE-20"/>
    <d v="2020-11-27T00:00:00"/>
    <x v="10"/>
    <x v="0"/>
  </r>
  <r>
    <s v=" INGRESO RENTAS"/>
    <x v="17"/>
    <s v="NA"/>
    <n v="4094400"/>
    <n v="0"/>
    <n v="0"/>
    <n v="0"/>
    <s v="NA"/>
    <n v="4094400"/>
    <n v="0"/>
    <s v="NOVIEMBRE-20"/>
    <d v="2020-11-27T00:00:00"/>
    <x v="10"/>
    <x v="0"/>
  </r>
  <r>
    <s v=" INGRESO RENTAS"/>
    <x v="17"/>
    <s v="NA"/>
    <n v="47757400"/>
    <n v="0"/>
    <n v="0"/>
    <n v="0"/>
    <s v="NA"/>
    <n v="47757400"/>
    <n v="0"/>
    <s v="NOVIEMBRE-20"/>
    <d v="2020-11-27T00:00:00"/>
    <x v="10"/>
    <x v="0"/>
  </r>
  <r>
    <s v=" INGRESO RENTAS"/>
    <x v="17"/>
    <s v="NA"/>
    <n v="2523800"/>
    <n v="0"/>
    <n v="0"/>
    <n v="0"/>
    <s v="NA"/>
    <n v="2523800"/>
    <n v="0"/>
    <s v="NOVIEMBRE-20"/>
    <d v="2020-11-27T00:00:00"/>
    <x v="10"/>
    <x v="0"/>
  </r>
  <r>
    <s v=" INGRESO RENTAS"/>
    <x v="17"/>
    <s v="NA"/>
    <n v="400000"/>
    <n v="0"/>
    <n v="0"/>
    <n v="0"/>
    <s v="NA"/>
    <n v="400000"/>
    <n v="0"/>
    <s v="NOVIEMBRE-20"/>
    <d v="2020-11-27T00:00:00"/>
    <x v="10"/>
    <x v="0"/>
  </r>
  <r>
    <s v=" INGRESO RENTAS"/>
    <x v="17"/>
    <s v="NA"/>
    <n v="6300"/>
    <n v="0"/>
    <n v="0"/>
    <n v="0"/>
    <s v="NA"/>
    <n v="6300"/>
    <n v="0"/>
    <s v="NOVIEMBRE-20"/>
    <d v="2020-11-27T00:00:00"/>
    <x v="10"/>
    <x v="0"/>
  </r>
  <r>
    <s v=" INGRESO RENTAS"/>
    <x v="17"/>
    <s v="NA"/>
    <n v="39100"/>
    <n v="0"/>
    <n v="0"/>
    <n v="0"/>
    <s v="NA"/>
    <n v="39100"/>
    <n v="0"/>
    <s v="NOVIEMBRE-20"/>
    <d v="2020-11-27T00:00:00"/>
    <x v="10"/>
    <x v="0"/>
  </r>
  <r>
    <s v=" INGRESO RENTAS"/>
    <x v="17"/>
    <s v="NA"/>
    <n v="22700"/>
    <n v="0"/>
    <n v="0"/>
    <n v="0"/>
    <s v="NA"/>
    <n v="22700"/>
    <n v="0"/>
    <s v="NOVIEMBRE-20"/>
    <d v="2020-11-27T00:00:00"/>
    <x v="10"/>
    <x v="0"/>
  </r>
  <r>
    <s v=" INGRESO RENTAS"/>
    <x v="17"/>
    <s v="NA"/>
    <n v="15300"/>
    <n v="0"/>
    <n v="0"/>
    <n v="0"/>
    <s v="NA"/>
    <n v="15300"/>
    <n v="0"/>
    <s v="NOVIEMBRE-20"/>
    <d v="2020-11-27T00:00:00"/>
    <x v="10"/>
    <x v="0"/>
  </r>
  <r>
    <s v=" INGRESO RENTAS"/>
    <x v="17"/>
    <s v="NA"/>
    <n v="2731300"/>
    <n v="0"/>
    <n v="0"/>
    <n v="0"/>
    <s v="NA"/>
    <n v="2731300"/>
    <n v="0"/>
    <s v="NOVIEMBRE-20"/>
    <d v="2020-11-30T00:00:00"/>
    <x v="10"/>
    <x v="0"/>
  </r>
  <r>
    <s v=" INGRESO RENTAS"/>
    <x v="17"/>
    <s v="NA"/>
    <n v="13373500"/>
    <n v="0"/>
    <n v="0"/>
    <n v="0"/>
    <s v="NA"/>
    <n v="13373500"/>
    <n v="0"/>
    <s v="NOVIEMBRE-20"/>
    <d v="2020-11-30T00:00:00"/>
    <x v="10"/>
    <x v="0"/>
  </r>
  <r>
    <s v=" INGRESO RENTAS"/>
    <x v="17"/>
    <s v="NA"/>
    <n v="6077500"/>
    <n v="0"/>
    <n v="0"/>
    <n v="0"/>
    <s v="NA"/>
    <n v="6077500"/>
    <n v="0"/>
    <s v="NOVIEMBRE-20"/>
    <d v="2020-11-30T00:00:00"/>
    <x v="10"/>
    <x v="0"/>
  </r>
  <r>
    <s v=" INGRESO RENTAS"/>
    <x v="17"/>
    <s v="NA"/>
    <n v="1411300"/>
    <n v="0"/>
    <n v="0"/>
    <n v="0"/>
    <s v="NA"/>
    <n v="1411300"/>
    <n v="0"/>
    <s v="NOVIEMBRE-20"/>
    <d v="2020-11-30T00:00:00"/>
    <x v="10"/>
    <x v="0"/>
  </r>
  <r>
    <n v="8300252052"/>
    <x v="12"/>
    <n v="6070606"/>
    <n v="6045198"/>
    <n v="0"/>
    <n v="181355.94"/>
    <n v="181355.94"/>
    <s v="AES3- 518 DEL 27/11/2020 "/>
    <n v="5863842"/>
    <n v="5.9999999590218067E-2"/>
    <s v="¨SEPTIEMBRE-20"/>
    <d v="2020-11-30T00:00:00"/>
    <x v="10"/>
    <x v="0"/>
  </r>
  <r>
    <n v="8160020199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x v="10"/>
    <x v="0"/>
  </r>
  <r>
    <s v="RENDIMIENTOS"/>
    <x v="19"/>
    <s v="NA"/>
    <n v="19214078"/>
    <n v="0"/>
    <n v="0"/>
    <n v="0"/>
    <s v="NA"/>
    <n v="19214078"/>
    <n v="0"/>
    <s v="NOVIEMBRE-20"/>
    <d v="2020-11-30T00:00:00"/>
    <x v="10"/>
    <x v="0"/>
  </r>
  <r>
    <s v="RENDIMIENTOS"/>
    <x v="19"/>
    <s v="NA"/>
    <n v="20554419"/>
    <n v="0"/>
    <n v="0"/>
    <n v="0"/>
    <s v="NA"/>
    <n v="20554419"/>
    <n v="0"/>
    <s v="DICIEMBRE-20"/>
    <d v="2020-12-31T00:00:00"/>
    <x v="11"/>
    <x v="0"/>
  </r>
  <r>
    <n v="8300252052"/>
    <x v="12"/>
    <n v="6036775"/>
    <n v="6070606"/>
    <n v="363474"/>
    <n v="182118.18"/>
    <n v="-181355.82"/>
    <s v="AES3- 518 DEL 27/11/2020 "/>
    <n v="5888488"/>
    <n v="-0.17999999970197678"/>
    <s v="¨OCTUBRE-20"/>
    <d v="2020-11-30T00:00:00"/>
    <x v="10"/>
    <x v="0"/>
  </r>
  <r>
    <n v="8300252052"/>
    <x v="12"/>
    <n v="6059345"/>
    <n v="6036775"/>
    <n v="181103"/>
    <n v="181103.25"/>
    <n v="0.25"/>
    <s v="AES3-523 DEL 22/12/2020"/>
    <n v="5855672"/>
    <n v="-0.25"/>
    <s v="NOVIEMBRE-20"/>
    <d v="2020-12-30T00:00:00"/>
    <x v="11"/>
    <x v="0"/>
  </r>
  <r>
    <n v="9003414831"/>
    <x v="16"/>
    <n v="9967020"/>
    <n v="9967020"/>
    <n v="299011"/>
    <n v="299010.59999999998"/>
    <n v="-0.40000000002328306"/>
    <s v="CUPON No. sin (2020) del 31/12/2020"/>
    <n v="9668009"/>
    <n v="0.40000000037252903"/>
    <s v="NOVIEMBRE-20"/>
    <d v="2020-12-30T00:00:00"/>
    <x v="11"/>
    <x v="0"/>
  </r>
  <r>
    <s v=" INGRESO RENTAS"/>
    <x v="17"/>
    <s v="NA"/>
    <n v="2293000"/>
    <n v="0"/>
    <n v="0"/>
    <n v="0"/>
    <s v="NA"/>
    <n v="2293000"/>
    <n v="0"/>
    <s v="DICIEMBRE-20"/>
    <d v="2020-12-30T00:00:00"/>
    <x v="11"/>
    <x v="0"/>
  </r>
  <r>
    <s v=" INGRESO RENTAS"/>
    <x v="17"/>
    <s v="NA"/>
    <n v="4332100"/>
    <n v="0"/>
    <n v="0"/>
    <n v="0"/>
    <s v="NA"/>
    <n v="4332100"/>
    <n v="0"/>
    <s v="DICIEMBRE-20"/>
    <d v="2020-12-29T00:00:00"/>
    <x v="11"/>
    <x v="0"/>
  </r>
  <r>
    <n v="8160020199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x v="11"/>
    <x v="0"/>
  </r>
  <r>
    <s v=" INGRESO RENTAS"/>
    <x v="17"/>
    <s v="NA"/>
    <n v="291600"/>
    <n v="0"/>
    <n v="0"/>
    <n v="0"/>
    <s v="NA"/>
    <n v="291600"/>
    <n v="0"/>
    <s v="DICIEMBRE-20"/>
    <d v="2020-12-29T00:00:00"/>
    <x v="11"/>
    <x v="0"/>
  </r>
  <r>
    <n v="9013809491"/>
    <x v="25"/>
    <n v="6435404"/>
    <n v="6435405"/>
    <n v="193062"/>
    <n v="193062.15"/>
    <n v="0.14999999999417923"/>
    <s v="SIN NUMERO del 23/01/2021"/>
    <n v="8266272"/>
    <n v="-2023929.1500000004"/>
    <s v="DICIEMBRE-20"/>
    <d v="2022-03-01T00:00:00"/>
    <x v="2"/>
    <x v="1"/>
  </r>
  <r>
    <n v="900366010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x v="11"/>
    <x v="0"/>
  </r>
  <r>
    <n v="9000036172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x v="11"/>
    <x v="0"/>
  </r>
  <r>
    <s v=" INGRESO RENTAS"/>
    <x v="17"/>
    <s v="NA"/>
    <n v="5225000"/>
    <n v="0"/>
    <n v="0"/>
    <n v="0"/>
    <s v="NA"/>
    <n v="5225000"/>
    <n v="0"/>
    <s v="DICIEMBRE-20"/>
    <d v="2020-12-23T00:00:00"/>
    <x v="11"/>
    <x v="0"/>
  </r>
  <r>
    <n v="8002498601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x v="11"/>
    <x v="0"/>
  </r>
  <r>
    <n v="8919001010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x v="11"/>
    <x v="0"/>
  </r>
  <r>
    <s v=" INGRESO RENTAS"/>
    <x v="17"/>
    <s v="NA"/>
    <n v="32300"/>
    <n v="0"/>
    <n v="0"/>
    <n v="0"/>
    <s v="NA"/>
    <n v="32300"/>
    <n v="0"/>
    <s v="DICIEMBRE-20"/>
    <d v="2020-12-22T00:00:00"/>
    <x v="11"/>
    <x v="0"/>
  </r>
  <r>
    <s v=" INGRESO RENTAS"/>
    <x v="17"/>
    <s v="NA"/>
    <n v="9961100"/>
    <n v="0"/>
    <n v="0"/>
    <n v="0"/>
    <s v="NA"/>
    <n v="9961100"/>
    <n v="0"/>
    <s v="DICIEMBRE-20"/>
    <d v="2020-12-22T00:00:00"/>
    <x v="11"/>
    <x v="0"/>
  </r>
  <r>
    <s v=" INGRESO RENTAS"/>
    <x v="17"/>
    <s v="NA"/>
    <n v="5969100"/>
    <n v="0"/>
    <n v="0"/>
    <n v="0"/>
    <s v="NA"/>
    <n v="5969100"/>
    <n v="0"/>
    <s v="DICIEMBRE-20"/>
    <d v="2020-12-22T00:00:00"/>
    <x v="11"/>
    <x v="0"/>
  </r>
  <r>
    <s v=" INGRESO RENTAS"/>
    <x v="17"/>
    <s v="NA"/>
    <n v="13600"/>
    <n v="0"/>
    <n v="0"/>
    <n v="0"/>
    <s v="NA"/>
    <n v="13600"/>
    <n v="0"/>
    <s v="DICIEMBRE-20"/>
    <d v="2020-12-21T00:00:00"/>
    <x v="11"/>
    <x v="0"/>
  </r>
  <r>
    <n v="8909049961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x v="11"/>
    <x v="0"/>
  </r>
  <r>
    <n v="8360003498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x v="11"/>
    <x v="0"/>
  </r>
  <r>
    <s v=" INGRESO RENTAS"/>
    <x v="17"/>
    <s v="NA"/>
    <n v="2701000"/>
    <n v="0"/>
    <n v="0"/>
    <n v="0"/>
    <s v="NA"/>
    <n v="2701000"/>
    <n v="0"/>
    <s v="DICIEMBRE-20"/>
    <d v="2020-12-17T00:00:00"/>
    <x v="11"/>
    <x v="0"/>
  </r>
  <r>
    <n v="8050169281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x v="11"/>
    <x v="0"/>
  </r>
  <r>
    <n v="900039901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x v="11"/>
    <x v="0"/>
  </r>
  <r>
    <n v="8110007404"/>
    <x v="11"/>
    <n v="22251378"/>
    <n v="24244082"/>
    <n v="727320"/>
    <n v="727322.46"/>
    <n v="2.4599999999627471"/>
    <s v="VS68489 swsl 11/12/2020"/>
    <n v="23516762"/>
    <n v="-2.4600000008940697"/>
    <s v="OCTUBRE"/>
    <d v="2020-12-15T00:00:00"/>
    <x v="11"/>
    <x v="0"/>
  </r>
  <r>
    <s v=" INGRESO RENTAS"/>
    <x v="17"/>
    <s v="NA"/>
    <n v="16200"/>
    <n v="0"/>
    <n v="0"/>
    <n v="0"/>
    <s v="NA"/>
    <n v="16200"/>
    <n v="0"/>
    <s v="DICIEMBRE-20"/>
    <d v="2020-12-15T00:00:00"/>
    <x v="11"/>
    <x v="0"/>
  </r>
  <r>
    <s v=" INGRESO RENTAS"/>
    <x v="17"/>
    <s v="NA"/>
    <n v="48513800"/>
    <n v="0"/>
    <n v="0"/>
    <n v="0"/>
    <s v="NA"/>
    <n v="48513800"/>
    <n v="0"/>
    <s v="DICIEMBRE-20"/>
    <d v="2020-12-14T00:00:00"/>
    <x v="11"/>
    <x v="0"/>
  </r>
  <r>
    <n v="815001901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x v="11"/>
    <x v="0"/>
  </r>
  <r>
    <n v="8150008969"/>
    <x v="3"/>
    <n v="71096174"/>
    <n v="67557625"/>
    <n v="2026729"/>
    <n v="2026728.75"/>
    <n v="-0.25"/>
    <s v="8001625 del 4/11/2020"/>
    <n v="65530896"/>
    <n v="0.25"/>
    <s v="SEPTIEMBRE-20"/>
    <d v="2020-12-11T00:00:00"/>
    <x v="11"/>
    <x v="0"/>
  </r>
  <r>
    <n v="90067773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x v="11"/>
    <x v="0"/>
  </r>
  <r>
    <n v="9011924788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x v="11"/>
    <x v="0"/>
  </r>
  <r>
    <n v="8170018921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x v="11"/>
    <x v="0"/>
  </r>
  <r>
    <n v="9006523347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x v="11"/>
    <x v="0"/>
  </r>
  <r>
    <n v="8911800011"/>
    <x v="4"/>
    <n v="690472"/>
    <n v="690472"/>
    <n v="0"/>
    <n v="20714.16"/>
    <n v="20714.16"/>
    <s v="FALTA SOPORTE"/>
    <n v="500192"/>
    <n v="169565.83999999997"/>
    <s v="OCTUBRE-20"/>
    <d v="2020-12-07T00:00:00"/>
    <x v="11"/>
    <x v="0"/>
  </r>
  <r>
    <n v="9004330329"/>
    <x v="22"/>
    <n v="5946014"/>
    <n v="5946014"/>
    <n v="178380"/>
    <n v="178380.41999999998"/>
    <n v="0.41999999998370185"/>
    <s v="900000137 DEL 22/12/2020"/>
    <n v="5953125"/>
    <n v="-185491.41999999993"/>
    <s v="NOVIEMBRE-20"/>
    <d v="2020-12-04T00:00:00"/>
    <x v="11"/>
    <x v="0"/>
  </r>
  <r>
    <n v="9003414831"/>
    <x v="16"/>
    <n v="10631621"/>
    <n v="10631621"/>
    <n v="318949"/>
    <n v="318948.63"/>
    <n v="-0.36999999999534339"/>
    <s v="21317 del 30/11/2020"/>
    <n v="10312673"/>
    <n v="-0.63000000081956387"/>
    <s v="OCTUBRE-20"/>
    <d v="2020-12-01T00:00:00"/>
    <x v="11"/>
    <x v="0"/>
  </r>
  <r>
    <s v=" INGRESO RENTAS"/>
    <x v="17"/>
    <s v="NA"/>
    <n v="6979500"/>
    <n v="0"/>
    <n v="0"/>
    <n v="0"/>
    <s v="NA"/>
    <n v="6979500"/>
    <n v="0"/>
    <s v="ENERO-21"/>
    <d v="2021-01-29T00:00:00"/>
    <x v="0"/>
    <x v="2"/>
  </r>
  <r>
    <n v="830025205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x v="0"/>
    <x v="2"/>
  </r>
  <r>
    <n v="8160020199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x v="0"/>
    <x v="2"/>
  </r>
  <r>
    <n v="9005895036"/>
    <x v="20"/>
    <n v="22699643"/>
    <n v="12275443"/>
    <n v="368263"/>
    <n v="368263.29"/>
    <n v="0.28999999997904524"/>
    <s v="REF 42 DEL 26/04/2021"/>
    <n v="12897262"/>
    <n v="-990082.28999999911"/>
    <s v="´AGOSTO-20"/>
    <d v="2021-01-25T00:00:00"/>
    <x v="0"/>
    <x v="2"/>
  </r>
  <r>
    <n v="8002498601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x v="0"/>
    <x v="2"/>
  </r>
  <r>
    <n v="8150008969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x v="0"/>
    <x v="2"/>
  </r>
  <r>
    <n v="8919001010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x v="0"/>
    <x v="2"/>
  </r>
  <r>
    <n v="815001901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x v="0"/>
    <x v="2"/>
  </r>
  <r>
    <n v="8909049961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x v="0"/>
    <x v="2"/>
  </r>
  <r>
    <n v="900366010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x v="0"/>
    <x v="2"/>
  </r>
  <r>
    <n v="8110007404"/>
    <x v="11"/>
    <n v="24886941"/>
    <n v="26135228"/>
    <n v="784054"/>
    <n v="784056.84"/>
    <n v="2.8399999999674037"/>
    <s v="VS68574 DEL 13/01/2021"/>
    <n v="25351174"/>
    <n v="-2.8399999998509884"/>
    <s v="NOVIEMBRE"/>
    <d v="2021-01-15T00:00:00"/>
    <x v="0"/>
    <x v="2"/>
  </r>
  <r>
    <n v="9011924788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x v="0"/>
    <x v="2"/>
  </r>
  <r>
    <n v="9000036172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x v="0"/>
    <x v="2"/>
  </r>
  <r>
    <n v="90067773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x v="0"/>
    <x v="2"/>
  </r>
  <r>
    <n v="900039901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x v="0"/>
    <x v="2"/>
  </r>
  <r>
    <n v="8050169281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x v="0"/>
    <x v="2"/>
  </r>
  <r>
    <n v="8360003498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x v="0"/>
    <x v="2"/>
  </r>
  <r>
    <n v="8170018921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x v="0"/>
    <x v="2"/>
  </r>
  <r>
    <n v="9006523347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x v="0"/>
    <x v="2"/>
  </r>
  <r>
    <n v="8911800011"/>
    <x v="4"/>
    <n v="607614"/>
    <n v="607614"/>
    <n v="0"/>
    <n v="18228.419999999998"/>
    <n v="18228.419999999998"/>
    <s v="FALTA SOPORTE"/>
    <n v="607614"/>
    <n v="-18228.420000000042"/>
    <s v="NOVIEMBRE-20"/>
    <d v="2021-01-07T00:00:00"/>
    <x v="0"/>
    <x v="2"/>
  </r>
  <r>
    <n v="8150008969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x v="0"/>
    <x v="2"/>
  </r>
  <r>
    <n v="9004330329"/>
    <x v="22"/>
    <n v="5946014"/>
    <n v="5946014"/>
    <n v="178380"/>
    <n v="178380.41999999998"/>
    <n v="0.41999999998370185"/>
    <s v="900000137 DEL 22/12/2021"/>
    <n v="5767634"/>
    <n v="-0.41999999992549419"/>
    <s v="NOVIEMBRE-20"/>
    <d v="2021-01-05T00:00:00"/>
    <x v="0"/>
    <x v="2"/>
  </r>
  <r>
    <s v="RENDIMIENTOS "/>
    <x v="19"/>
    <s v="NA"/>
    <n v="18668950"/>
    <n v="0"/>
    <n v="0"/>
    <n v="0"/>
    <s v="NA"/>
    <n v="18668950"/>
    <n v="0"/>
    <s v="ENERO-21"/>
    <d v="2021-01-29T00:00:00"/>
    <x v="0"/>
    <x v="2"/>
  </r>
  <r>
    <n v="9003414831"/>
    <x v="16"/>
    <n v="9711022"/>
    <n v="9711022"/>
    <n v="291331"/>
    <n v="291330.65999999997"/>
    <n v="-0.34000000002561137"/>
    <s v="24543 DEL 29/06/2021"/>
    <n v="9419691"/>
    <n v="0.33999999985098839"/>
    <s v="DICIEMBRE-20"/>
    <d v="2021-02-01T00:00:00"/>
    <x v="1"/>
    <x v="2"/>
  </r>
  <r>
    <n v="9004330329"/>
    <x v="22"/>
    <n v="6360682"/>
    <n v="6360682"/>
    <n v="190820"/>
    <n v="190820.46"/>
    <n v="0.45999999999185093"/>
    <s v="900000143 DEL 20/01/2021"/>
    <n v="6169863"/>
    <n v="-1.4599999999627471"/>
    <s v="DICIEMBRE-20"/>
    <d v="2021-02-04T00:00:00"/>
    <x v="1"/>
    <x v="2"/>
  </r>
  <r>
    <n v="90067773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x v="1"/>
    <x v="2"/>
  </r>
  <r>
    <n v="815001901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x v="1"/>
    <x v="2"/>
  </r>
  <r>
    <n v="9006523347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x v="1"/>
    <x v="2"/>
  </r>
  <r>
    <n v="8150008969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x v="1"/>
    <x v="2"/>
  </r>
  <r>
    <n v="8170018921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x v="1"/>
    <x v="2"/>
  </r>
  <r>
    <n v="900039901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x v="1"/>
    <x v="2"/>
  </r>
  <r>
    <n v="8050169281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x v="1"/>
    <x v="2"/>
  </r>
  <r>
    <n v="8110007404"/>
    <x v="11"/>
    <n v="21391872"/>
    <n v="18633989"/>
    <n v="559020"/>
    <n v="559019.66999999993"/>
    <n v="-0.33000000007450581"/>
    <s v="VS68638 DEL 10/02/2021"/>
    <n v="18074971"/>
    <n v="-1.6700000017881393"/>
    <s v="DICIEMBRE"/>
    <d v="2021-02-15T00:00:00"/>
    <x v="1"/>
    <x v="2"/>
  </r>
  <r>
    <n v="9011924788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x v="1"/>
    <x v="2"/>
  </r>
  <r>
    <s v=" INGRESO RENTAS"/>
    <x v="17"/>
    <s v="NA"/>
    <n v="1011600"/>
    <n v="0"/>
    <n v="0"/>
    <n v="0"/>
    <s v="NA"/>
    <n v="1011600"/>
    <n v="0"/>
    <s v="FEBRERO-21"/>
    <d v="2021-02-17T00:00:00"/>
    <x v="1"/>
    <x v="2"/>
  </r>
  <r>
    <s v=" INGRESO RENTAS"/>
    <x v="17"/>
    <s v="NA"/>
    <n v="282100"/>
    <n v="0"/>
    <n v="0"/>
    <n v="0"/>
    <s v="NA"/>
    <n v="282100"/>
    <n v="0"/>
    <s v="FEBRERO-21"/>
    <d v="2021-02-17T00:00:00"/>
    <x v="1"/>
    <x v="2"/>
  </r>
  <r>
    <n v="8911800011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x v="1"/>
    <x v="2"/>
  </r>
  <r>
    <n v="8909049961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x v="1"/>
    <x v="2"/>
  </r>
  <r>
    <s v=" INGRESO RENTAS"/>
    <x v="17"/>
    <s v="NA"/>
    <n v="2289100"/>
    <n v="0"/>
    <n v="0"/>
    <n v="0"/>
    <s v="NA"/>
    <n v="2289100"/>
    <n v="0"/>
    <s v="FEBRERO-21"/>
    <d v="2021-02-23T00:00:00"/>
    <x v="1"/>
    <x v="2"/>
  </r>
  <r>
    <n v="9000036172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x v="1"/>
    <x v="2"/>
  </r>
  <r>
    <n v="900366010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x v="1"/>
    <x v="2"/>
  </r>
  <r>
    <n v="9013809491"/>
    <x v="25"/>
    <n v="3578500"/>
    <n v="3578500"/>
    <n v="107355"/>
    <n v="107355"/>
    <n v="0"/>
    <s v="SIN NUMERO DEL 23/02/2021"/>
    <n v="3471145"/>
    <n v="0"/>
    <s v="ENERO-21"/>
    <d v="2021-02-24T00:00:00"/>
    <x v="1"/>
    <x v="2"/>
  </r>
  <r>
    <n v="8919001010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x v="1"/>
    <x v="2"/>
  </r>
  <r>
    <s v=" INGRESO RENTAS"/>
    <x v="17"/>
    <s v="NA"/>
    <n v="2984500"/>
    <n v="0"/>
    <n v="0"/>
    <n v="0"/>
    <s v="NA"/>
    <n v="2984500"/>
    <n v="0"/>
    <s v="FEBRERO-21"/>
    <d v="2021-02-24T00:00:00"/>
    <x v="1"/>
    <x v="2"/>
  </r>
  <r>
    <n v="8002498601"/>
    <x v="13"/>
    <n v="349237412"/>
    <n v="333671250"/>
    <n v="10010138"/>
    <n v="10010137.5"/>
    <n v="-0.5"/>
    <s v="5000044082 DEL 24/02/2021"/>
    <n v="323661112"/>
    <n v="0.5"/>
    <s v="ENERO-21"/>
    <d v="2021-02-24T00:00:00"/>
    <x v="1"/>
    <x v="2"/>
  </r>
  <r>
    <n v="8160020199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x v="1"/>
    <x v="2"/>
  </r>
  <r>
    <s v=" INGRESO RENTAS"/>
    <x v="17"/>
    <s v="NA"/>
    <n v="38582400"/>
    <n v="0"/>
    <n v="0"/>
    <n v="0"/>
    <s v="NA"/>
    <n v="38582400"/>
    <n v="0"/>
    <s v="FEBRERO-21"/>
    <d v="2021-02-26T00:00:00"/>
    <x v="1"/>
    <x v="2"/>
  </r>
  <r>
    <s v="RENDIMIENTOS"/>
    <x v="19"/>
    <s v="NA"/>
    <n v="2110102"/>
    <n v="0"/>
    <n v="0"/>
    <n v="0"/>
    <s v="NA"/>
    <n v="2110102"/>
    <n v="0"/>
    <s v="FEBRERO-21"/>
    <d v="2021-02-28T00:00:00"/>
    <x v="1"/>
    <x v="2"/>
  </r>
  <r>
    <n v="9003414831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x v="2"/>
    <x v="2"/>
  </r>
  <r>
    <n v="830025205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x v="2"/>
    <x v="2"/>
  </r>
  <r>
    <n v="9004330329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x v="2"/>
    <x v="2"/>
  </r>
  <r>
    <s v=" INGRESO RENTAS"/>
    <x v="17"/>
    <s v="NA"/>
    <n v="69100"/>
    <n v="0"/>
    <n v="0"/>
    <n v="0"/>
    <s v="NA"/>
    <n v="69100"/>
    <n v="0"/>
    <s v="MARZO-21"/>
    <d v="2021-03-05T00:00:00"/>
    <x v="2"/>
    <x v="2"/>
  </r>
  <r>
    <n v="9006523347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x v="2"/>
    <x v="2"/>
  </r>
  <r>
    <n v="8170018921"/>
    <x v="0"/>
    <n v="60757265"/>
    <n v="63879485"/>
    <n v="1916385"/>
    <n v="1916384.5499999998"/>
    <n v="-0.45000000018626451"/>
    <s v="OT3469 DEL 8/03/2021"/>
    <n v="61963101"/>
    <n v="-0.54999999701976776"/>
    <s v="ENERO-21"/>
    <d v="2021-03-10T00:00:00"/>
    <x v="2"/>
    <x v="2"/>
  </r>
  <r>
    <n v="900039901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x v="2"/>
    <x v="2"/>
  </r>
  <r>
    <n v="8150008969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x v="2"/>
    <x v="2"/>
  </r>
  <r>
    <n v="815001901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x v="2"/>
    <x v="2"/>
  </r>
  <r>
    <n v="800138694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x v="2"/>
    <x v="2"/>
  </r>
  <r>
    <n v="8110007404"/>
    <x v="11"/>
    <n v="21391872"/>
    <n v="18018158"/>
    <n v="540545"/>
    <n v="540544.74"/>
    <n v="-0.26000000000931323"/>
    <s v="VS68723 DEL 09/03/2021"/>
    <n v="17477613"/>
    <n v="0.26000000163912773"/>
    <s v="ENERO-21"/>
    <d v="2021-03-15T00:00:00"/>
    <x v="2"/>
    <x v="2"/>
  </r>
  <r>
    <n v="9011924788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x v="2"/>
    <x v="2"/>
  </r>
  <r>
    <s v="INGRESO RENTAS "/>
    <x v="17"/>
    <s v="NA"/>
    <n v="35800"/>
    <n v="0"/>
    <n v="0"/>
    <n v="0"/>
    <s v="NA"/>
    <n v="35800"/>
    <n v="0"/>
    <s v="MARZO-21"/>
    <d v="2021-03-16T00:00:00"/>
    <x v="2"/>
    <x v="2"/>
  </r>
  <r>
    <s v="INGRESO RENTAS "/>
    <x v="17"/>
    <s v="NA"/>
    <n v="29600"/>
    <n v="0"/>
    <n v="0"/>
    <n v="0"/>
    <s v="NA"/>
    <n v="29600"/>
    <n v="0"/>
    <s v="MARZO-21"/>
    <d v="2021-03-16T00:00:00"/>
    <x v="2"/>
    <x v="2"/>
  </r>
  <r>
    <s v="INGRESO RENTAS "/>
    <x v="17"/>
    <s v="NA"/>
    <n v="55600"/>
    <n v="0"/>
    <n v="0"/>
    <n v="0"/>
    <s v="NA"/>
    <n v="55600"/>
    <n v="0"/>
    <s v="MARZO-21"/>
    <d v="2021-03-16T00:00:00"/>
    <x v="2"/>
    <x v="2"/>
  </r>
  <r>
    <s v="INGRESO RENTAS "/>
    <x v="17"/>
    <s v="NA"/>
    <n v="26600"/>
    <n v="0"/>
    <n v="0"/>
    <n v="0"/>
    <s v="NA"/>
    <n v="26600"/>
    <n v="0"/>
    <s v="MARZO-21"/>
    <d v="2021-03-16T00:00:00"/>
    <x v="2"/>
    <x v="2"/>
  </r>
  <r>
    <s v="INGRESO RENTAS "/>
    <x v="17"/>
    <s v="NA"/>
    <n v="8953600"/>
    <n v="0"/>
    <n v="0"/>
    <n v="0"/>
    <s v="NA"/>
    <n v="8953600"/>
    <n v="0"/>
    <s v="MARZO-21"/>
    <d v="2021-03-17T00:00:00"/>
    <x v="2"/>
    <x v="2"/>
  </r>
  <r>
    <s v="INGRESO RENTAS "/>
    <x v="17"/>
    <s v="NA"/>
    <n v="33300"/>
    <n v="0"/>
    <n v="0"/>
    <n v="0"/>
    <s v="NA"/>
    <n v="33300"/>
    <n v="0"/>
    <s v="MARZO-21"/>
    <d v="2021-03-17T00:00:00"/>
    <x v="2"/>
    <x v="2"/>
  </r>
  <r>
    <s v="INGRESO RENTAS "/>
    <x v="17"/>
    <s v="NA"/>
    <n v="26000"/>
    <n v="0"/>
    <n v="0"/>
    <n v="0"/>
    <s v="NA"/>
    <n v="26000"/>
    <n v="0"/>
    <s v="MARZO-21"/>
    <d v="2021-03-17T00:00:00"/>
    <x v="2"/>
    <x v="2"/>
  </r>
  <r>
    <n v="8360003498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x v="2"/>
    <x v="2"/>
  </r>
  <r>
    <n v="8360003498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x v="2"/>
    <x v="2"/>
  </r>
  <r>
    <s v="INGRESO RENTAS "/>
    <x v="17"/>
    <s v="NA"/>
    <n v="26300"/>
    <n v="0"/>
    <n v="0"/>
    <n v="0"/>
    <s v="NA"/>
    <n v="26300"/>
    <n v="0"/>
    <s v="MARZO-21"/>
    <d v="2021-03-19T00:00:00"/>
    <x v="2"/>
    <x v="2"/>
  </r>
  <r>
    <s v="INGRESO RENTAS "/>
    <x v="17"/>
    <s v="NA"/>
    <n v="68600"/>
    <n v="0"/>
    <n v="0"/>
    <n v="0"/>
    <s v="NA"/>
    <n v="68600"/>
    <n v="0"/>
    <s v="MARZO-21"/>
    <d v="2021-03-19T00:00:00"/>
    <x v="2"/>
    <x v="2"/>
  </r>
  <r>
    <s v="INGRESO RENTAS "/>
    <x v="17"/>
    <s v="NA"/>
    <n v="3501900"/>
    <n v="0"/>
    <n v="0"/>
    <n v="0"/>
    <s v="NA"/>
    <n v="3501900"/>
    <n v="0"/>
    <s v="MARZO-21"/>
    <d v="2021-03-23T00:00:00"/>
    <x v="2"/>
    <x v="2"/>
  </r>
  <r>
    <n v="8909049961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x v="2"/>
    <x v="2"/>
  </r>
  <r>
    <n v="9013809491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x v="2"/>
    <x v="2"/>
  </r>
  <r>
    <s v="INGRESO RENTAS "/>
    <x v="17"/>
    <s v="NA"/>
    <n v="217700"/>
    <n v="0"/>
    <n v="0"/>
    <n v="0"/>
    <s v="NA"/>
    <n v="217700"/>
    <n v="0"/>
    <s v="MARZO-21"/>
    <d v="2021-03-23T00:00:00"/>
    <x v="2"/>
    <x v="2"/>
  </r>
  <r>
    <s v="INGRESO RENTAS "/>
    <x v="17"/>
    <s v="NA"/>
    <n v="6046600"/>
    <n v="0"/>
    <n v="0"/>
    <n v="0"/>
    <s v="NA"/>
    <n v="6046600"/>
    <n v="0"/>
    <s v="MARZO-21"/>
    <d v="2021-03-23T00:00:00"/>
    <x v="2"/>
    <x v="2"/>
  </r>
  <r>
    <n v="8160020199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x v="2"/>
    <x v="2"/>
  </r>
  <r>
    <n v="8002498601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x v="2"/>
    <x v="2"/>
  </r>
  <r>
    <n v="8919001010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x v="2"/>
    <x v="2"/>
  </r>
  <r>
    <s v="INGRESO RENTAS "/>
    <x v="17"/>
    <s v="NA"/>
    <n v="1746600"/>
    <n v="0"/>
    <n v="0"/>
    <n v="0"/>
    <s v="NA"/>
    <n v="1746600"/>
    <n v="0"/>
    <s v="MARZO-21"/>
    <d v="2021-03-24T00:00:00"/>
    <x v="2"/>
    <x v="2"/>
  </r>
  <r>
    <s v="INGRESO RENTAS "/>
    <x v="17"/>
    <s v="NA"/>
    <n v="34700"/>
    <n v="0"/>
    <n v="0"/>
    <n v="0"/>
    <s v="NA"/>
    <n v="34700"/>
    <n v="0"/>
    <s v="MARZO-21"/>
    <d v="2021-03-25T00:00:00"/>
    <x v="2"/>
    <x v="2"/>
  </r>
  <r>
    <s v="INGRESO RENTAS "/>
    <x v="17"/>
    <s v="NA"/>
    <n v="61200"/>
    <n v="0"/>
    <n v="0"/>
    <n v="0"/>
    <s v="NA"/>
    <n v="61200"/>
    <n v="0"/>
    <s v="MARZO-21"/>
    <d v="2021-03-26T00:00:00"/>
    <x v="2"/>
    <x v="2"/>
  </r>
  <r>
    <s v="INGRESO RENTAS "/>
    <x v="17"/>
    <s v="NA"/>
    <n v="113900"/>
    <n v="0"/>
    <n v="0"/>
    <n v="0"/>
    <s v="NA"/>
    <n v="113900"/>
    <n v="0"/>
    <s v="MAYO-20"/>
    <d v="2021-03-27T00:00:00"/>
    <x v="2"/>
    <x v="2"/>
  </r>
  <r>
    <s v="INGRESO RENTAS "/>
    <x v="17"/>
    <s v="NA"/>
    <n v="20800"/>
    <n v="0"/>
    <n v="0"/>
    <n v="0"/>
    <s v="NA"/>
    <n v="20800"/>
    <n v="0"/>
    <s v="MARZO-21"/>
    <d v="2021-03-28T00:00:00"/>
    <x v="2"/>
    <x v="2"/>
  </r>
  <r>
    <s v="INGRESO RENTAS "/>
    <x v="17"/>
    <s v="NA"/>
    <n v="32600"/>
    <n v="0"/>
    <n v="0"/>
    <n v="0"/>
    <s v="NA"/>
    <n v="32600"/>
    <n v="0"/>
    <s v="MARZO-21"/>
    <d v="2021-03-29T00:00:00"/>
    <x v="2"/>
    <x v="2"/>
  </r>
  <r>
    <s v="INGRESO RENTAS "/>
    <x v="17"/>
    <s v="NA"/>
    <n v="34500"/>
    <n v="0"/>
    <n v="0"/>
    <n v="0"/>
    <s v="NA"/>
    <n v="34500"/>
    <n v="0"/>
    <s v="AGOSTO-20"/>
    <d v="2021-03-30T00:00:00"/>
    <x v="2"/>
    <x v="2"/>
  </r>
  <r>
    <n v="9005895036"/>
    <x v="20"/>
    <n v="11853862"/>
    <n v="11853862"/>
    <n v="355615.86"/>
    <n v="355615.86"/>
    <n v="0"/>
    <s v="RFE43 DEL 26/04/2021"/>
    <n v="11488372"/>
    <n v="9874.140000000596"/>
    <s v="DICIEMBRE-20 ENERO-21"/>
    <d v="2021-03-25T00:00:00"/>
    <x v="2"/>
    <x v="2"/>
  </r>
  <r>
    <s v=" INGRESO RENTAS "/>
    <x v="17"/>
    <s v="NA"/>
    <n v="2332700"/>
    <n v="0"/>
    <n v="0"/>
    <n v="0"/>
    <s v="NA"/>
    <n v="2332700"/>
    <n v="0"/>
    <s v="MARZO-21"/>
    <d v="2021-03-26T00:00:00"/>
    <x v="2"/>
    <x v="2"/>
  </r>
  <r>
    <s v=" INGRESO RENTAS "/>
    <x v="17"/>
    <s v="NA"/>
    <n v="2484500"/>
    <n v="0"/>
    <n v="0"/>
    <n v="0"/>
    <s v="NA"/>
    <n v="2484500"/>
    <n v="0"/>
    <s v="MARZO-21"/>
    <d v="2021-03-26T00:00:00"/>
    <x v="2"/>
    <x v="2"/>
  </r>
  <r>
    <s v=" INGRESO RENTAS "/>
    <x v="17"/>
    <s v="NA"/>
    <n v="20900"/>
    <n v="0"/>
    <n v="0"/>
    <n v="0"/>
    <s v="NA"/>
    <n v="20900"/>
    <n v="0"/>
    <s v="MARZO-21"/>
    <d v="2021-03-29T00:00:00"/>
    <x v="2"/>
    <x v="2"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</r>
  <r>
    <s v=" INGRESO RENTAS "/>
    <x v="17"/>
    <s v="NA"/>
    <n v="6703000"/>
    <n v="0"/>
    <n v="0"/>
    <n v="0"/>
    <s v="NA"/>
    <n v="6703000"/>
    <n v="0"/>
    <s v="MARZO-21"/>
    <d v="2021-03-29T00:00:00"/>
    <x v="2"/>
    <x v="2"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</r>
  <r>
    <s v=" INGRESO RENTAS "/>
    <x v="17"/>
    <s v="NA"/>
    <n v="3018800"/>
    <n v="0"/>
    <n v="0"/>
    <n v="0"/>
    <s v="NA"/>
    <n v="3018800"/>
    <n v="0"/>
    <s v="MARZO-21"/>
    <d v="2021-03-29T00:00:00"/>
    <x v="2"/>
    <x v="2"/>
  </r>
  <r>
    <s v=" INGRESO RENTAS "/>
    <x v="17"/>
    <s v="NA"/>
    <n v="4715200"/>
    <n v="0"/>
    <n v="0"/>
    <n v="0"/>
    <s v="NA"/>
    <n v="4715200"/>
    <n v="0"/>
    <s v="MARZO-21"/>
    <d v="2021-03-29T00:00:00"/>
    <x v="2"/>
    <x v="2"/>
  </r>
  <r>
    <s v=" INGRESO RENTAS "/>
    <x v="17"/>
    <s v="NA"/>
    <n v="5288600"/>
    <n v="0"/>
    <n v="0"/>
    <n v="0"/>
    <s v="NA"/>
    <n v="5288600"/>
    <n v="0"/>
    <s v="MARZO-21"/>
    <d v="2021-03-30T00:00:00"/>
    <x v="2"/>
    <x v="2"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</r>
  <r>
    <n v="900366010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x v="2"/>
    <x v="2"/>
  </r>
  <r>
    <s v=" INGRESO RENTAS "/>
    <x v="17"/>
    <s v="NA"/>
    <n v="5434200"/>
    <n v="0"/>
    <n v="0"/>
    <n v="0"/>
    <s v="NA"/>
    <n v="5434200"/>
    <n v="0"/>
    <s v="MARZO-21"/>
    <d v="2021-03-30T00:00:00"/>
    <x v="2"/>
    <x v="2"/>
  </r>
  <r>
    <n v="8913005137"/>
    <x v="17"/>
    <s v="NA"/>
    <n v="4038800"/>
    <n v="0"/>
    <n v="0"/>
    <n v="0"/>
    <s v="NA"/>
    <n v="4038800"/>
    <n v="0"/>
    <s v="MARZO-21"/>
    <d v="2021-03-30T00:00:00"/>
    <x v="2"/>
    <x v="2"/>
  </r>
  <r>
    <n v="830025205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x v="2"/>
    <x v="2"/>
  </r>
  <r>
    <s v=" INGRESO RENTAS "/>
    <x v="17"/>
    <s v="NA"/>
    <n v="1311700"/>
    <n v="0"/>
    <n v="0"/>
    <n v="0"/>
    <s v="NA"/>
    <n v="1311700"/>
    <n v="0"/>
    <s v="MARZO-21"/>
    <d v="2021-03-30T00:00:00"/>
    <x v="2"/>
    <x v="2"/>
  </r>
  <r>
    <s v=" INGRESO RENTAS "/>
    <x v="17"/>
    <s v="NA"/>
    <n v="3114700"/>
    <n v="0"/>
    <n v="0"/>
    <n v="0"/>
    <s v="NA"/>
    <n v="3114700"/>
    <n v="0"/>
    <s v="MARZO-21"/>
    <d v="2021-03-30T00:00:00"/>
    <x v="2"/>
    <x v="2"/>
  </r>
  <r>
    <s v=" INGRESO RENTAS "/>
    <x v="17"/>
    <s v="NA"/>
    <n v="6558000"/>
    <n v="0"/>
    <n v="0"/>
    <n v="0"/>
    <s v="NA"/>
    <n v="6558000"/>
    <n v="0"/>
    <s v="MARZO-21"/>
    <d v="2021-03-31T00:00:00"/>
    <x v="2"/>
    <x v="2"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</r>
  <r>
    <s v=" INGRESO RENTAS "/>
    <x v="17"/>
    <s v="NA"/>
    <n v="757500"/>
    <n v="0"/>
    <n v="0"/>
    <n v="0"/>
    <s v="NA"/>
    <n v="757500"/>
    <n v="0"/>
    <s v="MARZO-21"/>
    <d v="2021-03-31T00:00:00"/>
    <x v="2"/>
    <x v="2"/>
  </r>
  <r>
    <s v=" INGRESO RENTAS "/>
    <x v="17"/>
    <s v="NA"/>
    <n v="4465800"/>
    <n v="0"/>
    <n v="0"/>
    <n v="0"/>
    <s v="NA"/>
    <n v="4465800"/>
    <n v="0"/>
    <s v="MARZO-21"/>
    <d v="2021-03-31T00:00:00"/>
    <x v="2"/>
    <x v="2"/>
  </r>
  <r>
    <s v=" INGRESO RENTAS "/>
    <x v="17"/>
    <s v="NA"/>
    <n v="362900"/>
    <n v="0"/>
    <n v="0"/>
    <n v="0"/>
    <s v="NA"/>
    <n v="362900"/>
    <n v="0"/>
    <s v="MARZO-21"/>
    <d v="2021-03-31T00:00:00"/>
    <x v="2"/>
    <x v="2"/>
  </r>
  <r>
    <s v=" INGRESO RENTAS "/>
    <x v="17"/>
    <s v="NA"/>
    <n v="3415700"/>
    <n v="0"/>
    <n v="0"/>
    <n v="0"/>
    <s v="NA"/>
    <n v="3415700"/>
    <n v="0"/>
    <s v="MARZO-21"/>
    <d v="2021-03-31T00:00:00"/>
    <x v="2"/>
    <x v="2"/>
  </r>
  <r>
    <s v=" INGRESO RENTAS "/>
    <x v="17"/>
    <s v="NA"/>
    <n v="3718400"/>
    <n v="0"/>
    <n v="0"/>
    <n v="0"/>
    <s v="NA"/>
    <n v="3718400"/>
    <n v="0"/>
    <s v="MARZO-21"/>
    <d v="2021-03-31T00:00:00"/>
    <x v="2"/>
    <x v="2"/>
  </r>
  <r>
    <s v=" INGRESO RENTAS "/>
    <x v="17"/>
    <s v="NA"/>
    <n v="2581600"/>
    <n v="0"/>
    <n v="0"/>
    <n v="0"/>
    <s v="NA"/>
    <n v="2581600"/>
    <n v="0"/>
    <s v="MARZO-21"/>
    <d v="2021-03-31T00:00:00"/>
    <x v="2"/>
    <x v="2"/>
  </r>
  <r>
    <s v=" INGRESO RENTAS "/>
    <x v="17"/>
    <s v="NA"/>
    <n v="344100"/>
    <n v="0"/>
    <n v="0"/>
    <n v="0"/>
    <s v="NA"/>
    <n v="344100"/>
    <n v="0"/>
    <s v="MARZO-21"/>
    <d v="2021-03-31T00:00:00"/>
    <x v="2"/>
    <x v="2"/>
  </r>
  <r>
    <s v=" INGRESO RENTAS "/>
    <x v="17"/>
    <s v="NA"/>
    <n v="2848100"/>
    <n v="0"/>
    <n v="0"/>
    <n v="0"/>
    <s v="NA"/>
    <n v="2848100"/>
    <n v="0"/>
    <s v="MARZO-21"/>
    <d v="2021-03-31T00:00:00"/>
    <x v="2"/>
    <x v="2"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</r>
  <r>
    <s v=" INGRESO RENTAS "/>
    <x v="17"/>
    <s v="NA"/>
    <n v="874400"/>
    <n v="0"/>
    <n v="0"/>
    <n v="0"/>
    <s v="NA"/>
    <n v="874400"/>
    <n v="0"/>
    <s v="MARZO-21"/>
    <d v="2021-03-31T00:00:00"/>
    <x v="2"/>
    <x v="2"/>
  </r>
  <r>
    <s v=" INGRESO RENTAS "/>
    <x v="17"/>
    <s v="NA"/>
    <n v="1532400"/>
    <n v="0"/>
    <n v="0"/>
    <n v="0"/>
    <s v="NA"/>
    <n v="1532400"/>
    <n v="0"/>
    <s v="MARZO-21"/>
    <d v="2021-03-31T00:00:00"/>
    <x v="2"/>
    <x v="2"/>
  </r>
  <r>
    <s v=" INGRESO RENTAS "/>
    <x v="17"/>
    <s v="NA"/>
    <n v="55000"/>
    <n v="0"/>
    <n v="0"/>
    <n v="0"/>
    <s v="NA"/>
    <n v="55000"/>
    <n v="0"/>
    <s v="MARZO-21"/>
    <d v="2021-03-31T00:00:00"/>
    <x v="2"/>
    <x v="2"/>
  </r>
  <r>
    <s v=" INGRESO RENTAS "/>
    <x v="17"/>
    <s v="NA"/>
    <n v="1586000"/>
    <n v="0"/>
    <n v="0"/>
    <n v="0"/>
    <s v="NA"/>
    <n v="1586000"/>
    <n v="0"/>
    <s v="MARZO-21"/>
    <d v="2021-03-31T00:00:00"/>
    <x v="2"/>
    <x v="2"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</r>
  <r>
    <s v=" INGRESO RENTAS "/>
    <x v="17"/>
    <s v="NA"/>
    <n v="1069200"/>
    <n v="0"/>
    <n v="0"/>
    <n v="0"/>
    <s v="NA"/>
    <n v="1069200"/>
    <n v="0"/>
    <s v="MARZO-21"/>
    <d v="2021-03-31T00:00:00"/>
    <x v="2"/>
    <x v="2"/>
  </r>
  <r>
    <s v=" INGRESO RENTAS "/>
    <x v="17"/>
    <s v="NA"/>
    <n v="1402200"/>
    <n v="0"/>
    <n v="0"/>
    <n v="0"/>
    <s v="NA"/>
    <n v="1402200"/>
    <n v="0"/>
    <s v="MARZO-21"/>
    <d v="2021-03-31T00:00:00"/>
    <x v="2"/>
    <x v="2"/>
  </r>
  <r>
    <s v=" INGRESO RENTAS "/>
    <x v="17"/>
    <s v="NA"/>
    <n v="1944400"/>
    <n v="0"/>
    <n v="0"/>
    <n v="0"/>
    <s v="NA"/>
    <n v="1944400"/>
    <n v="0"/>
    <s v="MARZO-21"/>
    <d v="2021-03-31T00:00:00"/>
    <x v="2"/>
    <x v="2"/>
  </r>
  <r>
    <s v=" INGRESO RENTAS "/>
    <x v="17"/>
    <s v="NA"/>
    <n v="1994000"/>
    <n v="0"/>
    <n v="0"/>
    <n v="0"/>
    <s v="NA"/>
    <n v="1994000"/>
    <n v="0"/>
    <s v="MARZO-21"/>
    <d v="2021-03-31T00:00:00"/>
    <x v="2"/>
    <x v="2"/>
  </r>
  <r>
    <s v=" INGRESO RENTAS "/>
    <x v="17"/>
    <s v="NA"/>
    <n v="2748400"/>
    <n v="0"/>
    <n v="0"/>
    <n v="0"/>
    <s v="NA"/>
    <n v="2748400"/>
    <n v="0"/>
    <s v="MARZO-21"/>
    <d v="2021-03-31T00:00:00"/>
    <x v="2"/>
    <x v="2"/>
  </r>
  <r>
    <s v=" INGRESO RENTAS "/>
    <x v="17"/>
    <s v="NA"/>
    <n v="3193200"/>
    <n v="0"/>
    <n v="0"/>
    <n v="0"/>
    <s v="NA"/>
    <n v="3193200"/>
    <n v="0"/>
    <s v="MARZO-21"/>
    <d v="2021-03-31T00:00:00"/>
    <x v="2"/>
    <x v="2"/>
  </r>
  <r>
    <s v=" INGRESO RENTAS "/>
    <x v="17"/>
    <s v="NA"/>
    <n v="1930200"/>
    <n v="0"/>
    <n v="0"/>
    <n v="0"/>
    <s v="NA"/>
    <n v="1930200"/>
    <n v="0"/>
    <s v="MARZO-21"/>
    <d v="2021-03-31T00:00:00"/>
    <x v="2"/>
    <x v="2"/>
  </r>
  <r>
    <s v=" INGRESO RENTAS "/>
    <x v="17"/>
    <s v="NA"/>
    <n v="95200"/>
    <n v="0"/>
    <n v="0"/>
    <n v="0"/>
    <s v="NA"/>
    <n v="95200"/>
    <n v="0"/>
    <s v="MARZO-21"/>
    <d v="2021-03-31T00:00:00"/>
    <x v="2"/>
    <x v="2"/>
  </r>
  <r>
    <s v=" INGRESO RENTAS "/>
    <x v="17"/>
    <s v="NA"/>
    <n v="88200"/>
    <n v="0"/>
    <n v="0"/>
    <n v="0"/>
    <s v="NA"/>
    <n v="88200"/>
    <n v="0"/>
    <s v="MARZO-21"/>
    <d v="2021-03-31T00:00:00"/>
    <x v="2"/>
    <x v="2"/>
  </r>
  <r>
    <s v=" INGRESO RENTAS "/>
    <x v="17"/>
    <s v="NA"/>
    <n v="62000"/>
    <n v="0"/>
    <n v="0"/>
    <n v="0"/>
    <s v="NA"/>
    <n v="62000"/>
    <n v="0"/>
    <s v="MARZO-21"/>
    <d v="2021-03-31T00:00:00"/>
    <x v="2"/>
    <x v="2"/>
  </r>
  <r>
    <s v=" INGRESO RENTAS "/>
    <x v="17"/>
    <s v="NA"/>
    <n v="229800"/>
    <n v="0"/>
    <n v="0"/>
    <n v="0"/>
    <s v="NA"/>
    <n v="229800"/>
    <n v="0"/>
    <s v="MARZO-21"/>
    <d v="2021-03-31T00:00:00"/>
    <x v="2"/>
    <x v="2"/>
  </r>
  <r>
    <s v=" INGRESO RENTAS "/>
    <x v="17"/>
    <s v="NA"/>
    <n v="676500"/>
    <n v="0"/>
    <n v="0"/>
    <n v="0"/>
    <s v="NA"/>
    <n v="676500"/>
    <n v="0"/>
    <s v="MARZO-21"/>
    <d v="2021-03-31T00:00:00"/>
    <x v="2"/>
    <x v="2"/>
  </r>
  <r>
    <s v=" INGRESO RENTAS "/>
    <x v="17"/>
    <s v="NA"/>
    <n v="1165800"/>
    <n v="0"/>
    <n v="0"/>
    <n v="0"/>
    <s v="NA"/>
    <n v="1165800"/>
    <n v="0"/>
    <s v="MARZO-21"/>
    <d v="2021-03-31T00:00:00"/>
    <x v="2"/>
    <x v="2"/>
  </r>
  <r>
    <s v=" INGRESO RENTAS "/>
    <x v="17"/>
    <s v="NA"/>
    <n v="1541300"/>
    <n v="0"/>
    <n v="0"/>
    <n v="0"/>
    <s v="NA"/>
    <n v="1541300"/>
    <n v="0"/>
    <s v="MARZO-21"/>
    <d v="2021-03-31T00:00:00"/>
    <x v="2"/>
    <x v="2"/>
  </r>
  <r>
    <s v=" INGRESO RENTAS "/>
    <x v="17"/>
    <s v="NA"/>
    <n v="1282400"/>
    <n v="0"/>
    <n v="0"/>
    <n v="0"/>
    <s v="NA"/>
    <n v="1282400"/>
    <n v="0"/>
    <s v="MARZO-21"/>
    <d v="2021-03-31T00:00:00"/>
    <x v="2"/>
    <x v="2"/>
  </r>
  <r>
    <s v=" INGRESO RENTAS "/>
    <x v="17"/>
    <s v="NA"/>
    <n v="1191800"/>
    <n v="0"/>
    <n v="0"/>
    <n v="0"/>
    <s v="NA"/>
    <n v="1191800"/>
    <n v="0"/>
    <s v="MARZO-21"/>
    <d v="2021-03-31T00:00:00"/>
    <x v="2"/>
    <x v="2"/>
  </r>
  <r>
    <s v=" INGRESO RENTAS "/>
    <x v="17"/>
    <s v="NA"/>
    <n v="112400"/>
    <n v="0"/>
    <n v="0"/>
    <n v="0"/>
    <s v="NA"/>
    <n v="112400"/>
    <n v="0"/>
    <s v="MARZO-21"/>
    <d v="2021-03-31T00:00:00"/>
    <x v="2"/>
    <x v="2"/>
  </r>
  <r>
    <s v=" INGRESO RENTAS "/>
    <x v="17"/>
    <s v="NA"/>
    <n v="1043000"/>
    <n v="0"/>
    <n v="0"/>
    <n v="0"/>
    <s v="NA"/>
    <n v="1043000"/>
    <n v="0"/>
    <s v="MARZO-21"/>
    <d v="2021-03-31T00:00:00"/>
    <x v="2"/>
    <x v="2"/>
  </r>
  <r>
    <s v=" INGRESO RENTAS "/>
    <x v="17"/>
    <s v="NA"/>
    <n v="1709000"/>
    <n v="0"/>
    <n v="0"/>
    <n v="0"/>
    <s v="NA"/>
    <n v="1709000"/>
    <n v="0"/>
    <s v="MARZO-21"/>
    <d v="2021-03-31T00:00:00"/>
    <x v="2"/>
    <x v="2"/>
  </r>
  <r>
    <s v=" INGRESO RENTAS "/>
    <x v="17"/>
    <s v="NA"/>
    <n v="1707900"/>
    <n v="0"/>
    <n v="0"/>
    <n v="0"/>
    <s v="NA"/>
    <n v="1707900"/>
    <n v="0"/>
    <s v="MARZO-21"/>
    <d v="2021-03-31T00:00:00"/>
    <x v="2"/>
    <x v="2"/>
  </r>
  <r>
    <s v=" INGRESO RENTAS "/>
    <x v="17"/>
    <s v="NA"/>
    <n v="1032800"/>
    <n v="0"/>
    <n v="0"/>
    <n v="0"/>
    <s v="NA"/>
    <n v="1032800"/>
    <n v="0"/>
    <s v="MARZO-21"/>
    <d v="2021-03-31T00:00:00"/>
    <x v="2"/>
    <x v="2"/>
  </r>
  <r>
    <s v=" INGRESO RENTAS "/>
    <x v="17"/>
    <s v="NA"/>
    <n v="537300"/>
    <n v="0"/>
    <n v="0"/>
    <n v="0"/>
    <s v="NA"/>
    <n v="537300"/>
    <n v="0"/>
    <s v="MARZO-21"/>
    <d v="2021-03-31T00:00:00"/>
    <x v="2"/>
    <x v="2"/>
  </r>
  <r>
    <s v=" INGRESO RENTAS "/>
    <x v="17"/>
    <s v="NA"/>
    <n v="2735900"/>
    <n v="0"/>
    <n v="0"/>
    <n v="0"/>
    <s v="NA"/>
    <n v="2735900"/>
    <n v="0"/>
    <s v="MARZO-21"/>
    <d v="2021-03-31T00:00:00"/>
    <x v="2"/>
    <x v="2"/>
  </r>
  <r>
    <s v=" INGRESO RENTAS "/>
    <x v="17"/>
    <s v="NA"/>
    <n v="1981500"/>
    <n v="0"/>
    <n v="0"/>
    <n v="0"/>
    <s v="NA"/>
    <n v="1981500"/>
    <n v="0"/>
    <s v="MARZO-21"/>
    <d v="2021-03-31T00:00:00"/>
    <x v="2"/>
    <x v="2"/>
  </r>
  <r>
    <s v=" INGRESO RENTAS "/>
    <x v="17"/>
    <s v="NA"/>
    <n v="1620500"/>
    <n v="0"/>
    <n v="0"/>
    <n v="0"/>
    <s v="NA"/>
    <n v="1620500"/>
    <n v="0"/>
    <s v="MARZO-21"/>
    <d v="2021-03-31T00:00:00"/>
    <x v="2"/>
    <x v="2"/>
  </r>
  <r>
    <s v=" INGRESO RENTAS "/>
    <x v="17"/>
    <s v="NA"/>
    <n v="4882700"/>
    <n v="0"/>
    <n v="0"/>
    <n v="0"/>
    <s v="NA"/>
    <n v="4882700"/>
    <n v="0"/>
    <s v="MARZO-21"/>
    <d v="2021-03-31T00:00:00"/>
    <x v="2"/>
    <x v="2"/>
  </r>
  <r>
    <s v=" INGRESO RENTAS "/>
    <x v="17"/>
    <s v="NA"/>
    <n v="73100"/>
    <n v="0"/>
    <n v="0"/>
    <n v="0"/>
    <s v="NA"/>
    <n v="73100"/>
    <n v="0"/>
    <s v="MARZO-21"/>
    <d v="2021-03-31T00:00:00"/>
    <x v="2"/>
    <x v="2"/>
  </r>
  <r>
    <s v=" INGRESO RENTAS "/>
    <x v="17"/>
    <s v="NA"/>
    <n v="472900"/>
    <n v="0"/>
    <n v="0"/>
    <n v="0"/>
    <s v="NA"/>
    <n v="472900"/>
    <n v="0"/>
    <s v="MARZO-21"/>
    <d v="2021-03-31T00:00:00"/>
    <x v="2"/>
    <x v="2"/>
  </r>
  <r>
    <s v="INGRESO RENTAS "/>
    <x v="17"/>
    <s v="NA"/>
    <n v="324400"/>
    <n v="0"/>
    <n v="0"/>
    <n v="0"/>
    <s v="NA"/>
    <n v="324400"/>
    <n v="0"/>
    <s v="MARZO-21"/>
    <d v="2021-03-31T00:00:00"/>
    <x v="2"/>
    <x v="2"/>
  </r>
  <r>
    <s v="RENDIMIENTOS "/>
    <x v="19"/>
    <s v="NA"/>
    <n v="2431880"/>
    <n v="0"/>
    <n v="0"/>
    <n v="0"/>
    <s v="NA"/>
    <n v="2431880"/>
    <n v="0"/>
    <s v="MARZO-21"/>
    <d v="2021-03-31T00:00:00"/>
    <x v="2"/>
    <x v="2"/>
  </r>
  <r>
    <n v="9003414831"/>
    <x v="16"/>
    <n v="9494443"/>
    <n v="9494443"/>
    <n v="284833"/>
    <n v="284833.28999999998"/>
    <n v="0.28999999997904524"/>
    <s v="FALTA SOPORTE"/>
    <n v="9209609"/>
    <n v="0.71000000089406967"/>
    <s v="FEBRERO-21"/>
    <d v="2021-04-05T00:00:00"/>
    <x v="3"/>
    <x v="2"/>
  </r>
  <r>
    <s v="INGRESO RENTAS "/>
    <x v="17"/>
    <s v="NA"/>
    <n v="25494300"/>
    <n v="0"/>
    <n v="0"/>
    <n v="0"/>
    <s v="NA"/>
    <n v="25494300"/>
    <n v="0"/>
    <s v="ABRIL"/>
    <d v="2021-04-05T00:00:00"/>
    <x v="3"/>
    <x v="2"/>
  </r>
  <r>
    <n v="9004330329"/>
    <x v="22"/>
    <n v="5756252"/>
    <n v="5756252"/>
    <n v="0"/>
    <n v="172687.56"/>
    <n v="172687.56"/>
    <s v="FALTA SOPORTE "/>
    <n v="5756255"/>
    <n v="-172690.55999999959"/>
    <s v="FEBRERO-21"/>
    <d v="2021-04-06T00:00:00"/>
    <x v="3"/>
    <x v="2"/>
  </r>
  <r>
    <n v="9006523347"/>
    <x v="15"/>
    <n v="2039785"/>
    <n v="2039785"/>
    <n v="61194"/>
    <n v="61193.549999999996"/>
    <n v="-0.45000000000436557"/>
    <s v="RC-004-2021 DEL 8/04/2021"/>
    <n v="1978591"/>
    <n v="0.44999999995343387"/>
    <s v="MARZO-21"/>
    <d v="2021-04-08T00:00:00"/>
    <x v="3"/>
    <x v="2"/>
  </r>
  <r>
    <n v="8170018921"/>
    <x v="0"/>
    <n v="68243599"/>
    <n v="64623749"/>
    <n v="1938712"/>
    <n v="1938712.47"/>
    <n v="0.46999999997206032"/>
    <s v="OT3489 DEL 7/04/2021"/>
    <n v="62685037"/>
    <n v="-0.4699999988079071"/>
    <s v="FEBRERO-21"/>
    <d v="2021-04-09T00:00:00"/>
    <x v="3"/>
    <x v="2"/>
  </r>
  <r>
    <n v="9006777323"/>
    <x v="23"/>
    <n v="11481283"/>
    <n v="11481283"/>
    <n v="344438"/>
    <n v="344438.49"/>
    <n v="0.48999999999068677"/>
    <s v="54del 12/04/2021"/>
    <n v="11136845"/>
    <n v="-0.49000000022351742"/>
    <s v="MARZO-21"/>
    <d v="2021-04-12T00:00:00"/>
    <x v="3"/>
    <x v="2"/>
  </r>
  <r>
    <n v="9006777323"/>
    <x v="23"/>
    <n v="10431235"/>
    <n v="10431235"/>
    <n v="312937"/>
    <n v="312937.05"/>
    <n v="4.9999999988358468E-2"/>
    <s v="55 DEL 12/04/2021"/>
    <n v="10118298"/>
    <n v="-5.000000074505806E-2"/>
    <s v="FEBRERO-21"/>
    <d v="2021-04-12T00:00:00"/>
    <x v="3"/>
    <x v="2"/>
  </r>
  <r>
    <n v="8150019012"/>
    <x v="2"/>
    <n v="1080884"/>
    <n v="1080986"/>
    <n v="32430"/>
    <n v="32429.579999999998"/>
    <n v="-0.42000000000189175"/>
    <s v="3184 DEL 31/03/2021"/>
    <n v="1048556"/>
    <n v="0.42000000004190952"/>
    <s v="FEBRERO-21"/>
    <d v="2021-04-13T00:00:00"/>
    <x v="3"/>
    <x v="2"/>
  </r>
  <r>
    <n v="8150008969"/>
    <x v="3"/>
    <n v="70231009"/>
    <n v="72642434"/>
    <n v="2179273"/>
    <n v="2179273.02"/>
    <n v="2.0000000018626451E-2"/>
    <s v="8002047 DEL 30/03/2021"/>
    <n v="70463161"/>
    <n v="-1.9999995827674866E-2"/>
    <s v="FEBRERO-21"/>
    <d v="2021-04-14T00:00:00"/>
    <x v="3"/>
    <x v="2"/>
  </r>
  <r>
    <n v="8110007404"/>
    <x v="11"/>
    <n v="22842203"/>
    <n v="27451429"/>
    <n v="823543"/>
    <n v="823542.87"/>
    <n v="-0.13000000000465661"/>
    <s v="VS68783 DEL 8/04/2021"/>
    <n v="26627888"/>
    <n v="-1.8700000010430813"/>
    <s v="FEBRERO"/>
    <d v="2021-04-15T00:00:00"/>
    <x v="3"/>
    <x v="2"/>
  </r>
  <r>
    <n v="9011924788"/>
    <x v="24"/>
    <n v="4153688"/>
    <n v="4153688"/>
    <n v="124611"/>
    <n v="124610.64"/>
    <n v="-0.36000000000058208"/>
    <s v="19-826171 DEL 16/04/2021"/>
    <n v="4029077"/>
    <n v="0.35999999986961484"/>
    <s v="MARZO-21"/>
    <d v="2021-04-15T00:00:00"/>
    <x v="3"/>
    <x v="2"/>
  </r>
  <r>
    <n v="9003660101"/>
    <x v="1"/>
    <m/>
    <m/>
    <m/>
    <m/>
    <m/>
    <s v="FALTA SOPORTE"/>
    <n v="6152700"/>
    <n v="-6152700"/>
    <m/>
    <d v="2021-04-16T00:00:00"/>
    <x v="3"/>
    <x v="2"/>
  </r>
  <r>
    <n v="9005895036"/>
    <x v="20"/>
    <n v="5804395"/>
    <n v="5804395"/>
    <n v="174132"/>
    <n v="174131.85"/>
    <n v="-0.14999999999417923"/>
    <s v="RFE44 DEL 26/04/2021"/>
    <n v="5630263"/>
    <n v="0.15000000037252903"/>
    <s v="FEBRERO-21"/>
    <d v="2021-04-19T00:00:00"/>
    <x v="3"/>
    <x v="2"/>
  </r>
  <r>
    <n v="9000036172"/>
    <x v="10"/>
    <n v="923689985"/>
    <n v="953493083"/>
    <n v="66744516"/>
    <n v="66744515.81000001"/>
    <n v="-0.18999999016523361"/>
    <s v="1226837 del 15/04/2021"/>
    <n v="886748566"/>
    <n v="1.1899999380111694"/>
    <s v="MARZO-21"/>
    <d v="2021-04-19T00:00:00"/>
    <x v="3"/>
    <x v="2"/>
  </r>
  <r>
    <n v="8911800011"/>
    <x v="4"/>
    <n v="1229263"/>
    <n v="1229263"/>
    <n v="36878"/>
    <n v="36877.89"/>
    <n v="-0.11000000000058208"/>
    <s v="59710370 DEL 19/04/2021"/>
    <n v="1174153"/>
    <n v="18232.110000000102"/>
    <s v="ENERO-2021'FEBRERO-21"/>
    <d v="2021-04-20T00:00:00"/>
    <x v="3"/>
    <x v="2"/>
  </r>
  <r>
    <n v="8909049961"/>
    <x v="8"/>
    <n v="33217329"/>
    <n v="32769629.199999999"/>
    <n v="983089"/>
    <n v="983088.87599999993"/>
    <n v="-0.12400000006891787"/>
    <s v="RI6674377 DEL 9/04/2021"/>
    <n v="31786540"/>
    <n v="0.32400000095367432"/>
    <s v="MARZO-21"/>
    <d v="2021-04-20T00:00:00"/>
    <x v="3"/>
    <x v="2"/>
  </r>
  <r>
    <n v="9000399016"/>
    <x v="6"/>
    <n v="14939257"/>
    <n v="14686800"/>
    <n v="440604"/>
    <n v="440604"/>
    <n v="0"/>
    <s v="ET 134528 DEL 12/04/2021"/>
    <n v="14246196"/>
    <n v="0"/>
    <s v="FEBRERO-21"/>
    <d v="2021-04-22T00:00:00"/>
    <x v="3"/>
    <x v="2"/>
  </r>
  <r>
    <n v="9013809491"/>
    <x v="25"/>
    <n v="6159040"/>
    <n v="6159040"/>
    <n v="184771"/>
    <n v="184771.19999999998"/>
    <n v="0.1999999999825377"/>
    <s v="SIN NUMERO DEL 16/4/2021"/>
    <n v="5974269"/>
    <n v="-0.20000000018626451"/>
    <s v="MARZO-21"/>
    <d v="2021-04-22T00:00:00"/>
    <x v="3"/>
    <x v="2"/>
  </r>
  <r>
    <n v="8001386947"/>
    <x v="5"/>
    <n v="9760295"/>
    <n v="9075644"/>
    <n v="272269"/>
    <n v="272269.32"/>
    <n v="0.32000000000698492"/>
    <s v="ENA 3370 DEL 12/04/2021"/>
    <n v="8803375"/>
    <n v="-0.32000000029802322"/>
    <s v="FEBRERO-21"/>
    <d v="2021-04-22T00:00:00"/>
    <x v="3"/>
    <x v="2"/>
  </r>
  <r>
    <n v="8919001010"/>
    <x v="9"/>
    <n v="55738002"/>
    <n v="54253707"/>
    <n v="1627611"/>
    <n v="1627611.21"/>
    <n v="0.2099999999627471"/>
    <s v="6000004216 DEL 20/04/2021"/>
    <n v="52626096"/>
    <n v="-0.21000000089406967"/>
    <s v="MARZO-21"/>
    <d v="2021-04-26T00:00:00"/>
    <x v="3"/>
    <x v="2"/>
  </r>
  <r>
    <n v="8002498601"/>
    <x v="13"/>
    <n v="381014074"/>
    <n v="380794948"/>
    <n v="11423848"/>
    <n v="11423848.439999999"/>
    <n v="0.43999999947845936"/>
    <s v="5000044800 DEL 20/04/2021"/>
    <n v="369371099"/>
    <n v="0.56000000238418579"/>
    <s v="MARZO-21"/>
    <d v="2021-04-26T00:00:00"/>
    <x v="3"/>
    <x v="2"/>
  </r>
  <r>
    <s v="INGRESO RENTAS "/>
    <x v="17"/>
    <s v="NA"/>
    <n v="3995800"/>
    <n v="0"/>
    <n v="0"/>
    <n v="0"/>
    <s v="NA"/>
    <n v="3995800"/>
    <n v="0"/>
    <s v="ABRIL-"/>
    <d v="2021-04-26T00:00:00"/>
    <x v="3"/>
    <x v="2"/>
  </r>
  <r>
    <n v="8160020199"/>
    <x v="14"/>
    <n v="4944296"/>
    <n v="4946113"/>
    <n v="148383"/>
    <n v="148383.38999999998"/>
    <n v="0.38999999998486601"/>
    <s v="FEVP  20737 DEL 6/04/2021"/>
    <n v="4797730"/>
    <n v="-0.38999999966472387"/>
    <s v="MARZO-21"/>
    <d v="2021-04-27T00:00:00"/>
    <x v="3"/>
    <x v="2"/>
  </r>
  <r>
    <s v="INGRESO RENTAS "/>
    <x v="17"/>
    <s v="NA"/>
    <n v="241900"/>
    <n v="0"/>
    <n v="0"/>
    <n v="0"/>
    <s v="NA"/>
    <n v="241900"/>
    <n v="0"/>
    <s v="ABRIL-21"/>
    <d v="2021-04-27T00:00:00"/>
    <x v="3"/>
    <x v="2"/>
  </r>
  <r>
    <s v="INGRESO RENTAS "/>
    <x v="17"/>
    <s v="NA"/>
    <n v="9130000"/>
    <n v="0"/>
    <n v="0"/>
    <n v="0"/>
    <s v="NA"/>
    <n v="9130000"/>
    <n v="0"/>
    <s v="ABRIL-21"/>
    <d v="2021-04-27T00:00:00"/>
    <x v="3"/>
    <x v="2"/>
  </r>
  <r>
    <s v="INGRESO RENTAS "/>
    <x v="17"/>
    <s v="NA"/>
    <n v="2344200"/>
    <n v="0"/>
    <n v="0"/>
    <n v="0"/>
    <s v="NA"/>
    <n v="2344200"/>
    <n v="0"/>
    <s v="ABRIL-21"/>
    <d v="2021-04-27T00:00:00"/>
    <x v="3"/>
    <x v="2"/>
  </r>
  <r>
    <n v="8300252052"/>
    <x v="12"/>
    <n v="8204441"/>
    <n v="8204441"/>
    <n v="246133"/>
    <n v="246133.22999999998"/>
    <n v="0.22999999998137355"/>
    <s v="AES3-546 DEL 25/03/2021"/>
    <n v="7958307"/>
    <n v="0.76999999955296516"/>
    <s v="MARZO-21"/>
    <d v="2021-04-29T00:00:00"/>
    <x v="3"/>
    <x v="2"/>
  </r>
  <r>
    <n v="9003660101"/>
    <x v="1"/>
    <n v="1492265"/>
    <n v="1492265"/>
    <n v="44768"/>
    <n v="44767.95"/>
    <n v="-5.0000000002910383E-2"/>
    <s v="713001337 DEL 26/04/2021"/>
    <n v="1447515"/>
    <n v="-17.949999999953434"/>
    <s v="MARZO-21"/>
    <d v="2021-04-29T00:00:00"/>
    <x v="3"/>
    <x v="2"/>
  </r>
  <r>
    <s v="INGRESO RENTAS "/>
    <x v="17"/>
    <s v="NA"/>
    <n v="184175200"/>
    <n v="0"/>
    <n v="0"/>
    <n v="0"/>
    <s v="NA"/>
    <n v="184175200"/>
    <n v="0"/>
    <s v="ABRIL-21"/>
    <d v="2021-04-30T00:00:00"/>
    <x v="3"/>
    <x v="2"/>
  </r>
  <r>
    <s v="RENDIMIENTOS "/>
    <x v="19"/>
    <s v="NA"/>
    <n v="9214708"/>
    <n v="0"/>
    <n v="0"/>
    <n v="0"/>
    <s v="NA"/>
    <n v="9214708"/>
    <n v="0"/>
    <s v="ABRIL-21"/>
    <d v="2021-04-30T00:00:00"/>
    <x v="3"/>
    <x v="2"/>
  </r>
  <r>
    <n v="9003414831"/>
    <x v="16"/>
    <n v="10589760"/>
    <n v="10589760"/>
    <n v="317693"/>
    <n v="317692.79999999999"/>
    <n v="-0.20000000001164153"/>
    <s v="24549 del 29/06/2021"/>
    <n v="10589758"/>
    <n v="-317690.80000000075"/>
    <s v="MARZO-21"/>
    <d v="2021-05-03T00:00:00"/>
    <x v="4"/>
    <x v="2"/>
  </r>
  <r>
    <n v="9004330329"/>
    <x v="22"/>
    <n v="6429392"/>
    <n v="6429392"/>
    <n v="192882"/>
    <n v="192881.75999999998"/>
    <n v="-0.2400000000197906"/>
    <s v="90000173 del 22/04/2021"/>
    <n v="6063814"/>
    <n v="172696.24000000022"/>
    <s v="MARZO-21"/>
    <d v="2021-05-04T00:00:00"/>
    <x v="4"/>
    <x v="2"/>
  </r>
  <r>
    <n v="8911800011"/>
    <x v="4"/>
    <n v="717335"/>
    <n v="717335"/>
    <n v="21520"/>
    <n v="21520.05"/>
    <n v="4.9999999999272404E-2"/>
    <s v="60377545 DEL 2/06/2021"/>
    <n v="695815"/>
    <n v="-5.0000000046566129E-2"/>
    <s v="MARZO-21"/>
    <d v="2021-05-05T00:00:00"/>
    <x v="4"/>
    <x v="2"/>
  </r>
  <r>
    <n v="9000036172"/>
    <x v="10"/>
    <n v="868024577"/>
    <n v="793398335"/>
    <n v="55537883"/>
    <n v="55537883.450000003"/>
    <n v="0.45000000298023224"/>
    <s v="988153 del 12/03/2021"/>
    <n v="737860451"/>
    <n v="0.54999995231628418"/>
    <s v="FEBRERO-21"/>
    <d v="2021-05-07T00:00:00"/>
    <x v="4"/>
    <x v="2"/>
  </r>
  <r>
    <n v="8170018921"/>
    <x v="0"/>
    <n v="68913040"/>
    <n v="69621806"/>
    <n v="2088654"/>
    <n v="2088654.18"/>
    <n v="0.17999999993480742"/>
    <s v="OT 3514 DEL 5/05/2021"/>
    <n v="67533152"/>
    <n v="-0.18000000715255737"/>
    <s v="MARZO-21"/>
    <d v="2021-05-07T00:00:00"/>
    <x v="4"/>
    <x v="2"/>
  </r>
  <r>
    <n v="9006523347"/>
    <x v="15"/>
    <n v="4697344"/>
    <n v="4697344"/>
    <n v="140920"/>
    <n v="140920.32000000001"/>
    <n v="0.32000000000698492"/>
    <s v="RC-005- DEL 10/05/2021"/>
    <n v="4556424"/>
    <n v="-0.32000000029802322"/>
    <s v="ABRIL-21"/>
    <d v="2021-05-10T00:00:00"/>
    <x v="4"/>
    <x v="2"/>
  </r>
  <r>
    <n v="8360003498"/>
    <x v="21"/>
    <n v="49558148"/>
    <n v="45417072"/>
    <n v="1362512"/>
    <n v="1362512.16"/>
    <n v="0.15999999991618097"/>
    <s v="FFVP21396 DEL 12-04-2021 MAYOR VALOR "/>
    <n v="44054560"/>
    <n v="-0.15999999642372131"/>
    <s v="MARZO-21"/>
    <d v="2021-05-12T00:00:00"/>
    <x v="4"/>
    <x v="2"/>
  </r>
  <r>
    <n v="8150019012"/>
    <x v="2"/>
    <n v="1192866"/>
    <n v="1206757"/>
    <n v="36202"/>
    <n v="36202.71"/>
    <n v="0.70999999999912689"/>
    <s v="100009 DEL 28/04/2021"/>
    <n v="1170554"/>
    <n v="0.2900000000372529"/>
    <s v="´MARZO-21"/>
    <d v="2021-05-12T00:00:00"/>
    <x v="4"/>
    <x v="2"/>
  </r>
  <r>
    <n v="9006777323"/>
    <x v="23"/>
    <n v="12384765"/>
    <n v="12384765"/>
    <n v="371543"/>
    <n v="371542.95"/>
    <n v="-4.9999999988358468E-2"/>
    <s v="FEE73 DEL 4/05/2021"/>
    <n v="12013222"/>
    <n v="5.000000074505806E-2"/>
    <s v="ABRIL-21"/>
    <d v="2021-05-12T00:00:00"/>
    <x v="4"/>
    <x v="2"/>
  </r>
  <r>
    <n v="8150008969"/>
    <x v="3"/>
    <n v="74835627"/>
    <n v="68817836"/>
    <n v="2064535"/>
    <n v="2064535.0799999998"/>
    <n v="7.9999999841675162E-2"/>
    <s v="8002129 del 26/04/2021"/>
    <n v="66753301"/>
    <n v="-7.9999998211860657E-2"/>
    <s v="MARZO-21"/>
    <d v="2021-05-13T00:00:00"/>
    <x v="4"/>
    <x v="2"/>
  </r>
  <r>
    <n v="9000036172"/>
    <x v="10"/>
    <n v="875801689"/>
    <n v="817753461"/>
    <n v="57242742"/>
    <n v="57242742.270000003"/>
    <n v="0.27000000327825546"/>
    <s v="1226920 del 11/05/2021"/>
    <n v="760510718"/>
    <n v="0.73000001907348633"/>
    <s v="ABRIL-21"/>
    <d v="2021-05-13T00:00:00"/>
    <x v="4"/>
    <x v="2"/>
  </r>
  <r>
    <n v="9000399016"/>
    <x v="6"/>
    <n v="15036331"/>
    <n v="14757093"/>
    <n v="442713"/>
    <n v="442712.79"/>
    <n v="-0.21000000002095476"/>
    <s v="ETI52611 DEL 11/05/2021"/>
    <n v="14314381"/>
    <n v="-0.78999999910593033"/>
    <s v="MARZO-21"/>
    <d v="2021-05-13T00:00:00"/>
    <x v="4"/>
    <x v="2"/>
  </r>
  <r>
    <n v="9000399016"/>
    <x v="6"/>
    <n v="15665637"/>
    <n v="15744428"/>
    <n v="472333"/>
    <n v="472332.83999999997"/>
    <n v="-0.16000000003259629"/>
    <s v="ETI52611 DEL 11/05/2021"/>
    <n v="15272095"/>
    <n v="0.16000000014901161"/>
    <s v="ABRIL-21"/>
    <d v="2021-06-15T00:00:00"/>
    <x v="5"/>
    <x v="2"/>
  </r>
  <r>
    <n v="8001386947"/>
    <x v="5"/>
    <n v="10353749"/>
    <n v="10306903"/>
    <n v="309207"/>
    <n v="309207.08999999997"/>
    <n v="8.999999996740371E-2"/>
    <s v="ENA3892 DEL 11/05/2021"/>
    <n v="9997696"/>
    <n v="-8.9999999850988388E-2"/>
    <s v="MARZO-21"/>
    <d v="2021-05-13T00:00:00"/>
    <x v="4"/>
    <x v="2"/>
  </r>
  <r>
    <n v="8110007404"/>
    <x v="11"/>
    <n v="23694549"/>
    <n v="20471100"/>
    <n v="614133"/>
    <n v="614133"/>
    <n v="0"/>
    <s v="VS68861 DEL 7/05/2021"/>
    <n v="19856970"/>
    <n v="-3"/>
    <s v="MARZO"/>
    <d v="2021-05-14T00:00:00"/>
    <x v="4"/>
    <x v="2"/>
  </r>
  <r>
    <n v="9011924788"/>
    <x v="24"/>
    <n v="4208121"/>
    <n v="4208121"/>
    <n v="126244"/>
    <n v="126243.62999999999"/>
    <n v="-0.3700000000098953"/>
    <s v="19-826142 DEL 19/05/2021"/>
    <n v="4081877"/>
    <n v="0.37000000011175871"/>
    <s v="ABRIL -21"/>
    <d v="2021-05-18T00:00:00"/>
    <x v="4"/>
    <x v="2"/>
  </r>
  <r>
    <n v="9005895036"/>
    <x v="20"/>
    <n v="6265032"/>
    <n v="6265032"/>
    <n v="187951"/>
    <n v="187950.96"/>
    <n v="-4.0000000008149073E-2"/>
    <s v="RFE53 DEL 21/05/2021"/>
    <n v="6077081"/>
    <n v="4.0000000037252903E-2"/>
    <s v="MARZO-21"/>
    <d v="2021-05-19T00:00:00"/>
    <x v="4"/>
    <x v="2"/>
  </r>
  <r>
    <n v="8909049961"/>
    <x v="8"/>
    <n v="37549642"/>
    <n v="36884087"/>
    <n v="1106523"/>
    <n v="1106522.6099999999"/>
    <n v="-0.39000000013038516"/>
    <s v="RI 6677326 DEL 20/05/2021"/>
    <n v="35777565"/>
    <n v="-0.60999999940395355"/>
    <s v="ABRIL-21"/>
    <d v="2021-05-20T00:00:00"/>
    <x v="4"/>
    <x v="2"/>
  </r>
  <r>
    <n v="8919001010"/>
    <x v="9"/>
    <n v="58570499"/>
    <n v="55364928"/>
    <n v="1660948"/>
    <n v="1660947.8399999999"/>
    <n v="-0.16000000014901161"/>
    <s v="600004297DEL 18/05/2021"/>
    <n v="53703980"/>
    <n v="0.15999999642372131"/>
    <s v="ABRIL-21"/>
    <d v="2021-05-24T00:00:00"/>
    <x v="4"/>
    <x v="2"/>
  </r>
  <r>
    <n v="8002498601"/>
    <x v="13"/>
    <n v="358845610"/>
    <n v="351912594"/>
    <n v="10557378"/>
    <n v="10557377.82"/>
    <n v="-0.17999999970197678"/>
    <s v="5000045139 DEL18/05/2021"/>
    <n v="341355216"/>
    <n v="0.18000000715255737"/>
    <s v="ABRIL-21"/>
    <d v="2021-05-24T00:00:00"/>
    <x v="4"/>
    <x v="2"/>
  </r>
  <r>
    <n v="8160020199"/>
    <x v="14"/>
    <n v="5615343"/>
    <n v="4752057"/>
    <n v="142562"/>
    <n v="142561.71"/>
    <n v="-0.29000000000814907"/>
    <s v="FEV 24350 del 12/05/2021"/>
    <n v="4609495"/>
    <n v="0.2900000000372529"/>
    <s v="ABRIL-21"/>
    <d v="2021-05-26T00:00:00"/>
    <x v="4"/>
    <x v="2"/>
  </r>
  <r>
    <n v="8360003498"/>
    <x v="21"/>
    <n v="50663450"/>
    <n v="43487728"/>
    <n v="1304632"/>
    <n v="1304631.8399999999"/>
    <n v="-0.16000000014901161"/>
    <s v="FEV 25374 DEL 19/05/2021"/>
    <n v="42183096"/>
    <n v="0.15999999642372131"/>
    <s v="ABRIL-21"/>
    <d v="2021-05-26T00:00:00"/>
    <x v="4"/>
    <x v="2"/>
  </r>
  <r>
    <n v="8300252052"/>
    <x v="12"/>
    <n v="8476086"/>
    <n v="8476086"/>
    <n v="254282"/>
    <n v="254282.58"/>
    <n v="0.57999999998719431"/>
    <s v="AES3-559 DEL 25/06/2021"/>
    <n v="8221802"/>
    <n v="1.4199999999254942"/>
    <s v="ABRIL-21"/>
    <d v="2021-05-27T00:00:00"/>
    <x v="4"/>
    <x v="2"/>
  </r>
  <r>
    <n v="9013809491"/>
    <x v="25"/>
    <n v="6810760"/>
    <n v="6810760"/>
    <n v="204323"/>
    <n v="204322.8"/>
    <n v="-0.20000000001164153"/>
    <s v="CMFV778 AL 784 DEL 19/05/2021"/>
    <n v="6606438"/>
    <n v="-0.79999999981373549"/>
    <s v="ABRIL-21"/>
    <d v="2021-05-27T00:00:00"/>
    <x v="4"/>
    <x v="2"/>
  </r>
  <r>
    <n v="9003660101"/>
    <x v="1"/>
    <n v="1492265"/>
    <n v="1492265"/>
    <n v="44768"/>
    <n v="44767.95"/>
    <n v="-5.0000000002910383E-2"/>
    <s v="713001371 DEL 19/05/2021"/>
    <n v="1447515"/>
    <n v="-17.949999999953434"/>
    <s v="ABRIL-21"/>
    <d v="2021-05-28T00:00:00"/>
    <x v="4"/>
    <x v="2"/>
  </r>
  <r>
    <s v="RENDIMIENTOS "/>
    <x v="19"/>
    <s v="NA"/>
    <n v="21663391"/>
    <n v="0"/>
    <n v="0"/>
    <n v="0"/>
    <s v="NA"/>
    <n v="21663391"/>
    <n v="0"/>
    <s v="MAYO-21"/>
    <d v="2021-05-31T00:00:00"/>
    <x v="4"/>
    <x v="2"/>
  </r>
  <r>
    <n v="9003414831"/>
    <x v="16"/>
    <n v="9476387"/>
    <n v="9476387"/>
    <n v="284292"/>
    <n v="284291.61"/>
    <n v="-0.39000000001396984"/>
    <s v="24551 del 29/06/2021"/>
    <n v="9192095"/>
    <n v="0.39000000059604645"/>
    <s v="ABRIL-21"/>
    <d v="2021-06-02T00:00:00"/>
    <x v="5"/>
    <x v="2"/>
  </r>
  <r>
    <n v="9004330329"/>
    <x v="22"/>
    <n v="5661395"/>
    <n v="5661395"/>
    <n v="169842"/>
    <n v="169841.85"/>
    <n v="-0.14999999999417923"/>
    <s v="900000186 del 18/05/2021"/>
    <n v="5491556"/>
    <n v="-2.849999999627471"/>
    <s v="ABRIL-21"/>
    <d v="2021-06-04T00:00:00"/>
    <x v="5"/>
    <x v="2"/>
  </r>
  <r>
    <n v="8170018921"/>
    <x v="0"/>
    <n v="62900431"/>
    <n v="61683447"/>
    <n v="1850503"/>
    <n v="1850503.41"/>
    <n v="0.40999999991618097"/>
    <s v="OT 3552 DEL 29/06/2021"/>
    <n v="59832944"/>
    <n v="-0.40999999642372131"/>
    <s v="ABRIL-21"/>
    <d v="2021-06-10T00:00:00"/>
    <x v="5"/>
    <x v="2"/>
  </r>
  <r>
    <n v="9006777323"/>
    <x v="23"/>
    <n v="9668230"/>
    <n v="4737587"/>
    <n v="142128"/>
    <n v="142127.60999999999"/>
    <n v="-0.39000000001396984"/>
    <s v="FEE85 DEL 9/06/2021"/>
    <n v="4595459"/>
    <n v="0.38999999966472387"/>
    <s v="MAYO-21"/>
    <d v="2021-06-10T00:00:00"/>
    <x v="5"/>
    <x v="2"/>
  </r>
  <r>
    <n v="9011924788"/>
    <x v="24"/>
    <n v="4102481"/>
    <n v="4102481"/>
    <n v="123075"/>
    <n v="123074.43"/>
    <n v="-0.57000000000698492"/>
    <s v="19-826194 DEL 11/06/2021"/>
    <n v="3979407"/>
    <n v="-0.43000000016763806"/>
    <s v="MAYO-21"/>
    <d v="2021-06-11T00:00:00"/>
    <x v="5"/>
    <x v="2"/>
  </r>
  <r>
    <n v="8150008969"/>
    <x v="3"/>
    <n v="70985560"/>
    <n v="69272149"/>
    <n v="2078164"/>
    <n v="2078164.47"/>
    <n v="0.46999999997206032"/>
    <s v="8002200 del 31/05/2021"/>
    <n v="67193984"/>
    <n v="0.5300000011920929"/>
    <s v="ABRIL -21"/>
    <d v="2021-06-11T00:00:00"/>
    <x v="5"/>
    <x v="2"/>
  </r>
  <r>
    <n v="8150019012"/>
    <x v="2"/>
    <n v="1170148"/>
    <n v="1200463"/>
    <n v="36014"/>
    <n v="36013.89"/>
    <n v="-0.11000000000058208"/>
    <s v="100015 DEL 31/05/2021"/>
    <n v="1164449"/>
    <n v="0.11000000010244548"/>
    <s v="ÁBRIL-21"/>
    <d v="2021-06-11T00:00:00"/>
    <x v="5"/>
    <x v="2"/>
  </r>
  <r>
    <n v="8001386947"/>
    <x v="5"/>
    <n v="9752034"/>
    <n v="10572034"/>
    <n v="317170"/>
    <n v="317161.01999999996"/>
    <n v="-8.9800000000395812"/>
    <s v="ENA4404 DEL 15/06/2021"/>
    <n v="10255132"/>
    <n v="-259.01999999955297"/>
    <s v="ABRIL-21"/>
    <d v="2021-06-15T00:00:00"/>
    <x v="5"/>
    <x v="2"/>
  </r>
  <r>
    <n v="8110007404"/>
    <x v="11"/>
    <n v="23105752"/>
    <n v="20652062"/>
    <n v="619562"/>
    <n v="619561.86"/>
    <n v="-0.14000000001396984"/>
    <s v="VS68927 DEL 4/06/2021"/>
    <n v="20032503"/>
    <n v="-2.8599999994039536"/>
    <s v="ABRIL-21"/>
    <d v="2021-06-15T00:00:00"/>
    <x v="5"/>
    <x v="2"/>
  </r>
  <r>
    <n v="8911800011"/>
    <x v="4"/>
    <n v="639523"/>
    <n v="639523"/>
    <n v="19190"/>
    <n v="19185.689999999999"/>
    <n v="-4.3100000000013097"/>
    <s v="60377545 DEL 16/06/2021"/>
    <n v="620333"/>
    <n v="4.3100000000558794"/>
    <s v="ABRIL-21"/>
    <d v="2021-06-16T00:00:00"/>
    <x v="5"/>
    <x v="2"/>
  </r>
  <r>
    <n v="9000036172"/>
    <x v="10"/>
    <n v="894926744"/>
    <n v="734673104"/>
    <n v="51427117"/>
    <n v="51427117.280000001"/>
    <n v="0.2800000011920929"/>
    <s v="1701827 DEL 30/06/2021"/>
    <n v="683245987"/>
    <n v="-0.27999997138977051"/>
    <s v="MAY0-21"/>
    <d v="2021-06-16T00:00:00"/>
    <x v="5"/>
    <x v="2"/>
  </r>
  <r>
    <n v="9006523347"/>
    <x v="15"/>
    <n v="4327485"/>
    <n v="4327485"/>
    <n v="129824"/>
    <n v="129824.54999999999"/>
    <n v="0.54999999998835847"/>
    <s v=" RC-006-2021 del 9/06/2021"/>
    <n v="4197660"/>
    <n v="0.45000000018626451"/>
    <s v="MAYO"/>
    <d v="2021-06-16T00:00:00"/>
    <x v="5"/>
    <x v="2"/>
  </r>
  <r>
    <n v="8160020199"/>
    <x v="14"/>
    <n v="5180507"/>
    <n v="4783859"/>
    <n v="143516"/>
    <n v="143515.76999999999"/>
    <n v="-0.23000000001047738"/>
    <s v="FEVP26269 DEL 4/06/2021"/>
    <n v="4640343"/>
    <n v="0.23000000044703484"/>
    <s v="MAY0-21"/>
    <d v="2021-06-17T00:00:00"/>
    <x v="5"/>
    <x v="2"/>
  </r>
  <r>
    <n v="9005895036"/>
    <x v="20"/>
    <n v="6069026"/>
    <n v="6069026"/>
    <n v="182071"/>
    <n v="182070.78"/>
    <n v="-0.22000000000116415"/>
    <s v="RFE66 DEL 22/06/2021"/>
    <n v="5886955"/>
    <n v="0.21999999973922968"/>
    <s v="ABRIL-21"/>
    <d v="2021-06-18T00:00:00"/>
    <x v="5"/>
    <x v="2"/>
  </r>
  <r>
    <n v="8909049961"/>
    <x v="8"/>
    <n v="46393793"/>
    <n v="43764141"/>
    <n v="1312924"/>
    <n v="1312924.23"/>
    <n v="0.22999999998137355"/>
    <s v="RI6678564 DEL 8/06/2021"/>
    <n v="42451216"/>
    <n v="0.77000000327825546"/>
    <s v="MAY0-21"/>
    <d v="2021-06-21T00:00:00"/>
    <x v="5"/>
    <x v="2"/>
  </r>
  <r>
    <n v="8919001010"/>
    <x v="9"/>
    <n v="53816714"/>
    <n v="56090899"/>
    <n v="1682727"/>
    <n v="1682726.97"/>
    <n v="-3.0000000027939677E-2"/>
    <s v="6000004353 DEL 21/06/2021"/>
    <n v="54408172"/>
    <n v="3.0000001192092896E-2"/>
    <s v="MAY0-21"/>
    <d v="2021-06-25T00:00:00"/>
    <x v="5"/>
    <x v="2"/>
  </r>
  <r>
    <n v="9013809491"/>
    <x v="25"/>
    <n v="6502080"/>
    <n v="6502080"/>
    <n v="195062"/>
    <n v="195062.39999999999"/>
    <n v="0.39999999999417923"/>
    <s v="CMFV 1057 AL 1063 DEL 19/07/2021"/>
    <n v="6307018"/>
    <n v="-0.40000000037252903"/>
    <s v="MAY0-21"/>
    <d v="2021-06-25T00:00:00"/>
    <x v="5"/>
    <x v="2"/>
  </r>
  <r>
    <n v="8002498601"/>
    <x v="13"/>
    <n v="361005932"/>
    <n v="314869692"/>
    <n v="9446091"/>
    <n v="9446090.7599999998"/>
    <n v="-0.24000000022351742"/>
    <s v="5000045476 DEL 21/06/2021"/>
    <n v="305423602"/>
    <n v="-0.75999999046325684"/>
    <s v="MAY0-21"/>
    <d v="2021-06-25T00:00:00"/>
    <x v="5"/>
    <x v="2"/>
  </r>
  <r>
    <n v="9003660101"/>
    <x v="1"/>
    <n v="1492265"/>
    <n v="1492265"/>
    <n v="44750"/>
    <n v="44767.95"/>
    <n v="17.94999999999709"/>
    <s v="713001406 DERL22/06/2021"/>
    <n v="1447515"/>
    <n v="-17.949999999953434"/>
    <s v="MAY0-21"/>
    <d v="2021-06-25T00:00:00"/>
    <x v="5"/>
    <x v="2"/>
  </r>
  <r>
    <n v="8300252052"/>
    <x v="12"/>
    <n v="6800880"/>
    <n v="6800879"/>
    <n v="204026"/>
    <n v="204026.37"/>
    <n v="0.36999999999534339"/>
    <s v="AES3-559 DEL 25/06/2021"/>
    <n v="6596853"/>
    <n v="-0.37000000011175871"/>
    <s v="MAY0-21"/>
    <d v="2021-06-29T00:00:00"/>
    <x v="5"/>
    <x v="2"/>
  </r>
  <r>
    <s v="RENDIMIENTOS "/>
    <x v="19"/>
    <s v="NA"/>
    <n v="20469097"/>
    <n v="0"/>
    <n v="0"/>
    <n v="0"/>
    <s v="N/A"/>
    <n v="20469097"/>
    <n v="0"/>
    <d v="2021-06-01T00:00:00"/>
    <d v="2021-06-30T00:00:00"/>
    <x v="5"/>
    <x v="2"/>
  </r>
  <r>
    <n v="8150008969"/>
    <x v="3"/>
    <n v="61318650"/>
    <n v="64589319"/>
    <n v="1937680"/>
    <n v="1937679.5699999998"/>
    <n v="-0.43000000016763806"/>
    <s v="8002266 DEL28/06/2021"/>
    <n v="62651639"/>
    <n v="0.42999999970197678"/>
    <s v="MAY0-21"/>
    <d v="2021-07-13T00:00:00"/>
    <x v="6"/>
    <x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8">
  <r>
    <n v="8170018921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s v="ENERO"/>
    <x v="0"/>
    <m/>
  </r>
  <r>
    <n v="9003660101"/>
    <x v="1"/>
    <n v="804914.48"/>
    <n v="804914"/>
    <n v="24234"/>
    <n v="24147.42"/>
    <n v="-86.580000000001746"/>
    <s v="713000856 del 15/11/2020"/>
    <n v="780680"/>
    <n v="86.57999999995809"/>
    <s v="´NOVIEMBRE-19"/>
    <d v="2020-01-13T00:00:00"/>
    <s v="ENERO"/>
    <x v="0"/>
    <m/>
  </r>
  <r>
    <n v="8150019012"/>
    <x v="2"/>
    <n v="4250706"/>
    <n v="3524576"/>
    <n v="105737.28"/>
    <n v="105737.28"/>
    <n v="0"/>
    <s v="1397 del 27/12/2020"/>
    <n v="3418838.72"/>
    <n v="0"/>
    <s v="´SEPT-OCT-19"/>
    <d v="2020-01-14T00:00:00"/>
    <s v="ENERO"/>
    <x v="0"/>
    <m/>
  </r>
  <r>
    <n v="8150008969"/>
    <x v="3"/>
    <n v="95005195"/>
    <n v="99579071"/>
    <n v="2987372.13"/>
    <n v="2987372.13"/>
    <n v="0"/>
    <s v="8000871 del 27/12/2020"/>
    <n v="96591698.870000005"/>
    <n v="0"/>
    <s v="´NOVIEMBRE-19"/>
    <d v="2020-01-15T00:00:00"/>
    <s v="ENERO"/>
    <x v="0"/>
    <m/>
  </r>
  <r>
    <n v="8911800011"/>
    <x v="4"/>
    <n v="566348"/>
    <n v="566348"/>
    <n v="0"/>
    <n v="16990.439999999999"/>
    <n v="16990.439999999999"/>
    <s v="NO SE COBRARON COMISION"/>
    <n v="566348"/>
    <n v="-16990.439999999944"/>
    <s v="´NOVIEMBRE-19"/>
    <d v="2020-01-15T00:00:00"/>
    <s v="ENERO"/>
    <x v="0"/>
    <s v="No se cobraron comisión"/>
  </r>
  <r>
    <n v="8050169281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s v="ENERO"/>
    <x v="0"/>
    <m/>
  </r>
  <r>
    <n v="900039901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s v="ENERO"/>
    <x v="0"/>
    <m/>
  </r>
  <r>
    <n v="8002567696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s v="ENERO"/>
    <x v="0"/>
    <m/>
  </r>
  <r>
    <n v="8909049961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s v="ENERO"/>
    <x v="0"/>
    <m/>
  </r>
  <r>
    <n v="8919001010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s v="ENERO"/>
    <x v="0"/>
    <m/>
  </r>
  <r>
    <n v="900366010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s v="ENERO"/>
    <x v="0"/>
    <m/>
  </r>
  <r>
    <n v="9000036172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s v="ENERO"/>
    <x v="0"/>
    <m/>
  </r>
  <r>
    <n v="8110007404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s v="ENERO"/>
    <x v="0"/>
    <m/>
  </r>
  <r>
    <n v="8300252052"/>
    <x v="12"/>
    <n v="7093506"/>
    <n v="7093506"/>
    <n v="0"/>
    <n v="212805.18"/>
    <n v="212805.18"/>
    <s v="no se cobraron co mision"/>
    <n v="7093506"/>
    <n v="-212805.1799999997"/>
    <s v="´DICIEMBRE 19"/>
    <d v="2020-01-28T00:00:00"/>
    <s v="ENERO"/>
    <x v="0"/>
    <s v="No se cobraron comisión"/>
  </r>
  <r>
    <n v="8002498601"/>
    <x v="13"/>
    <n v="312057285"/>
    <n v="318079001"/>
    <n v="9542370.0299999993"/>
    <n v="9542370.0299999993"/>
    <n v="0"/>
    <s v="5000015537 DEL 21/01/2020"/>
    <n v="308536630.97000003"/>
    <n v="0"/>
    <s v="´DICIEMBRE 19"/>
    <d v="2020-01-28T00:00:00"/>
    <s v="ENERO"/>
    <x v="0"/>
    <m/>
  </r>
  <r>
    <n v="8160020199"/>
    <x v="14"/>
    <n v="3836168"/>
    <n v="2772123"/>
    <n v="83163.69"/>
    <n v="83163.69"/>
    <n v="0"/>
    <s v="72641 DEL 30/01/2021"/>
    <n v="2688960"/>
    <n v="-0.68999999994412065"/>
    <s v="´DICIEMBRE-19"/>
    <d v="2020-01-28T00:00:00"/>
    <s v="ENERO"/>
    <x v="0"/>
    <m/>
  </r>
  <r>
    <n v="9006523347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s v="ENERO"/>
    <x v="0"/>
    <m/>
  </r>
  <r>
    <n v="9003414831"/>
    <x v="16"/>
    <n v="13653589"/>
    <n v="10595942"/>
    <n v="317878"/>
    <n v="317878.26"/>
    <n v="0.26000000000931323"/>
    <s v="14655 del 31/01/2020"/>
    <n v="10278064"/>
    <n v="-0.25999999977648258"/>
    <s v="DICIEMBRE"/>
    <d v="2020-01-30T00:00:00"/>
    <s v="ENERO"/>
    <x v="0"/>
    <m/>
  </r>
  <r>
    <s v=" INGRESO RENTAS"/>
    <x v="17"/>
    <s v="NA"/>
    <n v="6800"/>
    <n v="0"/>
    <n v="0"/>
    <n v="0"/>
    <s v="72954 del 25/03/2020"/>
    <n v="6800"/>
    <n v="0"/>
    <s v="NA"/>
    <d v="2020-01-30T00:00:00"/>
    <s v="ENERO"/>
    <x v="0"/>
    <m/>
  </r>
  <r>
    <s v="DEVOLUCION "/>
    <x v="18"/>
    <s v="NA"/>
    <n v="3231219"/>
    <n v="0"/>
    <n v="0"/>
    <n v="0"/>
    <s v="NA"/>
    <n v="3231219"/>
    <n v="0"/>
    <s v="ENERO"/>
    <d v="2020-01-31T00:00:00"/>
    <s v="ENERO"/>
    <x v="0"/>
    <m/>
  </r>
  <r>
    <s v="RENDIMIENTOS"/>
    <x v="19"/>
    <s v="NA"/>
    <n v="45815124"/>
    <n v="0"/>
    <n v="0"/>
    <n v="0"/>
    <s v="NA"/>
    <n v="45815124"/>
    <n v="0"/>
    <s v="NA"/>
    <d v="2020-01-31T00:00:00"/>
    <s v="ENERO"/>
    <x v="0"/>
    <m/>
  </r>
  <r>
    <n v="9005895036"/>
    <x v="20"/>
    <n v="3643557"/>
    <n v="3643557"/>
    <n v="0"/>
    <n v="109306.70999999999"/>
    <n v="109306.70999999999"/>
    <s v="FALTA SOPORTE"/>
    <n v="3643557"/>
    <n v="-109306.70999999996"/>
    <s v="OCTUBRE"/>
    <d v="2020-02-03T00:00:00"/>
    <s v="FEBRERO"/>
    <x v="0"/>
    <s v="No se cobraron comisión-se concilio a julio/2020"/>
  </r>
  <r>
    <n v="9005895036"/>
    <x v="20"/>
    <n v="3454695"/>
    <n v="3454695"/>
    <n v="0"/>
    <n v="103640.84999999999"/>
    <n v="103640.84999999999"/>
    <s v="FALTA SOPORTE"/>
    <n v="3454695"/>
    <n v="-103640.85000000009"/>
    <s v="NOVIEMBRE"/>
    <d v="2020-02-03T00:00:00"/>
    <s v="FEBRERO"/>
    <x v="0"/>
    <s v="No se cobraron comisión-se concilio a julio/2020"/>
  </r>
  <r>
    <n v="9005895036"/>
    <x v="20"/>
    <n v="3962806"/>
    <n v="4492226"/>
    <n v="0"/>
    <n v="134766.78"/>
    <n v="134766.78"/>
    <s v="FALTA SOPORTE"/>
    <n v="4492226"/>
    <n v="-134766.78000000026"/>
    <s v="DICIEMBRE"/>
    <d v="2020-02-03T00:00:00"/>
    <s v="FEBRERO"/>
    <x v="0"/>
    <s v="No se cobraron comisión-se concilio a julio/2020"/>
  </r>
  <r>
    <n v="8911800011"/>
    <x v="4"/>
    <n v="528928"/>
    <n v="528928"/>
    <n v="0"/>
    <n v="15867.84"/>
    <n v="15867.84"/>
    <s v="FALTA SOPORTE"/>
    <n v="528928"/>
    <n v="-15867.840000000026"/>
    <s v="´DICIEMBRE-19"/>
    <d v="2020-02-06T00:00:00"/>
    <s v="FEBRERO"/>
    <x v="0"/>
    <s v="No se cobraron comisión"/>
  </r>
  <r>
    <n v="9006523347"/>
    <x v="15"/>
    <n v="3615481"/>
    <n v="3615481"/>
    <n v="108464.43"/>
    <n v="108464.43"/>
    <n v="0"/>
    <s v="Cuenta RC -003-2021"/>
    <n v="3507017"/>
    <n v="-0.43000000016763806"/>
    <s v="´DICIEMBRE-19"/>
    <d v="2020-02-10T00:00:00"/>
    <s v="FEBRERO"/>
    <x v="0"/>
    <m/>
  </r>
  <r>
    <n v="8150008969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s v="FEBRERO"/>
    <x v="0"/>
    <m/>
  </r>
  <r>
    <n v="815001901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s v="FEBRERO"/>
    <x v="0"/>
    <m/>
  </r>
  <r>
    <n v="8360003498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s v="FEBRERO"/>
    <x v="0"/>
    <m/>
  </r>
  <r>
    <n v="8050169281"/>
    <x v="5"/>
    <n v="5920749.7000000002"/>
    <n v="5893432"/>
    <n v="176802.96"/>
    <n v="176802.96"/>
    <n v="0"/>
    <s v="CF4150 DEL 14/02/2020"/>
    <n v="5716629.04"/>
    <n v="0"/>
    <s v="´DICIEMBRE-19"/>
    <d v="2020-02-11T00:00:00"/>
    <s v="FEBRERO"/>
    <x v="0"/>
    <m/>
  </r>
  <r>
    <n v="9000399016"/>
    <x v="6"/>
    <n v="17922772"/>
    <n v="18005592"/>
    <n v="540167.76"/>
    <n v="540167.76"/>
    <n v="0"/>
    <s v="2721403 DEL 14/02/2020"/>
    <n v="17465424.239999998"/>
    <n v="0"/>
    <s v="´DICIEMBRE-19"/>
    <d v="2020-02-11T00:00:00"/>
    <s v="FEBRERO"/>
    <x v="0"/>
    <m/>
  </r>
  <r>
    <n v="8170018921"/>
    <x v="0"/>
    <n v="54176988"/>
    <n v="54636474"/>
    <n v="1639094.22"/>
    <n v="1639094.22"/>
    <n v="0"/>
    <s v="OT 3070 DEL 24/02/2020"/>
    <n v="52997379.780000001"/>
    <n v="0"/>
    <s v="´DICIEMBRE-19"/>
    <d v="2020-02-11T00:00:00"/>
    <s v="FEBRERO"/>
    <x v="0"/>
    <m/>
  </r>
  <r>
    <n v="9004330329"/>
    <x v="22"/>
    <n v="9794651"/>
    <n v="9749649"/>
    <n v="0"/>
    <n v="292489.46999999997"/>
    <n v="292489.46999999997"/>
    <s v="FALTA SOPORTE "/>
    <n v="9749649"/>
    <n v="-292489.47000000067"/>
    <s v="´DICIEMBRE-19"/>
    <d v="2020-02-14T00:00:00"/>
    <s v="FEBRERO"/>
    <x v="0"/>
    <s v="No se cobraron comisión "/>
  </r>
  <r>
    <n v="9000036172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s v="FEBRERO"/>
    <x v="0"/>
    <m/>
  </r>
  <r>
    <n v="9005895036"/>
    <x v="20"/>
    <n v="4007207"/>
    <n v="4007207"/>
    <n v="0"/>
    <n v="120216.20999999999"/>
    <n v="120216.20999999999"/>
    <s v="FALTA SOPORTE"/>
    <n v="7882904"/>
    <n v="-3995913.21"/>
    <s v="DICIEMBRE - ENERO"/>
    <d v="2020-02-18T00:00:00"/>
    <s v="FEBRERO"/>
    <x v="0"/>
    <s v="No se cobraron comisión-se concilio a julio/2020"/>
  </r>
  <r>
    <n v="8909049961"/>
    <x v="8"/>
    <n v="33610296.409999996"/>
    <n v="38616902"/>
    <n v="1158507.06"/>
    <n v="1158507.06"/>
    <n v="0"/>
    <s v="RI 6637276-62 DEL 11/02/2020"/>
    <n v="37458394.939999998"/>
    <n v="0"/>
    <s v="ÉNERO-20"/>
    <d v="2020-02-20T00:00:00"/>
    <s v="FEBRERO"/>
    <x v="0"/>
    <m/>
  </r>
  <r>
    <n v="8002498601"/>
    <x v="13"/>
    <n v="350289286"/>
    <n v="337819142"/>
    <n v="10134574.26"/>
    <n v="10134574.26"/>
    <n v="0"/>
    <s v="5000017516 del 13/02/2020"/>
    <n v="327684568"/>
    <n v="-0.25999999046325684"/>
    <s v="ÉNERO-20"/>
    <d v="2020-02-21T00:00:00"/>
    <s v="FEBRERO"/>
    <x v="0"/>
    <m/>
  </r>
  <r>
    <n v="8919001010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s v="FEBRERO"/>
    <x v="0"/>
    <m/>
  </r>
  <r>
    <n v="8300252052"/>
    <x v="12"/>
    <n v="7498432"/>
    <n v="7498432"/>
    <n v="0"/>
    <n v="224952.95999999999"/>
    <n v="224952.95999999999"/>
    <s v="FALTA SOPORTE"/>
    <n v="7498432"/>
    <n v="-224952.95999999996"/>
    <s v="ÉNERO 20"/>
    <d v="2020-02-25T00:00:00"/>
    <s v="FEBRERO"/>
    <x v="0"/>
    <s v="No se cobraron comisión"/>
  </r>
  <r>
    <n v="8160020199"/>
    <x v="14"/>
    <n v="3117940"/>
    <n v="2069950"/>
    <n v="62098.5"/>
    <n v="62098.5"/>
    <n v="0"/>
    <s v="72785 del 21/02/2021"/>
    <n v="2007851"/>
    <n v="0.5"/>
    <s v="ÉNERO-20"/>
    <d v="2020-02-25T00:00:00"/>
    <s v="FEBRERO"/>
    <x v="0"/>
    <m/>
  </r>
  <r>
    <n v="8110007404"/>
    <x v="11"/>
    <n v="20619555"/>
    <n v="19211758"/>
    <n v="576350"/>
    <n v="576352.74"/>
    <n v="2.7399999999906868"/>
    <s v="VS 67446 DEL 21/02/2020"/>
    <n v="18635408"/>
    <n v="-2.7399999983608723"/>
    <s v="´DICIEMBRE-19"/>
    <d v="2020-02-25T00:00:00"/>
    <s v="FEBRERO"/>
    <x v="0"/>
    <m/>
  </r>
  <r>
    <n v="900366010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s v="FEBRERO"/>
    <x v="0"/>
    <m/>
  </r>
  <r>
    <s v="DEVOLUCION "/>
    <x v="18"/>
    <s v="NA"/>
    <n v="46309"/>
    <n v="0"/>
    <n v="0"/>
    <n v="0"/>
    <s v="F EV-209 DEL 4/06/2020"/>
    <n v="46309"/>
    <n v="0"/>
    <s v="NA"/>
    <d v="2020-02-27T00:00:00"/>
    <s v="FEBRERO"/>
    <x v="0"/>
    <m/>
  </r>
  <r>
    <s v="RENDIMIENTOS"/>
    <x v="19"/>
    <s v="NA"/>
    <n v="7598910"/>
    <n v="0"/>
    <n v="0"/>
    <n v="0"/>
    <s v="NA"/>
    <n v="7598910"/>
    <n v="0"/>
    <s v="NA"/>
    <d v="2020-02-27T00:00:00"/>
    <s v="FEBRERO"/>
    <x v="0"/>
    <m/>
  </r>
  <r>
    <n v="9003414831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s v="MARZO"/>
    <x v="0"/>
    <m/>
  </r>
  <r>
    <n v="8911800011"/>
    <x v="4"/>
    <n v="567632"/>
    <n v="567632"/>
    <n v="0"/>
    <n v="17028.96"/>
    <n v="17028.96"/>
    <s v="FALTA SOPORTE"/>
    <n v="567632"/>
    <n v="-17028.959999999963"/>
    <s v="ÉNERO-20"/>
    <d v="2020-03-05T00:00:00"/>
    <s v="MARZO"/>
    <x v="0"/>
    <s v="No se cobraron comisión"/>
  </r>
  <r>
    <n v="9004330329"/>
    <x v="22"/>
    <n v="8051661.5899999999"/>
    <n v="8051662"/>
    <n v="293840"/>
    <n v="241549.86"/>
    <n v="-52290.140000000014"/>
    <s v="90000066 del 27/01/2020"/>
    <n v="7757819"/>
    <n v="52293.139999999665"/>
    <s v="ÉNERO-20"/>
    <d v="2020-03-05T00:00:00"/>
    <s v="MARZO"/>
    <x v="0"/>
    <s v="Se cobraron $293.840 mes anterior, valores pendientes  $ 241.550"/>
  </r>
  <r>
    <n v="9006523347"/>
    <x v="15"/>
    <n v="4273620"/>
    <n v="4273620"/>
    <n v="128208.59999999999"/>
    <n v="128208.59999999999"/>
    <n v="0"/>
    <s v="CR-004-2020"/>
    <n v="4145411.4"/>
    <n v="0"/>
    <s v="ÉNERO-20"/>
    <d v="2020-03-06T00:00:00"/>
    <s v="MARZO"/>
    <x v="0"/>
    <m/>
  </r>
  <r>
    <n v="8150008969"/>
    <x v="3"/>
    <n v="102349567"/>
    <n v="109998960"/>
    <n v="3299968.8"/>
    <n v="3299968.8"/>
    <n v="0"/>
    <s v="8001059 del 28/02/2020"/>
    <n v="106698991.2"/>
    <n v="0"/>
    <s v="ÉNERO-20"/>
    <d v="2020-03-10T00:00:00"/>
    <s v="MARZO"/>
    <x v="0"/>
    <m/>
  </r>
  <r>
    <n v="8150019012"/>
    <x v="2"/>
    <n v="1201827"/>
    <n v="1526418"/>
    <n v="45792.54"/>
    <n v="45792.54"/>
    <n v="0"/>
    <s v="1615 del 28/02/2020"/>
    <n v="1480625.46"/>
    <n v="0"/>
    <s v="ÉNERO-20"/>
    <d v="2020-03-10T00:00:00"/>
    <s v="MARZO"/>
    <x v="0"/>
    <m/>
  </r>
  <r>
    <n v="8170018921"/>
    <x v="0"/>
    <n v="56351291"/>
    <n v="56470124"/>
    <n v="1694103.72"/>
    <n v="1694103.72"/>
    <n v="0"/>
    <s v="OT3081 DEL 9/03/2020"/>
    <n v="54776020.280000001"/>
    <n v="0"/>
    <s v="ÉNERO-20"/>
    <d v="2020-03-10T00:00:00"/>
    <s v="MARZO"/>
    <x v="0"/>
    <m/>
  </r>
  <r>
    <n v="8050169281"/>
    <x v="5"/>
    <n v="5997413.801"/>
    <n v="6024695"/>
    <n v="180740.85"/>
    <n v="180740.85"/>
    <n v="0"/>
    <s v="CF 4530 del 11/03/2020"/>
    <n v="5843954.1500000004"/>
    <n v="0"/>
    <s v="´SEPT-OCT-NOV-DIC 2019 Y 01-20"/>
    <d v="2020-03-11T00:00:00"/>
    <s v="MARZO"/>
    <x v="0"/>
    <m/>
  </r>
  <r>
    <n v="9000399016"/>
    <x v="6"/>
    <n v="17013715"/>
    <n v="16343800"/>
    <n v="490314"/>
    <n v="490314"/>
    <n v="0"/>
    <s v="2739560 DEL 13/03/2020"/>
    <n v="15853486"/>
    <n v="0"/>
    <s v="ÉNERO-20"/>
    <d v="2020-03-11T00:00:00"/>
    <s v="MARZO"/>
    <x v="0"/>
    <m/>
  </r>
  <r>
    <n v="9006777323"/>
    <x v="23"/>
    <n v="2828478"/>
    <n v="2828478"/>
    <n v="0"/>
    <n v="84854.34"/>
    <n v="84854.34"/>
    <s v="FALTA SOPORTE"/>
    <n v="0"/>
    <n v="2743623.66"/>
    <s v="SEPTIEMBRE´-19"/>
    <d v="2020-03-13T00:00:00"/>
    <s v="MARZO"/>
    <x v="0"/>
    <s v="No se cobraron comisión"/>
  </r>
  <r>
    <n v="9006777323"/>
    <x v="23"/>
    <n v="2502281"/>
    <n v="2502281"/>
    <n v="0"/>
    <n v="75068.429999999993"/>
    <n v="75068.429999999993"/>
    <s v="FALTA SOPORTE"/>
    <n v="0"/>
    <n v="2427212.5699999998"/>
    <s v="OCTUBRE"/>
    <d v="2020-03-13T00:00:00"/>
    <s v="MARZO"/>
    <x v="0"/>
    <s v="No se cobraron comisión"/>
  </r>
  <r>
    <n v="9006777323"/>
    <x v="23"/>
    <n v="2643604"/>
    <n v="2643604"/>
    <n v="0"/>
    <n v="79308.12"/>
    <n v="79308.12"/>
    <s v="FALTA SOPORTE"/>
    <n v="0"/>
    <n v="2564295.88"/>
    <s v="NOVIEMBRE"/>
    <d v="2020-03-13T00:00:00"/>
    <s v="MARZO"/>
    <x v="0"/>
    <s v="No se cobraron comisión"/>
  </r>
  <r>
    <n v="9006777323"/>
    <x v="23"/>
    <n v="4142515"/>
    <n v="4142515"/>
    <n v="0"/>
    <n v="124275.45"/>
    <n v="124275.45"/>
    <s v="FALTA SOPORTE"/>
    <n v="4142515"/>
    <n v="-124275.45000000019"/>
    <s v="DICIEMBRE "/>
    <d v="2020-03-13T00:00:00"/>
    <s v="MARZO"/>
    <x v="0"/>
    <s v="No se cobraron comisión"/>
  </r>
  <r>
    <n v="9006777323"/>
    <x v="23"/>
    <n v="4991153"/>
    <n v="4991153"/>
    <n v="0"/>
    <n v="149734.59"/>
    <n v="149734.59"/>
    <s v="FALTA SOPORTE"/>
    <n v="17696175"/>
    <n v="-12854756.59"/>
    <s v="ENERO"/>
    <d v="2020-03-13T00:00:00"/>
    <s v="MARZO"/>
    <x v="0"/>
    <s v="No se cobraron comision"/>
  </r>
  <r>
    <n v="8002567696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s v="MARZO"/>
    <x v="0"/>
    <m/>
  </r>
  <r>
    <n v="8002498601"/>
    <x v="13"/>
    <n v="328719529"/>
    <n v="369106840"/>
    <n v="11073205.199999999"/>
    <n v="11073205.199999999"/>
    <n v="0"/>
    <s v="5000019346 DEL 11/03/2020"/>
    <n v="358033634.80000001"/>
    <n v="0"/>
    <s v="´FEBRERO-20"/>
    <d v="2020-03-20T00:00:00"/>
    <s v="MARZO"/>
    <x v="0"/>
    <m/>
  </r>
  <r>
    <n v="8919001010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s v="MARZO"/>
    <x v="0"/>
    <m/>
  </r>
  <r>
    <n v="8909049961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s v="MARZO"/>
    <x v="0"/>
    <m/>
  </r>
  <r>
    <n v="9004330329"/>
    <x v="22"/>
    <n v="8763906.0299999993"/>
    <n v="8763906.0299999993"/>
    <n v="284741"/>
    <n v="262917.18089999998"/>
    <n v="-21823.819100000022"/>
    <s v="FALTA SOPORTE "/>
    <n v="5151427"/>
    <n v="3349561.8490999993"/>
    <s v="´FEBRERO-20"/>
    <d v="2020-03-24T00:00:00"/>
    <s v="MARZO"/>
    <x v="0"/>
    <s v="Se cobraron comisión de octubre de 2019 por $ 284.741"/>
  </r>
  <r>
    <n v="8110007404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s v="MARZO"/>
    <x v="0"/>
    <m/>
  </r>
  <r>
    <n v="9003660101"/>
    <x v="1"/>
    <n v="455562.67"/>
    <n v="445564"/>
    <n v="13661"/>
    <n v="13366.92"/>
    <n v="-294.07999999999993"/>
    <s v="713000953 del 20/02/2020"/>
    <n v="441848"/>
    <n v="-9650.9199999999837"/>
    <s v="ÉNERO-20"/>
    <d v="2020-03-27T00:00:00"/>
    <s v="MARZO"/>
    <x v="0"/>
    <s v="Transferencia por mayor valor $ 9.945"/>
  </r>
  <r>
    <n v="9000036172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s v="MARZO"/>
    <x v="0"/>
    <m/>
  </r>
  <r>
    <n v="8160020199"/>
    <x v="14"/>
    <n v="3384039"/>
    <n v="2813500"/>
    <n v="84405"/>
    <n v="84405"/>
    <n v="0"/>
    <s v="72954 del 25/03/2020"/>
    <n v="2729095"/>
    <n v="0"/>
    <s v="´FEBRERO-20"/>
    <d v="2020-03-27T00:00:00"/>
    <s v="MARZO"/>
    <x v="0"/>
    <m/>
  </r>
  <r>
    <n v="8300252052"/>
    <x v="12"/>
    <n v="7493926"/>
    <n v="7493926"/>
    <n v="0"/>
    <n v="224817.78"/>
    <n v="224817.78"/>
    <s v="FALTA SOPORTE"/>
    <n v="7493926"/>
    <n v="-224817.78000000026"/>
    <s v="FEBRERO-20"/>
    <d v="2020-03-30T00:00:00"/>
    <s v="MARZO"/>
    <x v="0"/>
    <s v="No se cobraron comisión"/>
  </r>
  <r>
    <s v="RENDIMIENTOS"/>
    <x v="19"/>
    <s v="NA"/>
    <n v="10325475"/>
    <n v="0"/>
    <n v="0"/>
    <n v="0"/>
    <s v="NA"/>
    <n v="10325475"/>
    <n v="0"/>
    <s v="AGOSTO"/>
    <d v="2020-03-30T00:00:00"/>
    <s v="MARZO"/>
    <x v="0"/>
    <m/>
  </r>
  <r>
    <n v="9003414831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s v="ABRIL"/>
    <x v="0"/>
    <m/>
  </r>
  <r>
    <n v="9006523347"/>
    <x v="15"/>
    <n v="3222215"/>
    <n v="3222215"/>
    <n v="96666.45"/>
    <n v="96666.45"/>
    <n v="0"/>
    <s v="CR-005 DEL 5/04/2020"/>
    <n v="3125548.55"/>
    <n v="0"/>
    <s v="´FEBRERO-20"/>
    <d v="2020-04-05T00:00:00"/>
    <s v="ABRIL"/>
    <x v="0"/>
    <m/>
  </r>
  <r>
    <n v="8911800011"/>
    <x v="4"/>
    <n v="522632"/>
    <n v="522632"/>
    <n v="0"/>
    <n v="15678.96"/>
    <n v="15678.96"/>
    <s v="FALTA SOPORTE"/>
    <n v="522632"/>
    <n v="-15678.960000000021"/>
    <s v="´FEBRERO-20"/>
    <d v="2020-04-13T00:00:00"/>
    <s v="ABRIL"/>
    <x v="0"/>
    <s v="No se cobraron comisión"/>
  </r>
  <r>
    <n v="8050169281"/>
    <x v="5"/>
    <n v="6776418"/>
    <n v="6730585"/>
    <n v="201917.55"/>
    <n v="201917.55"/>
    <n v="0"/>
    <s v="CF4915 del 9/04/2020"/>
    <n v="6528668"/>
    <n v="-0.54999999981373549"/>
    <s v="´FEBRERO-20"/>
    <d v="2020-04-14T00:00:00"/>
    <s v="ABRIL"/>
    <x v="0"/>
    <m/>
  </r>
  <r>
    <n v="900039901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s v="ABRIL"/>
    <x v="0"/>
    <m/>
  </r>
  <r>
    <n v="9003660101"/>
    <x v="1"/>
    <n v="0"/>
    <n v="0"/>
    <n v="0"/>
    <n v="0"/>
    <n v="0"/>
    <s v="NA"/>
    <n v="14380200"/>
    <n v="-14380200"/>
    <s v="´FEBRERO-20"/>
    <d v="2020-04-16T00:00:00"/>
    <s v="ABRIL"/>
    <x v="0"/>
    <s v="Valor correspondiente a vehículos, transferido erroneamente a cuenta de TESCC"/>
  </r>
  <r>
    <n v="8150019012"/>
    <x v="2"/>
    <n v="1220306"/>
    <n v="1203635"/>
    <n v="36109.049999999996"/>
    <n v="36109.049999999996"/>
    <n v="0"/>
    <s v=" 1730 del 24/03/2020"/>
    <n v="1167525.95"/>
    <n v="0"/>
    <s v="´FEBRERO-20"/>
    <d v="2020-04-16T00:00:00"/>
    <s v="ABRIL"/>
    <x v="0"/>
    <m/>
  </r>
  <r>
    <n v="8150008969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s v="ABRIL"/>
    <x v="0"/>
    <m/>
  </r>
  <r>
    <n v="9005895036"/>
    <x v="20"/>
    <n v="4319675.1500000004"/>
    <n v="4319675"/>
    <n v="0"/>
    <n v="129590.25"/>
    <n v="129590.25"/>
    <s v="FALTA SOPORTE"/>
    <n v="4190085"/>
    <n v="-0.25"/>
    <s v="´FEBRERO-20"/>
    <d v="2020-04-17T00:00:00"/>
    <s v="ABRIL"/>
    <x v="0"/>
    <s v="No se cobraron comisión-se concilio a julio/2020"/>
  </r>
  <r>
    <n v="9005895036"/>
    <x v="20"/>
    <n v="3513971"/>
    <n v="7833644"/>
    <n v="0"/>
    <n v="235009.31999999998"/>
    <n v="235009.31999999998"/>
    <s v="FALTA SOPORTE"/>
    <n v="8029869"/>
    <n v="-431234.3200000003"/>
    <s v="´MARZO-20"/>
    <d v="2020-04-17T00:00:00"/>
    <s v="ABRIL"/>
    <x v="0"/>
    <s v="No se cobraron comisión-se concilio a julio/2020"/>
  </r>
  <r>
    <n v="8909049961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s v="ABRIL"/>
    <x v="0"/>
    <m/>
  </r>
  <r>
    <n v="8170018921"/>
    <x v="0"/>
    <n v="57033594"/>
    <n v="56085034"/>
    <n v="1682551.02"/>
    <n v="1682551.02"/>
    <n v="0"/>
    <s v="OT 3104 DEL 13/04/2020"/>
    <n v="54790482.979999997"/>
    <n v="-388000"/>
    <s v="FEBRERO"/>
    <d v="2020-04-20T00:00:00"/>
    <s v="ABRIL"/>
    <x v="0"/>
    <m/>
  </r>
  <r>
    <n v="9000036172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s v="ABRIL"/>
    <x v="0"/>
    <m/>
  </r>
  <r>
    <n v="8300252052"/>
    <x v="12"/>
    <n v="7533861"/>
    <n v="7533861"/>
    <n v="0"/>
    <n v="226015.83"/>
    <n v="226015.83"/>
    <s v="FALTA SOPORTE"/>
    <n v="7533861"/>
    <n v="-226015.83000000007"/>
    <s v="MARZO-20"/>
    <d v="2020-04-22T00:00:00"/>
    <s v="ABRIL"/>
    <x v="0"/>
    <s v="No se cobraron comisión"/>
  </r>
  <r>
    <n v="8002498601"/>
    <x v="13"/>
    <n v="391600555"/>
    <n v="288624481"/>
    <n v="8658734.4299999997"/>
    <n v="8658734.4299999997"/>
    <n v="0"/>
    <s v="5000021499 del 14/04/2020"/>
    <n v="279965746.56999999"/>
    <n v="0"/>
    <s v="MARZO"/>
    <d v="2020-04-22T00:00:00"/>
    <s v="ABRIL"/>
    <x v="0"/>
    <m/>
  </r>
  <r>
    <n v="8919001010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s v="ABRIL"/>
    <x v="0"/>
    <m/>
  </r>
  <r>
    <n v="8002567696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s v="ABRIL"/>
    <x v="0"/>
    <m/>
  </r>
  <r>
    <n v="8110007404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s v="ABRIL"/>
    <x v="0"/>
    <m/>
  </r>
  <r>
    <n v="900366010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s v="ABRIL"/>
    <x v="0"/>
    <m/>
  </r>
  <r>
    <n v="9003660101"/>
    <x v="1"/>
    <n v="0"/>
    <n v="0"/>
    <n v="0"/>
    <n v="0"/>
    <n v="0"/>
    <s v="NA"/>
    <n v="8691200"/>
    <n v="-8691200"/>
    <s v="ÁBRIL-20"/>
    <d v="2020-04-28T00:00:00"/>
    <s v="ABRIL"/>
    <x v="0"/>
    <s v="Valor correspondiente a vehículos, transferido erroneamente a cuenta de TESCC y excedente $442.000 a TESCC, falta soporte. "/>
  </r>
  <r>
    <n v="8170018921"/>
    <x v="0"/>
    <n v="0"/>
    <n v="1385300"/>
    <n v="0"/>
    <n v="0"/>
    <n v="0"/>
    <s v="FALTA SOPORTE "/>
    <n v="1385300"/>
    <n v="0"/>
    <s v="FEBRERO"/>
    <d v="2020-04-30T00:00:00"/>
    <s v="ABRIL"/>
    <x v="0"/>
    <s v="Este valor no corresponde a TESCC"/>
  </r>
  <r>
    <s v="RENDIMIENTOS"/>
    <x v="19"/>
    <s v="NA"/>
    <n v="10090241"/>
    <n v="0"/>
    <n v="0"/>
    <n v="0"/>
    <s v="NA"/>
    <n v="10090241"/>
    <n v="0"/>
    <s v="SEPTIEMBRE"/>
    <d v="2020-04-30T00:00:00"/>
    <s v="ABRIL"/>
    <x v="0"/>
    <m/>
  </r>
  <r>
    <n v="9003414831"/>
    <x v="16"/>
    <n v="14536003"/>
    <n v="14536003"/>
    <n v="436080.08999999997"/>
    <n v="436080.08999999997"/>
    <n v="0"/>
    <s v="16781 del 6/05/2020"/>
    <n v="14099922.91"/>
    <n v="0"/>
    <s v="MARZO"/>
    <d v="2020-05-04T00:00:00"/>
    <s v="MAYO"/>
    <x v="0"/>
    <m/>
  </r>
  <r>
    <n v="8911800011"/>
    <x v="4"/>
    <n v="242546"/>
    <n v="242546"/>
    <n v="0"/>
    <n v="7276.38"/>
    <n v="7276.38"/>
    <s v="FALTA SOPORTE"/>
    <n v="242546"/>
    <n v="-7276.3800000000047"/>
    <s v="´MARZO-20"/>
    <d v="2020-05-05T00:00:00"/>
    <s v="MAYO"/>
    <x v="0"/>
    <s v="No se cobraron comisión"/>
  </r>
  <r>
    <n v="8360003498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s v="MAYO"/>
    <x v="0"/>
    <m/>
  </r>
  <r>
    <n v="8360003498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s v="MAYO"/>
    <x v="0"/>
    <m/>
  </r>
  <r>
    <n v="8360003498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s v="MAYO"/>
    <x v="0"/>
    <m/>
  </r>
  <r>
    <n v="9004330329"/>
    <x v="22"/>
    <n v="6232728"/>
    <n v="6232728"/>
    <n v="0"/>
    <n v="186981.84"/>
    <n v="186981.84"/>
    <s v="900000889 del 22/04/2020"/>
    <n v="6232730"/>
    <n v="-186983.83999999985"/>
    <s v="´MARZO-20"/>
    <d v="2020-05-05T00:00:00"/>
    <s v="MAYO"/>
    <x v="0"/>
    <s v="No se cobraron comisión- Comision descontada en abril de 2020"/>
  </r>
  <r>
    <n v="8150008969"/>
    <x v="3"/>
    <n v="90039014"/>
    <n v="60114400"/>
    <n v="1803432"/>
    <n v="1803432"/>
    <n v="0"/>
    <s v="8001188 del 8/04/2020"/>
    <n v="58310968"/>
    <n v="0"/>
    <s v="´MARZO-20"/>
    <d v="2020-05-12T00:00:00"/>
    <s v="MAYO"/>
    <x v="0"/>
    <m/>
  </r>
  <r>
    <n v="8150019012"/>
    <x v="2"/>
    <n v="1127136"/>
    <n v="1114702"/>
    <n v="33441.06"/>
    <n v="33441.06"/>
    <n v="0"/>
    <s v="1852 del 28/04/2020"/>
    <n v="1081260.94"/>
    <n v="0"/>
    <s v="´MARZO-20"/>
    <d v="2020-05-12T00:00:00"/>
    <s v="MAYO"/>
    <x v="0"/>
    <m/>
  </r>
  <r>
    <n v="8050169281"/>
    <x v="5"/>
    <n v="6518879"/>
    <n v="4587804"/>
    <n v="137634.12"/>
    <n v="137634.12"/>
    <n v="0"/>
    <s v="CF522 del 14/05/2020"/>
    <n v="4450169.88"/>
    <n v="0"/>
    <s v="´MARZO-20"/>
    <d v="2020-05-13T00:00:00"/>
    <s v="MAYO"/>
    <x v="0"/>
    <m/>
  </r>
  <r>
    <n v="900039901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s v="MAYO"/>
    <x v="0"/>
    <m/>
  </r>
  <r>
    <n v="8170018921"/>
    <x v="0"/>
    <n v="57956874"/>
    <n v="51392346"/>
    <n v="1541770.38"/>
    <n v="1541770.38"/>
    <n v="0"/>
    <s v="OT 3126 del 7/05/2020"/>
    <n v="49850575.619999997"/>
    <n v="0"/>
    <s v="MARZO"/>
    <d v="2020-05-14T00:00:00"/>
    <s v="MAYO"/>
    <x v="0"/>
    <m/>
  </r>
  <r>
    <n v="8170018921"/>
    <x v="0"/>
    <n v="0"/>
    <n v="138000"/>
    <n v="0"/>
    <n v="0"/>
    <n v="0"/>
    <s v="NA"/>
    <n v="138000"/>
    <n v="0"/>
    <s v="MARZO"/>
    <d v="2020-05-14T00:00:00"/>
    <s v="MAYO"/>
    <x v="0"/>
    <s v="Corresponde a Intereses de mora"/>
  </r>
  <r>
    <n v="8110007404"/>
    <x v="11"/>
    <n v="22105345"/>
    <n v="19891276"/>
    <n v="0"/>
    <n v="596738.28"/>
    <n v="596738.28"/>
    <s v="VS67937 del 12/06/02020 y VS 67743 DEL 14/05/2020"/>
    <n v="19891276"/>
    <n v="-596738.28000000119"/>
    <s v="MARZO"/>
    <d v="2020-05-15T00:00:00"/>
    <s v="MAYO"/>
    <x v="0"/>
    <s v="se cobraron la comision al mes siguiente la comision"/>
  </r>
  <r>
    <n v="9006523347"/>
    <x v="15"/>
    <n v="3062315"/>
    <n v="3062315"/>
    <n v="91869.45"/>
    <n v="91869.45"/>
    <n v="0"/>
    <s v="CR-006 de mayo 12 de 2020"/>
    <n v="2970445.55"/>
    <n v="0"/>
    <s v="´MARZO-20"/>
    <d v="2020-05-15T00:00:00"/>
    <s v="MAYO"/>
    <x v="0"/>
    <m/>
  </r>
  <r>
    <n v="9000036172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s v="MAYO"/>
    <x v="0"/>
    <m/>
  </r>
  <r>
    <n v="8909049961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s v="MAYO"/>
    <x v="0"/>
    <m/>
  </r>
  <r>
    <n v="8002498601"/>
    <x v="13"/>
    <n v="348335527"/>
    <n v="321817424"/>
    <n v="9654522"/>
    <n v="9654522.7199999988"/>
    <n v="0.7199999988079071"/>
    <s v="5000023407 DEL 21/05/2020"/>
    <n v="312162902"/>
    <n v="-0.72000002861022949"/>
    <s v="ABRIL"/>
    <d v="2020-05-21T00:00:00"/>
    <s v="MAYO"/>
    <x v="0"/>
    <m/>
  </r>
  <r>
    <n v="8919001010"/>
    <x v="9"/>
    <n v="48468334.43"/>
    <n v="40687833"/>
    <n v="1220634.99"/>
    <n v="1220634.99"/>
    <n v="0"/>
    <s v="600002884 DEL 13/05/2020"/>
    <n v="39467198.009999998"/>
    <n v="0"/>
    <s v="ÁBRIL-20"/>
    <d v="2020-05-21T00:00:00"/>
    <s v="MAYO"/>
    <x v="0"/>
    <m/>
  </r>
  <r>
    <n v="8002567696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s v="MAYO"/>
    <x v="0"/>
    <m/>
  </r>
  <r>
    <n v="8300252052"/>
    <x v="12"/>
    <n v="5594829"/>
    <n v="5594829"/>
    <n v="0"/>
    <n v="167844.87"/>
    <n v="167844.87"/>
    <s v="FALTA SOPORTE"/>
    <n v="5594829"/>
    <n v="-167844.87000000011"/>
    <s v="ABRIL-20"/>
    <d v="2020-05-29T00:00:00"/>
    <s v="MAYO"/>
    <x v="0"/>
    <s v="No se cobraron comisión"/>
  </r>
  <r>
    <s v="RENDIMIENTOS"/>
    <x v="19"/>
    <s v="NA"/>
    <n v="9005036"/>
    <n v="0"/>
    <n v="0"/>
    <n v="0"/>
    <s v="NA"/>
    <n v="9005036"/>
    <n v="0"/>
    <s v="MAYO-20"/>
    <d v="2020-05-30T00:00:00"/>
    <s v="MAYO"/>
    <x v="0"/>
    <m/>
  </r>
  <r>
    <n v="9003414831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s v="JUNIO"/>
    <x v="0"/>
    <m/>
  </r>
  <r>
    <n v="9006777323"/>
    <x v="23"/>
    <n v="5716274"/>
    <n v="5716274"/>
    <n v="171488"/>
    <n v="171488.22"/>
    <n v="0.22000000000116415"/>
    <s v="FEV 205 DEL 4/06/2020"/>
    <n v="5544786"/>
    <n v="-0.21999999973922968"/>
    <s v="FEBRERO"/>
    <d v="2020-06-03T00:00:00"/>
    <s v="JUNIO"/>
    <x v="0"/>
    <m/>
  </r>
  <r>
    <n v="9006777323"/>
    <x v="23"/>
    <n v="5392679"/>
    <n v="5392679"/>
    <n v="161780"/>
    <n v="161780.37"/>
    <n v="0.36999999999534339"/>
    <s v="FEV 206 DEL4/06/2022 "/>
    <n v="5230899"/>
    <n v="-0.37000000011175871"/>
    <s v="´MARZO-20"/>
    <d v="2020-06-03T00:00:00"/>
    <s v="JUNIO"/>
    <x v="0"/>
    <m/>
  </r>
  <r>
    <n v="9006777323"/>
    <x v="23"/>
    <n v="5684863"/>
    <n v="5684863"/>
    <n v="170546"/>
    <n v="170545.88999999998"/>
    <n v="-0.11000000001513399"/>
    <s v="FEV 207 DEL 4/06/2022"/>
    <n v="5514317"/>
    <n v="0.11000000033527613"/>
    <s v="ÁBRIL-20"/>
    <d v="2020-06-03T00:00:00"/>
    <s v="JUNIO"/>
    <x v="0"/>
    <m/>
  </r>
  <r>
    <n v="9006777323"/>
    <x v="23"/>
    <n v="3281552"/>
    <n v="3281552"/>
    <n v="98446"/>
    <n v="98446.56"/>
    <n v="0.55999999999767169"/>
    <s v="FEV208 DEL 4/06/2020"/>
    <n v="3183106"/>
    <n v="-0.56000000005587935"/>
    <s v="MAYO-20"/>
    <d v="2020-06-03T00:00:00"/>
    <s v="JUNIO"/>
    <x v="0"/>
    <m/>
  </r>
  <r>
    <n v="9006777323"/>
    <x v="23"/>
    <n v="0"/>
    <n v="678404"/>
    <n v="0"/>
    <n v="20352.12"/>
    <n v="20352.12"/>
    <s v="FALTA SOPORTE "/>
    <n v="678404"/>
    <n v="-20352.119999999995"/>
    <s v="NA"/>
    <d v="2020-06-03T00:00:00"/>
    <s v="JUNIO"/>
    <x v="0"/>
    <s v="No se cobraron comision"/>
  </r>
  <r>
    <n v="9004330329"/>
    <x v="22"/>
    <n v="2802527.29"/>
    <n v="2802507"/>
    <n v="775526"/>
    <n v="84075.209999999992"/>
    <n v="-691450.79"/>
    <s v="900000066- 27/01/20-90000072-25/02/20, 900000083 - 27/03/20-90000089-22/04/20 y 900000095- 1/05/20"/>
    <n v="2026981"/>
    <n v="691450.79"/>
    <s v="ÁBRIL-20"/>
    <d v="2020-06-04T00:00:00"/>
    <s v="JUNIO"/>
    <x v="0"/>
    <s v="Se descontaron las comisiones de enero de enero de 2020 por $ 241.550, febrero de 2020 por  $262.917, marzo de 2020 por  $186.982 y abril de 2020 por $ 84.975"/>
  </r>
  <r>
    <n v="9006523347"/>
    <x v="15"/>
    <n v="4658093"/>
    <n v="4658093"/>
    <n v="139742.79"/>
    <n v="139742.79"/>
    <n v="0"/>
    <s v="CR-007-2020 DEL 4/06/2020"/>
    <n v="4518350.21"/>
    <n v="0"/>
    <s v="ÁBRIL-20"/>
    <d v="2020-06-08T00:00:00"/>
    <s v="JUNIO"/>
    <x v="0"/>
    <m/>
  </r>
  <r>
    <n v="8170018921"/>
    <x v="0"/>
    <n v="44525325"/>
    <n v="43808544"/>
    <n v="1314256.32"/>
    <n v="1314256.32"/>
    <n v="0"/>
    <s v="OT 3145 DEL 8/06/2020"/>
    <n v="42494287.68"/>
    <n v="0"/>
    <s v="ABRIL"/>
    <d v="2020-06-09T00:00:00"/>
    <s v="JUNIO"/>
    <x v="0"/>
    <m/>
  </r>
  <r>
    <n v="8150008969"/>
    <x v="3"/>
    <n v="50710039"/>
    <n v="59093206"/>
    <n v="1772796.18"/>
    <n v="1772796.18"/>
    <n v="0"/>
    <s v="8001231 DEL 26/05/2020"/>
    <n v="57320409.82"/>
    <n v="0"/>
    <s v="ÁBRIL-20"/>
    <d v="2020-06-10T00:00:00"/>
    <s v="JUNIO"/>
    <x v="0"/>
    <m/>
  </r>
  <r>
    <n v="8150019012"/>
    <x v="2"/>
    <n v="1224784"/>
    <n v="998460"/>
    <n v="29953.8"/>
    <n v="29953.8"/>
    <n v="0"/>
    <s v="1852  DEL 28/04/2020"/>
    <n v="968506.2"/>
    <n v="0"/>
    <s v="ÁBRIL-20"/>
    <d v="2020-06-11T00:00:00"/>
    <s v="JUNIO"/>
    <x v="0"/>
    <m/>
  </r>
  <r>
    <n v="8360003498"/>
    <x v="21"/>
    <n v="68613073"/>
    <n v="30099890"/>
    <n v="902996.7"/>
    <n v="902996.7"/>
    <n v="0"/>
    <s v="73244 DEL 30/06/2020"/>
    <n v="29196893.300000001"/>
    <n v="0"/>
    <s v="ABRIL DE 2020"/>
    <d v="2020-06-11T00:00:00"/>
    <s v="JUNIO"/>
    <x v="0"/>
    <m/>
  </r>
  <r>
    <n v="8360003498"/>
    <x v="21"/>
    <n v="60999359"/>
    <n v="30000525"/>
    <n v="900015.75"/>
    <n v="900015.75"/>
    <n v="0"/>
    <s v="73245 DEL 30/06/2020"/>
    <n v="29100509.25"/>
    <n v="0"/>
    <s v="MAYO-20"/>
    <d v="2020-06-11T00:00:00"/>
    <s v="JUNIO"/>
    <x v="0"/>
    <m/>
  </r>
  <r>
    <n v="8160020199"/>
    <x v="14"/>
    <n v="4159374"/>
    <n v="4159374"/>
    <n v="124781.22"/>
    <n v="124781.22"/>
    <n v="0"/>
    <s v="1238842 DEL 5/06/2020"/>
    <n v="4014670"/>
    <n v="19922.779999999795"/>
    <s v="ÁBRIL-20"/>
    <d v="2020-06-11T00:00:00"/>
    <s v="JUNIO"/>
    <x v="0"/>
    <s v="La empresa se cobro el valor del IVA , se solicitará la devolucion y transferencia por $ 19,923"/>
  </r>
  <r>
    <n v="8160020199"/>
    <x v="14"/>
    <n v="3549669"/>
    <n v="1566278"/>
    <n v="46988.34"/>
    <n v="46988.34"/>
    <n v="0"/>
    <s v="73169 DEL 11/06/2020"/>
    <n v="1519289.66"/>
    <n v="0"/>
    <s v="´MARZO-20"/>
    <d v="2020-06-11T00:00:00"/>
    <s v="JUNIO"/>
    <x v="0"/>
    <m/>
  </r>
  <r>
    <n v="8160020199"/>
    <x v="14"/>
    <n v="3131710"/>
    <n v="3046078"/>
    <n v="91382.34"/>
    <n v="91382.34"/>
    <n v="0"/>
    <s v="73244 DEL 10/06/2020"/>
    <n v="2954695.66"/>
    <n v="0"/>
    <s v="ÁBRIL-20"/>
    <d v="2020-06-11T00:00:00"/>
    <s v="JUNIO"/>
    <x v="0"/>
    <m/>
  </r>
  <r>
    <n v="8050169281"/>
    <x v="5"/>
    <n v="4360688"/>
    <n v="5254364"/>
    <n v="157630.91999999998"/>
    <n v="157630.91999999998"/>
    <n v="0"/>
    <s v="CF5747 DEL 17/06/2020"/>
    <n v="5096733.08"/>
    <n v="0"/>
    <s v="ÁBRIL-20"/>
    <d v="2020-06-12T00:00:00"/>
    <s v="JUNIO"/>
    <x v="0"/>
    <m/>
  </r>
  <r>
    <n v="8160020199"/>
    <x v="14"/>
    <n v="6700007"/>
    <n v="6718020"/>
    <n v="201540.6"/>
    <n v="201540.6"/>
    <n v="0"/>
    <s v="73165 DEL 10/06/2020"/>
    <n v="6516479.4000000004"/>
    <n v="0"/>
    <s v="MAYO-20"/>
    <d v="2020-06-12T00:00:00"/>
    <s v="JUNIO"/>
    <x v="0"/>
    <m/>
  </r>
  <r>
    <n v="9000399016"/>
    <x v="6"/>
    <n v="12657676"/>
    <n v="12771497"/>
    <n v="383144.91"/>
    <n v="383144.91"/>
    <n v="0"/>
    <s v="2794193 DEL 17/06/2020"/>
    <n v="12388352.09"/>
    <n v="0"/>
    <s v="ÁBRIL-20"/>
    <d v="2020-06-12T00:00:00"/>
    <s v="JUNIO"/>
    <x v="0"/>
    <m/>
  </r>
  <r>
    <n v="8911800011"/>
    <x v="4"/>
    <n v="376751"/>
    <n v="376751"/>
    <n v="0"/>
    <n v="11302.529999999999"/>
    <n v="11302.529999999999"/>
    <s v="FALTA SOPORTE"/>
    <n v="376751"/>
    <n v="-11302.530000000028"/>
    <s v="ÁBRIL-20"/>
    <d v="2020-06-16T00:00:00"/>
    <s v="JUNIO"/>
    <x v="0"/>
    <s v="No se cobraron comisión"/>
  </r>
  <r>
    <n v="8110007404"/>
    <x v="11"/>
    <n v="20244619"/>
    <n v="18925561"/>
    <n v="1164500"/>
    <n v="567766.82999999996"/>
    <n v="-596733.17000000004"/>
    <s v="VS67937 del 12/06/02020 y VS 67743 DEL 14/05/2020"/>
    <n v="17761061"/>
    <n v="596733.17000000179"/>
    <s v="ABRIL"/>
    <d v="2020-06-16T00:00:00"/>
    <s v="JUNIO"/>
    <x v="0"/>
    <m/>
  </r>
  <r>
    <n v="9005895036"/>
    <x v="20"/>
    <n v="1984133"/>
    <n v="1984133"/>
    <n v="0"/>
    <n v="59523.99"/>
    <n v="59523.99"/>
    <s v="FALTA SOPORTE"/>
    <n v="1924609"/>
    <n v="1.0000000009313226E-2"/>
    <s v="´ABRIL-20"/>
    <d v="2020-06-16T00:00:00"/>
    <s v="JUNIO"/>
    <x v="0"/>
    <s v="No se cobraron comisión-se concilio a julio/2020"/>
  </r>
  <r>
    <n v="9005895036"/>
    <x v="20"/>
    <n v="2772363"/>
    <n v="2772263"/>
    <n v="0"/>
    <n v="83167.89"/>
    <n v="83167.89"/>
    <s v="FALTA SOPORTE"/>
    <n v="4560271"/>
    <n v="-1871175.8900000001"/>
    <s v="MAYO-20"/>
    <d v="2020-06-16T00:00:00"/>
    <s v="JUNIO"/>
    <x v="0"/>
    <s v="Transfirieron en junio  $ 4.560.2071 correspondiente los meses de abril de 2020 y mayo de 2020, quedando pendie te de transferir $53.821"/>
  </r>
  <r>
    <n v="8002567696"/>
    <x v="7"/>
    <n v="5910200"/>
    <n v="6389850"/>
    <n v="191695.5"/>
    <n v="191695.5"/>
    <n v="0"/>
    <s v="80005286 -92 del 17/06/2020"/>
    <n v="6198154"/>
    <n v="0.5"/>
    <s v="MAYO-20"/>
    <d v="2020-06-18T00:00:00"/>
    <s v="JUNIO"/>
    <x v="0"/>
    <m/>
  </r>
  <r>
    <n v="8909049961"/>
    <x v="8"/>
    <n v="37711817.82"/>
    <n v="37079182"/>
    <n v="1112375.46"/>
    <n v="1112375.46"/>
    <n v="0"/>
    <s v="RI 6647048-53 DEL 11/06/2020"/>
    <n v="35966806.539999999"/>
    <n v="0"/>
    <s v="MAYO-20"/>
    <d v="2020-06-23T00:00:00"/>
    <s v="JUNIO"/>
    <x v="0"/>
    <m/>
  </r>
  <r>
    <n v="8002498601"/>
    <x v="13"/>
    <n v="319108051"/>
    <n v="338231558"/>
    <n v="10146946.74"/>
    <n v="10146946.74"/>
    <n v="0"/>
    <s v="5000025959 del 17/06/2020"/>
    <n v="328084611.25999999"/>
    <n v="0"/>
    <s v="MAYO-20"/>
    <d v="2020-06-24T00:00:00"/>
    <s v="JUNIO"/>
    <x v="0"/>
    <m/>
  </r>
  <r>
    <n v="9011924788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s v="JUNIO"/>
    <x v="0"/>
    <m/>
  </r>
  <r>
    <n v="8300252052"/>
    <x v="12"/>
    <n v="7520594"/>
    <n v="7520594"/>
    <n v="0"/>
    <n v="225617.81999999998"/>
    <n v="225617.81999999998"/>
    <s v="FALTA SOPORTE"/>
    <n v="7520594"/>
    <n v="-225617.8200000003"/>
    <s v="MAYO-20"/>
    <d v="2020-06-26T00:00:00"/>
    <s v="JUNIO"/>
    <x v="0"/>
    <s v="No se cobraron comisión"/>
  </r>
  <r>
    <n v="900366010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s v="JUNIO"/>
    <x v="0"/>
    <s v="Transfirio recursos de otros periodos. Es necesario aclarar de cuales periodos y por que valores"/>
  </r>
  <r>
    <n v="8919001010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s v="JUNIO"/>
    <x v="0"/>
    <m/>
  </r>
  <r>
    <s v="DEVOLUCION "/>
    <x v="18"/>
    <s v="NA"/>
    <n v="4604428"/>
    <n v="0"/>
    <n v="0"/>
    <n v="0"/>
    <s v="NA"/>
    <n v="4604428"/>
    <n v="0"/>
    <s v="JUNIO-20"/>
    <d v="2020-06-16T00:00:00"/>
    <s v="JUNIO"/>
    <x v="0"/>
    <m/>
  </r>
  <r>
    <s v="RENDIMIENTOS"/>
    <x v="19"/>
    <s v="NA"/>
    <n v="6209479"/>
    <n v="0"/>
    <n v="0"/>
    <n v="0"/>
    <s v="NA"/>
    <n v="6209479"/>
    <n v="0"/>
    <s v="JUNIO-20"/>
    <d v="2020-06-30T00:00:00"/>
    <s v="JUNIO"/>
    <x v="0"/>
    <m/>
  </r>
  <r>
    <n v="9003414831"/>
    <x v="16"/>
    <n v="7602099"/>
    <n v="7602099"/>
    <n v="228062.97"/>
    <n v="228062.97"/>
    <n v="0"/>
    <s v="17954 del 30/06/2020"/>
    <n v="7374036.0300000003"/>
    <n v="0"/>
    <s v="MAYO-20"/>
    <d v="2020-07-01T00:00:00"/>
    <s v="JULIO"/>
    <x v="0"/>
    <m/>
  </r>
  <r>
    <n v="9004330329"/>
    <x v="22"/>
    <n v="4157825"/>
    <n v="4157827"/>
    <n v="123385"/>
    <n v="124734.81"/>
    <n v="1349.8099999999977"/>
    <s v="900000101 del 26/05/2020"/>
    <n v="4157825"/>
    <n v="-124732.81000000006"/>
    <s v="MAYO-20"/>
    <d v="2020-07-02T00:00:00"/>
    <s v="JULIO"/>
    <x v="0"/>
    <s v="Concuerda la facturación del 25/06/20 consumos de mayo 20, se emitió por $123.385 debido a un ajuste por error de facturación en el periodo de 12/2019 (consumos 11/2019)."/>
  </r>
  <r>
    <n v="90067773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s v="JULIO"/>
    <x v="0"/>
    <m/>
  </r>
  <r>
    <n v="9006523347"/>
    <x v="15"/>
    <n v="5099671"/>
    <n v="5099671"/>
    <n v="152990.13"/>
    <n v="152990.13"/>
    <n v="0"/>
    <s v="RC 008-2020 del 8/07/2020"/>
    <n v="4946680.87"/>
    <n v="0"/>
    <s v="MAYO-20"/>
    <d v="2020-07-09T00:00:00"/>
    <s v="JULIO"/>
    <x v="0"/>
    <m/>
  </r>
  <r>
    <n v="8170018921"/>
    <x v="0"/>
    <n v="51615449"/>
    <n v="49293388"/>
    <n v="1478801.64"/>
    <n v="1478801.64"/>
    <n v="0"/>
    <s v="OT 3177 del 9/07/2020"/>
    <n v="47814586.359999999"/>
    <n v="0"/>
    <s v="MAYO-20"/>
    <d v="2020-07-09T00:00:00"/>
    <s v="JULIO"/>
    <x v="0"/>
    <m/>
  </r>
  <r>
    <n v="9000399016"/>
    <x v="6"/>
    <n v="14620658"/>
    <n v="15949883"/>
    <n v="478496.49"/>
    <n v="478496.49"/>
    <n v="0"/>
    <s v="FALTA SOPORTE"/>
    <n v="15471386.51"/>
    <n v="0"/>
    <s v="MAYO-20"/>
    <d v="2020-07-12T00:00:00"/>
    <s v="JULIO"/>
    <x v="0"/>
    <m/>
  </r>
  <r>
    <n v="8050169281"/>
    <x v="5"/>
    <n v="7217333"/>
    <n v="7665262"/>
    <n v="229957.86"/>
    <n v="229957.86"/>
    <n v="0"/>
    <s v="CF6177 del m14/07/2020"/>
    <n v="7435304.1399999997"/>
    <n v="0"/>
    <s v="MAYO-20"/>
    <d v="2020-07-13T00:00:00"/>
    <s v="JULIO"/>
    <x v="0"/>
    <m/>
  </r>
  <r>
    <n v="8150008969"/>
    <x v="3"/>
    <n v="55946842"/>
    <n v="74726709"/>
    <n v="2241801.27"/>
    <n v="2241801.27"/>
    <n v="0"/>
    <s v="8001292 del 22/06/2020"/>
    <n v="72484907"/>
    <n v="0.73000000417232513"/>
    <s v="MAYO-20"/>
    <d v="2020-07-14T00:00:00"/>
    <s v="JULIO"/>
    <x v="0"/>
    <m/>
  </r>
  <r>
    <n v="8150019012"/>
    <x v="2"/>
    <n v="2086516"/>
    <n v="1578698"/>
    <n v="47360.939999999995"/>
    <n v="47360.939999999995"/>
    <n v="0"/>
    <s v="2097 del 22/06/2020"/>
    <n v="1531337.06"/>
    <n v="0"/>
    <s v="MAYO-20"/>
    <d v="2020-07-14T00:00:00"/>
    <s v="JULIO"/>
    <x v="0"/>
    <m/>
  </r>
  <r>
    <n v="9000036172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s v="JULIO"/>
    <x v="0"/>
    <m/>
  </r>
  <r>
    <n v="8909049961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s v="JULIO"/>
    <x v="0"/>
    <m/>
  </r>
  <r>
    <n v="8110007404"/>
    <x v="11"/>
    <n v="20604743"/>
    <n v="23658070"/>
    <n v="709740"/>
    <n v="709742.1"/>
    <n v="2.0999999999767169"/>
    <s v="VS 68018 del 13/07/2020"/>
    <n v="22948330"/>
    <n v="-2.1000000014901161"/>
    <s v="MAY0-20"/>
    <d v="2020-07-15T00:00:00"/>
    <s v="JULIO"/>
    <x v="0"/>
    <m/>
  </r>
  <r>
    <n v="8002498601"/>
    <x v="13"/>
    <n v="355606822"/>
    <n v="316066724"/>
    <n v="9482001.7199999988"/>
    <n v="9482001.7199999988"/>
    <n v="0"/>
    <s v="5000028173 del 15/07/2020"/>
    <n v="306584722.27999997"/>
    <n v="0"/>
    <s v="JUNIO-20"/>
    <d v="2020-07-23T00:00:00"/>
    <s v="JULIO"/>
    <x v="0"/>
    <m/>
  </r>
  <r>
    <n v="8919001010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s v="JULIO"/>
    <x v="0"/>
    <m/>
  </r>
  <r>
    <n v="8002567696"/>
    <x v="7"/>
    <n v="5723860"/>
    <n v="6389850"/>
    <n v="191695.5"/>
    <n v="191695.5"/>
    <n v="0"/>
    <s v="80005506 AL 511 DEL 24/07/2020"/>
    <n v="6198154"/>
    <n v="0.5"/>
    <s v="JUNIO-20"/>
    <d v="2020-07-24T00:00:00"/>
    <s v="JULIO"/>
    <x v="0"/>
    <m/>
  </r>
  <r>
    <n v="8300252052"/>
    <x v="12"/>
    <n v="7522545"/>
    <n v="7522545"/>
    <n v="0"/>
    <n v="225676.35"/>
    <n v="225676.35"/>
    <s v="FALTA SOPORTE"/>
    <n v="7522545"/>
    <n v="-225676.34999999963"/>
    <s v="JUNIO-20"/>
    <d v="2020-07-29T00:00:00"/>
    <s v="JULIO"/>
    <x v="0"/>
    <s v="No se cobraron comisión"/>
  </r>
  <r>
    <n v="9011924788"/>
    <x v="24"/>
    <n v="3743836"/>
    <n v="3743836"/>
    <n v="112315.08"/>
    <n v="112315.08"/>
    <n v="0"/>
    <s v="19-826060 del 28/07/2020"/>
    <n v="3685445"/>
    <n v="-53924.080000000075"/>
    <s v="JUNIO-20"/>
    <d v="2020-07-29T00:00:00"/>
    <s v="JULIO"/>
    <x v="0"/>
    <m/>
  </r>
  <r>
    <n v="8160020199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s v="JULIO"/>
    <x v="0"/>
    <m/>
  </r>
  <r>
    <n v="9005895036"/>
    <x v="22"/>
    <n v="7118602"/>
    <n v="7118602"/>
    <n v="213558"/>
    <n v="213558.06"/>
    <n v="5.9999999997671694E-2"/>
    <s v="900000059 del 30/12/2019"/>
    <n v="6905044"/>
    <n v="-5.9999999590218067E-2"/>
    <s v="´NOVIEMBRE-19"/>
    <d v="2020-07-30T00:00:00"/>
    <s v="JULIO"/>
    <x v="0"/>
    <s v="Transfirieron $15.384.213 correspondientes a febrero de xxxx  $ 8.763.906- consumos de noviembre  de xxxx  por $ 7.118.602, descuentan comisiones de noviembre de xxxxxx por $ 213.558  y octubre de xxxxxx por $ 284.741 para un total de $498,298 POR FAVOR ACLARAR ESTA NOTA"/>
  </r>
  <r>
    <n v="8911800011"/>
    <x v="4"/>
    <n v="536034"/>
    <n v="536034"/>
    <n v="0"/>
    <n v="16081.019999999999"/>
    <n v="16081.019999999999"/>
    <s v="FALTA SOPORTE"/>
    <n v="536034"/>
    <n v="-16081.020000000019"/>
    <s v="MAYO-20"/>
    <d v="2020-07-31T00:00:00"/>
    <s v="JULIO"/>
    <x v="0"/>
    <s v="No se cobraron comisión"/>
  </r>
  <r>
    <s v="RENDIMIENTOS"/>
    <x v="19"/>
    <s v="NA"/>
    <n v="24733873"/>
    <n v="0"/>
    <n v="0"/>
    <n v="0"/>
    <s v="NA"/>
    <n v="24733873"/>
    <n v="0"/>
    <s v="NOVIEMBRE-20"/>
    <d v="2020-07-31T00:00:00"/>
    <s v="JULIO"/>
    <x v="0"/>
    <m/>
  </r>
  <r>
    <n v="9003660101"/>
    <x v="1"/>
    <n v="1492265.1"/>
    <n v="1492265"/>
    <n v="44749.95"/>
    <n v="44767.95"/>
    <n v="18"/>
    <s v="713001069 del 28/07/2020"/>
    <n v="1453256"/>
    <n v="-5758.9499999999534"/>
    <s v="JUNIO-20"/>
    <d v="2020-08-03T00:00:00"/>
    <s v="AGOSTO"/>
    <x v="0"/>
    <s v="Tranfirieron $ 5.759 de más correspondiente a periodos anteriores  a cuales periodos y por que valores"/>
  </r>
  <r>
    <n v="9003414831"/>
    <x v="16"/>
    <n v="7352954"/>
    <n v="7352954"/>
    <n v="220588.62"/>
    <n v="220588.62"/>
    <n v="0"/>
    <s v="18526 del 31/07/2020"/>
    <n v="7132366"/>
    <n v="-0.62000000011175871"/>
    <s v="JUNIO-20"/>
    <d v="2020-08-03T00:00:00"/>
    <s v="AGOSTO"/>
    <x v="0"/>
    <m/>
  </r>
  <r>
    <n v="9004330329"/>
    <x v="22"/>
    <n v="4810394.92"/>
    <n v="4810395"/>
    <n v="144311"/>
    <n v="144311.85"/>
    <n v="0.85000000000582077"/>
    <s v="900000107 del 24/07/2020"/>
    <n v="4542695"/>
    <n v="123388.15000000037"/>
    <s v="JUNIO-20"/>
    <d v="2020-08-04T00:00:00"/>
    <s v="AGOSTO"/>
    <x v="0"/>
    <s v="No se cobraron comisión"/>
  </r>
  <r>
    <n v="9003660101"/>
    <x v="1"/>
    <n v="0"/>
    <n v="0"/>
    <n v="0"/>
    <n v="0"/>
    <n v="0"/>
    <s v="FALTA SOPORTE "/>
    <n v="410635"/>
    <n v="-410635"/>
    <s v="NA"/>
    <d v="2020-08-06T00:00:00"/>
    <s v="AGOSTO"/>
    <x v="0"/>
    <s v="Transfirio recursos de otros periodos. Es necesario aclarar de cuales periodos y por que valores"/>
  </r>
  <r>
    <n v="8170018921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s v="AGOSTO"/>
    <x v="0"/>
    <m/>
  </r>
  <r>
    <n v="9006777323"/>
    <x v="23"/>
    <n v="3503592"/>
    <n v="3503592"/>
    <n v="105107.76"/>
    <n v="105107.76"/>
    <n v="0"/>
    <s v="FEV 231 DEL 11/08/2020"/>
    <n v="3398484"/>
    <n v="0.24000000022351742"/>
    <s v="´JULIO-20"/>
    <d v="2020-08-10T00:00:00"/>
    <s v="AGOSTO"/>
    <x v="0"/>
    <m/>
  </r>
  <r>
    <n v="9006523347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s v="AGOSTO"/>
    <x v="0"/>
    <m/>
  </r>
  <r>
    <n v="9011924788"/>
    <x v="24"/>
    <n v="3565617"/>
    <n v="3565617"/>
    <n v="106968.51"/>
    <n v="106968.51"/>
    <n v="0"/>
    <s v="19-826061 DEL 11/08/2020"/>
    <n v="3458648"/>
    <n v="0.49000000022351742"/>
    <s v="´JULIO-20"/>
    <d v="2020-08-12T00:00:00"/>
    <s v="AGOSTO"/>
    <x v="0"/>
    <m/>
  </r>
  <r>
    <n v="9000036172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s v="AGOSTO"/>
    <x v="0"/>
    <m/>
  </r>
  <r>
    <n v="8150008969"/>
    <x v="3"/>
    <n v="62023512"/>
    <n v="66837192"/>
    <n v="2005115.76"/>
    <n v="2005115.76"/>
    <n v="0"/>
    <s v="8001401 DEL 31/07/2020"/>
    <n v="64832076"/>
    <n v="0.24000000208616257"/>
    <s v="JUNIO-20"/>
    <d v="2020-08-13T00:00:00"/>
    <s v="AGOSTO"/>
    <x v="0"/>
    <m/>
  </r>
  <r>
    <n v="815001901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s v="AGOSTO"/>
    <x v="0"/>
    <m/>
  </r>
  <r>
    <n v="8050169281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s v="AGOSTO"/>
    <x v="0"/>
    <m/>
  </r>
  <r>
    <n v="9000399016"/>
    <x v="6"/>
    <n v="11734844"/>
    <n v="12329043"/>
    <n v="369871.29"/>
    <n v="369871.29"/>
    <n v="0"/>
    <s v="2830777 DEL 15/08/2020"/>
    <n v="11959172"/>
    <n v="-0.28999999910593033"/>
    <s v="JUNIO-20"/>
    <d v="2020-08-13T00:00:00"/>
    <s v="AGOSTO"/>
    <x v="0"/>
    <m/>
  </r>
  <r>
    <n v="8110007404"/>
    <x v="11"/>
    <n v="21741435"/>
    <n v="21013132"/>
    <n v="630391.96"/>
    <n v="630393.96"/>
    <n v="2"/>
    <s v="VS68149 DEL 12/08/2020"/>
    <n v="20382740"/>
    <n v="-1.9600000008940697"/>
    <s v="JUNIO"/>
    <d v="2020-08-14T00:00:00"/>
    <s v="AGOSTO"/>
    <x v="0"/>
    <m/>
  </r>
  <r>
    <n v="8911800011"/>
    <x v="4"/>
    <n v="610957"/>
    <n v="610957"/>
    <n v="0"/>
    <n v="18328.71"/>
    <n v="18328.71"/>
    <s v="FALTA SOPORTE"/>
    <n v="610957"/>
    <n v="-18328.709999999963"/>
    <s v="´JUNIO-20"/>
    <d v="2020-08-18T00:00:00"/>
    <s v="AGOSTO"/>
    <x v="0"/>
    <s v="No se cobraron comisión"/>
  </r>
  <r>
    <n v="8909049961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s v="AGOSTO"/>
    <x v="0"/>
    <m/>
  </r>
  <r>
    <n v="8002567696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s v="AGOSTO"/>
    <x v="0"/>
    <m/>
  </r>
  <r>
    <n v="9000036172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s v="AGOSTO"/>
    <x v="0"/>
    <m/>
  </r>
  <r>
    <n v="8919001010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s v="AGOSTO"/>
    <x v="0"/>
    <m/>
  </r>
  <r>
    <n v="8002498601"/>
    <x v="13"/>
    <n v="356831653"/>
    <n v="408766877"/>
    <n v="12263006.309999999"/>
    <n v="12263006.309999999"/>
    <n v="0"/>
    <s v="5000031894 del 18/08/2020"/>
    <n v="396503871"/>
    <n v="-0.31000000238418579"/>
    <s v="JULIO"/>
    <d v="2020-08-25T00:00:00"/>
    <s v="AGOSTO"/>
    <x v="0"/>
    <m/>
  </r>
  <r>
    <n v="8300252052"/>
    <x v="12"/>
    <n v="7546825"/>
    <n v="7546825"/>
    <n v="0"/>
    <n v="226404.75"/>
    <n v="226404.75"/>
    <s v="FALTA SOPORTE"/>
    <n v="7546825"/>
    <n v="-226404.75"/>
    <s v="JULIO-20"/>
    <d v="2020-08-27T00:00:00"/>
    <s v="AGOSTO"/>
    <x v="0"/>
    <s v="No se cobraron comisión"/>
  </r>
  <r>
    <n v="9003660101"/>
    <x v="1"/>
    <n v="1492265.1"/>
    <n v="1492265"/>
    <n v="44749.95"/>
    <n v="44767.95"/>
    <n v="18"/>
    <s v="713001099 del 24/08/2020"/>
    <n v="1447515"/>
    <n v="-17.949999999953434"/>
    <s v="´JULIO-20"/>
    <d v="2020-08-28T00:00:00"/>
    <s v="AGOSTO"/>
    <x v="0"/>
    <m/>
  </r>
  <r>
    <n v="8160020199"/>
    <x v="14"/>
    <n v="3463621"/>
    <n v="2942804"/>
    <n v="88284.12"/>
    <n v="88284.12"/>
    <n v="0"/>
    <s v="//3529 del 27/08/2020"/>
    <n v="2854520"/>
    <n v="-0.12000000011175871"/>
    <s v="´JULIO-20"/>
    <d v="2020-08-28T00:00:00"/>
    <s v="AGOSTO"/>
    <x v="0"/>
    <m/>
  </r>
  <r>
    <n v="8360003498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s v="AGOSTO"/>
    <x v="0"/>
    <s v="El valor fue transferido en el mes de agosto de 2020"/>
  </r>
  <r>
    <n v="8360003498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s v="AGOSTO"/>
    <x v="0"/>
    <m/>
  </r>
  <r>
    <n v="9005895036"/>
    <x v="20"/>
    <n v="4438370.2300000004"/>
    <n v="4438373.2300000004"/>
    <n v="0"/>
    <n v="133151.19690000001"/>
    <n v="133151.19690000001"/>
    <s v="FALTA SOPORTE"/>
    <n v="8069471"/>
    <n v="-3764248.9668999994"/>
    <s v="´JULIO-20"/>
    <d v="2020-08-31T00:00:00"/>
    <s v="AGOSTO"/>
    <x v="0"/>
    <m/>
  </r>
  <r>
    <s v="RENDIMIENTOS"/>
    <x v="19"/>
    <s v="NA"/>
    <n v="4183308"/>
    <n v="0"/>
    <n v="0"/>
    <n v="0"/>
    <s v="NA"/>
    <n v="4183308"/>
    <n v="0"/>
    <s v="AGOSTO-20"/>
    <d v="2020-08-31T00:00:00"/>
    <s v="AGOSTO"/>
    <x v="0"/>
    <m/>
  </r>
  <r>
    <n v="9003414831"/>
    <x v="16"/>
    <n v="8119686"/>
    <n v="8119686"/>
    <n v="243591"/>
    <n v="243590.58"/>
    <n v="-0.42000000001280569"/>
    <s v="19093 del 31/08/2020"/>
    <n v="7876096"/>
    <n v="-0.58000000007450581"/>
    <s v="JULIO"/>
    <d v="2020-09-01T00:00:00"/>
    <s v="SEPTIEMBRE"/>
    <x v="0"/>
    <m/>
  </r>
  <r>
    <n v="9004330329"/>
    <x v="22"/>
    <n v="5058029"/>
    <n v="5058029"/>
    <n v="151764"/>
    <n v="151740.87"/>
    <n v="-23.130000000004657"/>
    <s v="900000113 del 24/08/2020"/>
    <n v="5058827"/>
    <n v="-152538.87000000011"/>
    <s v="´JULIO-20"/>
    <d v="2020-09-01T00:00:00"/>
    <s v="SEPTIEMBRE"/>
    <x v="0"/>
    <s v="No se cobraron comisión"/>
  </r>
  <r>
    <n v="9004330329"/>
    <x v="22"/>
    <n v="4972820.8550000004"/>
    <n v="4972821"/>
    <n v="151764"/>
    <n v="149184.63"/>
    <n v="-2579.3699999999953"/>
    <s v="900000119 del 22/09/2020"/>
    <n v="4972821"/>
    <n v="-149184.62999999989"/>
    <s v="AGOSTO-20"/>
    <d v="2020-09-01T00:00:00"/>
    <s v="SEPTIEMBRE"/>
    <x v="0"/>
    <m/>
  </r>
  <r>
    <n v="9003660101"/>
    <x v="1"/>
    <n v="278420"/>
    <n v="270038"/>
    <n v="0"/>
    <n v="8101.1399999999994"/>
    <n v="8101.1399999999994"/>
    <s v="FALTA SOPORTE "/>
    <n v="270038"/>
    <n v="-8101.140000000014"/>
    <s v="AGOSTO-20"/>
    <d v="2020-09-07T00:00:00"/>
    <s v="SEPTIEMBRE"/>
    <x v="0"/>
    <s v="No se cobraron comisión"/>
  </r>
  <r>
    <n v="8150008969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s v="SEPTIEMBRE"/>
    <x v="0"/>
    <m/>
  </r>
  <r>
    <n v="815001901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s v="SEPTIEMBRE"/>
    <x v="0"/>
    <m/>
  </r>
  <r>
    <n v="8170018921"/>
    <x v="0"/>
    <n v="56017725"/>
    <n v="55583517"/>
    <n v="1667507"/>
    <n v="1667505.51"/>
    <n v="-1.4899999999906868"/>
    <s v="OT3220"/>
    <n v="53916070"/>
    <n v="-58.509999997913837"/>
    <s v="JULIO"/>
    <d v="2020-09-08T00:00:00"/>
    <s v="SEPTIEMBRE"/>
    <x v="0"/>
    <m/>
  </r>
  <r>
    <n v="8911800011"/>
    <x v="4"/>
    <n v="662735"/>
    <n v="662735"/>
    <n v="0"/>
    <n v="19882.05"/>
    <n v="19882.05"/>
    <s v="FALTA SOPORTE"/>
    <n v="662735"/>
    <n v="-19882.050000000047"/>
    <s v="´JULIO-20"/>
    <d v="2020-09-09T00:00:00"/>
    <s v="SEPTIEMBRE"/>
    <x v="0"/>
    <s v="No se cobraron comisión"/>
  </r>
  <r>
    <n v="9006777323"/>
    <x v="23"/>
    <n v="3773537"/>
    <n v="3773537"/>
    <n v="113206"/>
    <n v="113206.11"/>
    <n v="0.11000000000058208"/>
    <s v="FEV 237 del 1/09/2020"/>
    <n v="3660331"/>
    <n v="-0.10999999986961484"/>
    <s v="AGOSTO-20"/>
    <d v="2020-09-09T00:00:00"/>
    <s v="SEPTIEMBRE"/>
    <x v="0"/>
    <m/>
  </r>
  <r>
    <n v="900366010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s v="SEPTIEMBRE"/>
    <x v="0"/>
    <m/>
  </r>
  <r>
    <n v="9006523347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s v="SEPTIEMBRE"/>
    <x v="0"/>
    <m/>
  </r>
  <r>
    <n v="8050169281"/>
    <x v="5"/>
    <n v="8666003"/>
    <n v="8283220"/>
    <n v="248496"/>
    <n v="248496.59999999998"/>
    <n v="0.59999999997671694"/>
    <s v="FALTA SOPORTE "/>
    <n v="8034723"/>
    <n v="0.40000000037252903"/>
    <s v="´´JULIO-20"/>
    <d v="2020-09-11T00:00:00"/>
    <s v="SEPTIEMBRE"/>
    <x v="0"/>
    <m/>
  </r>
  <r>
    <n v="9000399016"/>
    <x v="6"/>
    <n v="14580897"/>
    <n v="13862848"/>
    <n v="415884"/>
    <n v="415885.44"/>
    <n v="1.4400000000023283"/>
    <n v="79989"/>
    <n v="13446962"/>
    <n v="0.56000000052154064"/>
    <s v="´JULIO-20"/>
    <d v="2020-09-11T00:00:00"/>
    <s v="SEPTIEMBRE"/>
    <x v="0"/>
    <m/>
  </r>
  <r>
    <n v="9011924788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s v="SEPTIEMBRE"/>
    <x v="0"/>
    <m/>
  </r>
  <r>
    <n v="9013809491"/>
    <x v="25"/>
    <n v="6204190"/>
    <n v="6673131"/>
    <n v="200194"/>
    <n v="200193.93"/>
    <n v="-7.0000000006984919E-2"/>
    <s v="80005917 a 23 del 12/09/2020"/>
    <n v="6472937"/>
    <n v="7.0000000298023224E-2"/>
    <s v="¨SEPTIEMBRE-20"/>
    <d v="2020-10-30T00:00:00"/>
    <s v="SEPTIEMBRE"/>
    <x v="0"/>
    <m/>
  </r>
  <r>
    <n v="9000036172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s v="SEPTIEMBRE"/>
    <x v="0"/>
    <m/>
  </r>
  <r>
    <n v="8160020199"/>
    <x v="14"/>
    <n v="4252158"/>
    <n v="2582586"/>
    <n v="77476.58"/>
    <n v="77477.58"/>
    <n v="1"/>
    <s v="73627 del 11/09/2020"/>
    <n v="2505108"/>
    <n v="0.41999999992549419"/>
    <s v="AGOSTO-20"/>
    <d v="2020-09-15T00:00:00"/>
    <s v="SEPTIEMBRE"/>
    <x v="0"/>
    <m/>
  </r>
  <r>
    <n v="8110007404"/>
    <x v="11"/>
    <n v="22673019"/>
    <n v="26385852"/>
    <n v="791573"/>
    <n v="791575.55999999994"/>
    <n v="2.559999999939464"/>
    <s v="VS68255"/>
    <n v="25594279"/>
    <n v="-2.5599999986588955"/>
    <s v="JULIO"/>
    <d v="2020-09-15T00:00:00"/>
    <s v="SEPTIEMBRE"/>
    <x v="0"/>
    <m/>
  </r>
  <r>
    <s v=" INGRESO RENTAS"/>
    <x v="17"/>
    <s v="NA"/>
    <n v="8158700"/>
    <n v="0"/>
    <n v="0"/>
    <n v="0"/>
    <s v="NA"/>
    <n v="8158700"/>
    <n v="0"/>
    <s v="No. 001/2021 del 7/01/2021"/>
    <d v="2020-09-17T00:00:00"/>
    <s v="SEPTIEMBRE"/>
    <x v="0"/>
    <m/>
  </r>
  <r>
    <n v="8360003498"/>
    <x v="21"/>
    <n v="57629737"/>
    <n v="39390995"/>
    <n v="1181729.8499999999"/>
    <n v="1181729.8499999999"/>
    <n v="0"/>
    <s v="FEVP73630 EL 11/09/2020"/>
    <n v="38209265"/>
    <n v="0.14999999850988388"/>
    <s v="AGOSTO-20"/>
    <d v="2020-09-18T00:00:00"/>
    <s v="SEPTIEMBRE"/>
    <x v="0"/>
    <m/>
  </r>
  <r>
    <n v="8002498601"/>
    <x v="13"/>
    <n v="373227195"/>
    <n v="344708408"/>
    <n v="10341252"/>
    <n v="10341252.24"/>
    <n v="0.24000000022351742"/>
    <s v="5000032630 del 15/09/2020"/>
    <n v="334367156"/>
    <n v="-0.24000000953674316"/>
    <s v="AGOSTO-20"/>
    <d v="2020-09-21T00:00:00"/>
    <s v="SEPTIEMBRE"/>
    <x v="0"/>
    <m/>
  </r>
  <r>
    <n v="8909049961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s v="SEPTIEMBRE"/>
    <x v="0"/>
    <m/>
  </r>
  <r>
    <n v="8919001010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s v="SEPTIEMBRE"/>
    <x v="0"/>
    <m/>
  </r>
  <r>
    <n v="8300252052"/>
    <x v="12"/>
    <n v="7541515"/>
    <n v="7541515"/>
    <n v="0"/>
    <n v="226245.44999999998"/>
    <n v="226245.44999999998"/>
    <s v="FALTA SOPORTE"/>
    <n v="7541515"/>
    <n v="-226245.45000000019"/>
    <s v="AGOSTO-20"/>
    <d v="2020-09-28T00:00:00"/>
    <s v="SEPTIEMBRE"/>
    <x v="0"/>
    <s v="No se cobraron comisión"/>
  </r>
  <r>
    <s v="RENDIMIENTOS"/>
    <x v="19"/>
    <s v="NA"/>
    <n v="2823523"/>
    <n v="0"/>
    <n v="0"/>
    <n v="0"/>
    <s v="NA"/>
    <n v="2823523"/>
    <n v="0"/>
    <s v="SETEMBRE-20"/>
    <d v="2020-09-30T00:00:00"/>
    <s v="SEPTIEMBRE"/>
    <x v="0"/>
    <m/>
  </r>
  <r>
    <n v="9003414831"/>
    <x v="16"/>
    <n v="8364490"/>
    <n v="8364490"/>
    <n v="250934.69999999998"/>
    <n v="250934.69999999998"/>
    <n v="0"/>
    <s v="19659 del 30/09/2020"/>
    <n v="8113556"/>
    <n v="-0.70000000018626451"/>
    <s v="AGOSTO-20"/>
    <d v="2020-10-01T00:00:00"/>
    <s v="OCTUBRE"/>
    <x v="0"/>
    <m/>
  </r>
  <r>
    <n v="9004330329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s v="OCTUBRE"/>
    <x v="0"/>
    <m/>
  </r>
  <r>
    <n v="8170018921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s v="OCTUBRE"/>
    <x v="0"/>
    <m/>
  </r>
  <r>
    <n v="9006523347"/>
    <x v="15"/>
    <n v="3214260"/>
    <n v="3214260"/>
    <n v="96427.8"/>
    <n v="96427.8"/>
    <n v="0"/>
    <s v="RC-013-2020 DEL 8/10/2020"/>
    <n v="3117832"/>
    <n v="0.20000000018626451"/>
    <s v="´SEPTIEMBRE-20"/>
    <d v="2020-10-09T00:00:00"/>
    <s v="OCTUBRE"/>
    <x v="0"/>
    <m/>
  </r>
  <r>
    <s v=" INGRESO RENTAS"/>
    <x v="17"/>
    <s v="NA"/>
    <n v="24500"/>
    <n v="0"/>
    <n v="0"/>
    <n v="0"/>
    <s v="NA"/>
    <n v="24500"/>
    <n v="0"/>
    <s v="OCTUBRE-20"/>
    <d v="2020-10-13T00:00:00"/>
    <s v="OCTUBRE"/>
    <x v="0"/>
    <m/>
  </r>
  <r>
    <s v=" INGRESO RENTAS"/>
    <x v="17"/>
    <s v="NA"/>
    <n v="60800"/>
    <n v="0"/>
    <n v="0"/>
    <n v="0"/>
    <s v="NA"/>
    <n v="60800"/>
    <n v="0"/>
    <s v="OCTUBRE-20"/>
    <d v="2020-10-13T00:00:00"/>
    <s v="OCTUBRE"/>
    <x v="0"/>
    <m/>
  </r>
  <r>
    <n v="9003660101"/>
    <x v="1"/>
    <n v="1492265.1"/>
    <n v="1492265"/>
    <n v="44767.95"/>
    <n v="44767.95"/>
    <n v="0"/>
    <s v="713001148 del 20/10/2020"/>
    <n v="1447515"/>
    <n v="-17.949999999953434"/>
    <s v="´SEPTIEMBRE-20"/>
    <d v="2020-10-13T00:00:00"/>
    <s v="OCTUBRE"/>
    <x v="0"/>
    <m/>
  </r>
  <r>
    <n v="8911800011"/>
    <x v="4"/>
    <n v="499643"/>
    <n v="499643"/>
    <n v="0"/>
    <n v="14989.289999999999"/>
    <n v="14989.289999999999"/>
    <s v="FALTA SOPORTE"/>
    <n v="499643"/>
    <n v="-14989.289999999979"/>
    <s v="AGOSTO-20"/>
    <d v="2020-10-13T00:00:00"/>
    <s v="OCTUBRE"/>
    <x v="0"/>
    <s v="No se cobraron comisión"/>
  </r>
  <r>
    <n v="90067773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s v="OCTUBRE"/>
    <x v="0"/>
    <m/>
  </r>
  <r>
    <s v=" INGRESO RENTAS"/>
    <x v="17"/>
    <s v="NA"/>
    <n v="139100"/>
    <n v="0"/>
    <n v="0"/>
    <n v="0"/>
    <s v="NA"/>
    <n v="139100"/>
    <n v="0"/>
    <s v="OCTUBRE-20"/>
    <d v="2020-10-14T00:00:00"/>
    <s v="OCTUBRE"/>
    <x v="0"/>
    <m/>
  </r>
  <r>
    <s v=" INGRESO RENTAS"/>
    <x v="17"/>
    <s v="NA"/>
    <n v="31100"/>
    <n v="0"/>
    <n v="0"/>
    <n v="0"/>
    <s v="NA"/>
    <n v="31100"/>
    <n v="0"/>
    <s v="OCTUBRE-20"/>
    <d v="2020-10-14T00:00:00"/>
    <s v="OCTUBRE"/>
    <x v="0"/>
    <m/>
  </r>
  <r>
    <s v=" INGRESO RENTAS"/>
    <x v="17"/>
    <s v="NA"/>
    <n v="13600"/>
    <n v="0"/>
    <n v="0"/>
    <n v="0"/>
    <s v="NA"/>
    <n v="13600"/>
    <n v="0"/>
    <s v="OCTUBRE-20"/>
    <d v="2020-10-14T00:00:00"/>
    <s v="OCTUBRE"/>
    <x v="0"/>
    <m/>
  </r>
  <r>
    <s v=" INGRESO RENTAS"/>
    <x v="17"/>
    <s v="NA"/>
    <n v="19600"/>
    <n v="0"/>
    <n v="0"/>
    <n v="0"/>
    <s v="NA"/>
    <n v="19600"/>
    <n v="0"/>
    <s v="OCTUBRE-20"/>
    <d v="2020-10-14T00:00:00"/>
    <s v="OCTUBRE"/>
    <x v="0"/>
    <m/>
  </r>
  <r>
    <s v=" INGRESO RENTAS"/>
    <x v="17"/>
    <s v="NA"/>
    <n v="14500"/>
    <n v="0"/>
    <n v="0"/>
    <n v="0"/>
    <s v="NA"/>
    <n v="14500"/>
    <n v="0"/>
    <s v="OCTUBRE-20"/>
    <d v="2020-10-14T00:00:00"/>
    <s v="OCTUBRE"/>
    <x v="0"/>
    <m/>
  </r>
  <r>
    <s v=" INGRESO RENTAS"/>
    <x v="17"/>
    <s v="NA"/>
    <n v="104200"/>
    <n v="0"/>
    <n v="0"/>
    <n v="0"/>
    <s v="NA"/>
    <n v="104200"/>
    <n v="0"/>
    <s v="OCTUBRE-20"/>
    <d v="2020-10-14T00:00:00"/>
    <s v="OCTUBRE"/>
    <x v="0"/>
    <m/>
  </r>
  <r>
    <s v=" INGRESO RENTAS"/>
    <x v="17"/>
    <s v="NA"/>
    <n v="92800"/>
    <n v="0"/>
    <n v="0"/>
    <n v="0"/>
    <s v="NA"/>
    <n v="92800"/>
    <n v="0"/>
    <s v="OCTUBRE-20"/>
    <d v="2020-10-14T00:00:00"/>
    <s v="OCTUBRE"/>
    <x v="0"/>
    <m/>
  </r>
  <r>
    <s v=" INGRESO RENTAS"/>
    <x v="17"/>
    <s v="NA"/>
    <n v="10800"/>
    <n v="0"/>
    <n v="0"/>
    <n v="0"/>
    <s v="NA"/>
    <n v="10800"/>
    <n v="0"/>
    <s v="OCTUBRE-20"/>
    <d v="2020-10-14T00:00:00"/>
    <s v="OCTUBRE"/>
    <x v="0"/>
    <m/>
  </r>
  <r>
    <n v="8150008969"/>
    <x v="3"/>
    <n v="69710027"/>
    <n v="75331908"/>
    <n v="2259957.2399999998"/>
    <n v="2259957.2399999998"/>
    <n v="0"/>
    <s v="8001546 del 28/096/2020"/>
    <n v="73071951"/>
    <n v="-0.23999999463558197"/>
    <s v="AGOSTO-20"/>
    <d v="2020-10-14T00:00:00"/>
    <s v="OCTUBRE"/>
    <x v="0"/>
    <m/>
  </r>
  <r>
    <s v=" INGRESO RENTAS"/>
    <x v="17"/>
    <s v="NA"/>
    <n v="13800"/>
    <n v="0"/>
    <n v="0"/>
    <n v="0"/>
    <s v="NA"/>
    <n v="13800"/>
    <n v="0"/>
    <s v="OCTUBRE-20"/>
    <d v="2020-10-15T00:00:00"/>
    <s v="OCTUBRE"/>
    <x v="0"/>
    <m/>
  </r>
  <r>
    <s v=" INGRESO RENTAS"/>
    <x v="17"/>
    <s v="NA"/>
    <n v="45200"/>
    <n v="0"/>
    <n v="0"/>
    <n v="0"/>
    <s v="NA"/>
    <n v="45200"/>
    <n v="0"/>
    <s v="OCTUBRE-20"/>
    <d v="2020-10-15T00:00:00"/>
    <s v="OCTUBRE"/>
    <x v="0"/>
    <m/>
  </r>
  <r>
    <s v=" INGRESO RENTAS"/>
    <x v="17"/>
    <s v="NA"/>
    <n v="503500"/>
    <n v="0"/>
    <n v="0"/>
    <n v="0"/>
    <s v="NA"/>
    <n v="503500"/>
    <n v="0"/>
    <s v="OCTUBRE-20"/>
    <d v="2020-10-15T00:00:00"/>
    <s v="OCTUBRE"/>
    <x v="0"/>
    <m/>
  </r>
  <r>
    <s v=" INGRESO RENTAS"/>
    <x v="17"/>
    <s v="NA"/>
    <n v="25900"/>
    <n v="0"/>
    <n v="0"/>
    <n v="0"/>
    <s v="NA"/>
    <n v="25900"/>
    <n v="0"/>
    <s v="OCTUBRE-20"/>
    <d v="2020-10-15T00:00:00"/>
    <s v="OCTUBRE"/>
    <x v="0"/>
    <m/>
  </r>
  <r>
    <n v="9011924788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s v="OCTUBRE"/>
    <x v="0"/>
    <m/>
  </r>
  <r>
    <n v="9000036172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s v="OCTUBRE"/>
    <x v="0"/>
    <m/>
  </r>
  <r>
    <n v="8110007404"/>
    <x v="11"/>
    <n v="22144306"/>
    <n v="18464222"/>
    <n v="553925"/>
    <n v="553926.66"/>
    <n v="1.6600000000325963"/>
    <s v="VS-68333 DEL 13/10/2020"/>
    <n v="17910297"/>
    <n v="-1.6600000001490116"/>
    <s v="AGOSTO"/>
    <d v="2020-10-15T00:00:00"/>
    <s v="OCTUBRE"/>
    <x v="0"/>
    <m/>
  </r>
  <r>
    <s v=" INGRESO RENTAS"/>
    <x v="17"/>
    <s v="NA"/>
    <n v="18700"/>
    <n v="0"/>
    <n v="0"/>
    <n v="0"/>
    <s v="NA"/>
    <n v="18700"/>
    <n v="0"/>
    <s v="OCTUBRE-20"/>
    <d v="2020-10-16T00:00:00"/>
    <s v="OCTUBRE"/>
    <x v="0"/>
    <m/>
  </r>
  <r>
    <s v=" INGRESO RENTAS"/>
    <x v="17"/>
    <s v="NA"/>
    <n v="617500"/>
    <n v="0"/>
    <n v="0"/>
    <n v="0"/>
    <s v="NA"/>
    <n v="617500"/>
    <n v="0"/>
    <s v="OCTUBRE-20"/>
    <d v="2020-10-16T00:00:00"/>
    <s v="OCTUBRE"/>
    <x v="0"/>
    <m/>
  </r>
  <r>
    <s v=" INGRESO RENTAS"/>
    <x v="17"/>
    <s v="NA"/>
    <n v="2702800"/>
    <n v="0"/>
    <n v="0"/>
    <n v="0"/>
    <s v="NA"/>
    <n v="2702800"/>
    <n v="0"/>
    <s v="OCTUBRE-20"/>
    <d v="2020-10-16T00:00:00"/>
    <s v="OCTUBRE"/>
    <x v="0"/>
    <m/>
  </r>
  <r>
    <s v=" INGRESO RENTAS"/>
    <x v="17"/>
    <s v="NA"/>
    <n v="10300"/>
    <n v="0"/>
    <n v="0"/>
    <n v="0"/>
    <s v="NA"/>
    <n v="10300"/>
    <n v="0"/>
    <s v="OCTUBRE-20"/>
    <d v="2020-10-16T00:00:00"/>
    <s v="OCTUBRE"/>
    <x v="0"/>
    <m/>
  </r>
  <r>
    <s v=" INGRESO RENTAS"/>
    <x v="17"/>
    <s v="NA"/>
    <n v="29700"/>
    <n v="0"/>
    <n v="0"/>
    <n v="0"/>
    <s v="NA"/>
    <n v="29700"/>
    <n v="0"/>
    <s v="OCTUBRE-20"/>
    <d v="2020-10-16T00:00:00"/>
    <s v="OCTUBRE"/>
    <x v="0"/>
    <m/>
  </r>
  <r>
    <s v=" INGRESO RENTAS"/>
    <x v="17"/>
    <s v="NA"/>
    <n v="17600"/>
    <n v="0"/>
    <n v="0"/>
    <n v="0"/>
    <s v="NA"/>
    <n v="17600"/>
    <n v="0"/>
    <s v="OCTUBRE-20"/>
    <d v="2020-10-16T00:00:00"/>
    <s v="OCTUBRE"/>
    <x v="0"/>
    <m/>
  </r>
  <r>
    <s v=" INGRESO RENTAS"/>
    <x v="17"/>
    <s v="NA"/>
    <n v="78100"/>
    <n v="0"/>
    <n v="0"/>
    <n v="0"/>
    <s v="NA"/>
    <n v="78100"/>
    <n v="0"/>
    <s v="OCTUBRE-20"/>
    <d v="2020-10-16T00:00:00"/>
    <s v="OCTUBRE"/>
    <x v="0"/>
    <m/>
  </r>
  <r>
    <s v=" INGRESO RENTAS"/>
    <x v="17"/>
    <s v="NA"/>
    <n v="45900"/>
    <n v="0"/>
    <n v="0"/>
    <n v="0"/>
    <s v="NA"/>
    <n v="45900"/>
    <n v="0"/>
    <s v="OCTUBRE-20"/>
    <d v="2020-10-16T00:00:00"/>
    <s v="OCTUBRE"/>
    <x v="0"/>
    <m/>
  </r>
  <r>
    <s v=" INGRESO RENTAS"/>
    <x v="17"/>
    <s v="NA"/>
    <n v="60400"/>
    <n v="0"/>
    <n v="0"/>
    <n v="0"/>
    <s v="NA"/>
    <n v="60400"/>
    <n v="0"/>
    <s v="OCTUBRE-20"/>
    <d v="2020-10-16T00:00:00"/>
    <s v="OCTUBRE"/>
    <x v="0"/>
    <m/>
  </r>
  <r>
    <s v=" INGRESO RENTAS"/>
    <x v="17"/>
    <s v="NA"/>
    <n v="144200"/>
    <n v="0"/>
    <n v="0"/>
    <n v="0"/>
    <s v="NA"/>
    <n v="144200"/>
    <n v="0"/>
    <s v="OCTUBRE-20"/>
    <d v="2020-10-16T00:00:00"/>
    <s v="OCTUBRE"/>
    <x v="0"/>
    <m/>
  </r>
  <r>
    <s v=" INGRESO RENTAS"/>
    <x v="17"/>
    <s v="NA"/>
    <n v="100500"/>
    <n v="0"/>
    <n v="0"/>
    <n v="0"/>
    <s v="NA"/>
    <n v="100500"/>
    <n v="0"/>
    <s v="OCTUBRE-20"/>
    <d v="2020-10-16T00:00:00"/>
    <s v="OCTUBRE"/>
    <x v="0"/>
    <m/>
  </r>
  <r>
    <s v=" INGRESO RENTAS"/>
    <x v="17"/>
    <s v="NA"/>
    <n v="62400"/>
    <n v="0"/>
    <n v="0"/>
    <n v="0"/>
    <s v="NA"/>
    <n v="62400"/>
    <n v="0"/>
    <s v="OCTUBRE-20"/>
    <d v="2020-10-19T00:00:00"/>
    <s v="OCTUBRE"/>
    <x v="0"/>
    <m/>
  </r>
  <r>
    <s v=" INGRESO RENTAS"/>
    <x v="17"/>
    <s v="NA"/>
    <n v="37700"/>
    <n v="0"/>
    <n v="0"/>
    <n v="0"/>
    <s v="NA"/>
    <n v="37700"/>
    <n v="0"/>
    <s v="OCTUBRE-20"/>
    <d v="2020-10-19T00:00:00"/>
    <s v="OCTUBRE"/>
    <x v="0"/>
    <m/>
  </r>
  <r>
    <s v=" INGRESO RENTAS"/>
    <x v="17"/>
    <s v="NA"/>
    <n v="38500"/>
    <n v="0"/>
    <n v="0"/>
    <n v="0"/>
    <s v="NA"/>
    <n v="38500"/>
    <n v="0"/>
    <s v="OCTUBRE-20"/>
    <d v="2020-10-19T00:00:00"/>
    <s v="OCTUBRE"/>
    <x v="0"/>
    <m/>
  </r>
  <r>
    <s v=" INGRESO RENTAS"/>
    <x v="17"/>
    <s v="NA"/>
    <n v="13600"/>
    <n v="0"/>
    <n v="0"/>
    <n v="0"/>
    <s v="NA"/>
    <n v="13600"/>
    <n v="0"/>
    <s v="OCTUBRE-20"/>
    <d v="2020-10-19T00:00:00"/>
    <s v="OCTUBRE"/>
    <x v="0"/>
    <m/>
  </r>
  <r>
    <s v=" INGRESO RENTAS"/>
    <x v="17"/>
    <s v="NA"/>
    <n v="25400"/>
    <n v="0"/>
    <n v="0"/>
    <n v="0"/>
    <s v="NA"/>
    <n v="25400"/>
    <n v="0"/>
    <s v="OCTUBRE-20"/>
    <d v="2020-10-19T00:00:00"/>
    <s v="OCTUBRE"/>
    <x v="0"/>
    <m/>
  </r>
  <r>
    <s v=" INGRESO RENTAS"/>
    <x v="17"/>
    <s v="NA"/>
    <n v="56700"/>
    <n v="0"/>
    <n v="0"/>
    <n v="0"/>
    <s v="NA"/>
    <n v="56700"/>
    <n v="0"/>
    <s v="OCTUBRE-20"/>
    <d v="2020-10-19T00:00:00"/>
    <s v="OCTUBRE"/>
    <x v="0"/>
    <m/>
  </r>
  <r>
    <s v=" INGRESO RENTAS"/>
    <x v="17"/>
    <s v="NA"/>
    <n v="11300"/>
    <n v="0"/>
    <n v="0"/>
    <n v="0"/>
    <s v="NA"/>
    <n v="11300"/>
    <n v="0"/>
    <s v="OCTUBRE-20"/>
    <d v="2020-10-19T00:00:00"/>
    <s v="OCTUBRE"/>
    <x v="0"/>
    <m/>
  </r>
  <r>
    <s v=" INGRESO RENTAS"/>
    <x v="17"/>
    <s v="NA"/>
    <n v="18318600"/>
    <n v="0"/>
    <n v="0"/>
    <n v="0"/>
    <s v="NA"/>
    <n v="18318600"/>
    <n v="0"/>
    <s v="OCTUBRE-20"/>
    <d v="2020-10-20T00:00:00"/>
    <s v="OCTUBRE"/>
    <x v="0"/>
    <m/>
  </r>
  <r>
    <s v=" INGRESO RENTAS"/>
    <x v="17"/>
    <s v="NA"/>
    <n v="9200"/>
    <n v="0"/>
    <n v="0"/>
    <n v="0"/>
    <s v="NA"/>
    <n v="9200"/>
    <n v="0"/>
    <s v="OCTUBRE-20"/>
    <d v="2020-10-20T00:00:00"/>
    <s v="OCTUBRE"/>
    <x v="0"/>
    <m/>
  </r>
  <r>
    <s v=" INGRESO RENTAS"/>
    <x v="17"/>
    <s v="NA"/>
    <n v="27700"/>
    <n v="0"/>
    <n v="0"/>
    <n v="0"/>
    <s v="NA"/>
    <n v="27700"/>
    <n v="0"/>
    <s v="OCTUBRE-20"/>
    <d v="2020-10-20T00:00:00"/>
    <s v="OCTUBRE"/>
    <x v="0"/>
    <m/>
  </r>
  <r>
    <s v=" INGRESO RENTAS"/>
    <x v="17"/>
    <s v="NA"/>
    <n v="53100"/>
    <n v="0"/>
    <n v="0"/>
    <n v="0"/>
    <s v="NA"/>
    <n v="53100"/>
    <n v="0"/>
    <s v="OCTUBRE-20"/>
    <d v="2020-10-20T00:00:00"/>
    <s v="OCTUBRE"/>
    <x v="0"/>
    <m/>
  </r>
  <r>
    <s v=" INGRESO RENTAS"/>
    <x v="17"/>
    <s v="NA"/>
    <n v="38500"/>
    <n v="0"/>
    <n v="0"/>
    <n v="0"/>
    <s v="NA"/>
    <n v="38500"/>
    <n v="0"/>
    <s v="OCTUBRE-20"/>
    <d v="2020-10-20T00:00:00"/>
    <s v="OCTUBRE"/>
    <x v="0"/>
    <m/>
  </r>
  <r>
    <s v=" INGRESO RENTAS"/>
    <x v="17"/>
    <s v="NA"/>
    <n v="8822500"/>
    <n v="0"/>
    <n v="0"/>
    <n v="0"/>
    <s v="NA"/>
    <n v="8822500"/>
    <n v="0"/>
    <s v="OCTUBRE-20"/>
    <d v="2020-10-20T00:00:00"/>
    <s v="OCTUBRE"/>
    <x v="0"/>
    <m/>
  </r>
  <r>
    <s v=" INGRESO RENTAS"/>
    <x v="17"/>
    <s v="NA"/>
    <n v="14302100"/>
    <n v="0"/>
    <n v="0"/>
    <n v="0"/>
    <s v="NA"/>
    <n v="14302100"/>
    <n v="0"/>
    <s v="OCTUBRE-20"/>
    <d v="2020-10-20T00:00:00"/>
    <s v="OCTUBRE"/>
    <x v="0"/>
    <m/>
  </r>
  <r>
    <s v=" INGRESO RENTAS"/>
    <x v="17"/>
    <s v="NA"/>
    <n v="39700"/>
    <n v="0"/>
    <n v="0"/>
    <n v="0"/>
    <s v="NA"/>
    <n v="39700"/>
    <n v="0"/>
    <s v="OCTUBRE-20"/>
    <d v="2020-10-20T00:00:00"/>
    <s v="OCTUBRE"/>
    <x v="0"/>
    <m/>
  </r>
  <r>
    <s v=" INGRESO RENTAS"/>
    <x v="17"/>
    <s v="NA"/>
    <n v="129500"/>
    <n v="0"/>
    <n v="0"/>
    <n v="0"/>
    <s v="NA"/>
    <n v="129500"/>
    <n v="0"/>
    <s v="OCTUBRE-20"/>
    <d v="2020-10-20T00:00:00"/>
    <s v="OCTUBRE"/>
    <x v="0"/>
    <m/>
  </r>
  <r>
    <n v="8909049961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s v="OCTUBRE"/>
    <x v="0"/>
    <m/>
  </r>
  <r>
    <s v=" INGRESO RENTAS"/>
    <x v="17"/>
    <s v="NA"/>
    <n v="3900"/>
    <n v="0"/>
    <n v="0"/>
    <n v="0"/>
    <s v="NA"/>
    <n v="3900"/>
    <n v="0"/>
    <s v="OCTUBRE-20"/>
    <d v="2020-10-21T00:00:00"/>
    <s v="OCTUBRE"/>
    <x v="0"/>
    <m/>
  </r>
  <r>
    <s v=" INGRESO RENTAS"/>
    <x v="17"/>
    <s v="NA"/>
    <n v="15000"/>
    <n v="0"/>
    <n v="0"/>
    <n v="0"/>
    <s v="NA"/>
    <n v="15000"/>
    <n v="0"/>
    <s v="OCTUBRE-20"/>
    <d v="2020-10-21T00:00:00"/>
    <s v="OCTUBRE"/>
    <x v="0"/>
    <m/>
  </r>
  <r>
    <s v=" INGRESO RENTAS"/>
    <x v="17"/>
    <s v="NA"/>
    <n v="500"/>
    <n v="0"/>
    <n v="0"/>
    <n v="0"/>
    <s v="NA"/>
    <n v="500"/>
    <n v="0"/>
    <s v="OCTUBRE-20"/>
    <d v="2020-10-21T00:00:00"/>
    <s v="OCTUBRE"/>
    <x v="0"/>
    <m/>
  </r>
  <r>
    <s v=" INGRESO RENTAS"/>
    <x v="17"/>
    <s v="NA"/>
    <n v="6100"/>
    <n v="0"/>
    <n v="0"/>
    <n v="0"/>
    <s v="NA"/>
    <n v="6100"/>
    <n v="0"/>
    <s v="OCTUBRE-20"/>
    <d v="2020-10-21T00:00:00"/>
    <s v="OCTUBRE"/>
    <x v="0"/>
    <m/>
  </r>
  <r>
    <s v=" INGRESO RENTAS"/>
    <x v="17"/>
    <s v="NA"/>
    <n v="6600"/>
    <n v="0"/>
    <n v="0"/>
    <n v="0"/>
    <s v="NA"/>
    <n v="6600"/>
    <n v="0"/>
    <s v="OCTUBRE-20"/>
    <d v="2020-10-21T00:00:00"/>
    <s v="OCTUBRE"/>
    <x v="0"/>
    <m/>
  </r>
  <r>
    <s v=" INGRESO RENTAS"/>
    <x v="17"/>
    <s v="NA"/>
    <n v="9300"/>
    <n v="0"/>
    <n v="0"/>
    <n v="0"/>
    <s v="NA"/>
    <n v="9300"/>
    <n v="0"/>
    <s v="OCTUBRE-20"/>
    <d v="2020-10-21T00:00:00"/>
    <s v="OCTUBRE"/>
    <x v="0"/>
    <m/>
  </r>
  <r>
    <s v=" INGRESO RENTAS"/>
    <x v="17"/>
    <s v="NA"/>
    <n v="95300"/>
    <n v="0"/>
    <n v="0"/>
    <n v="0"/>
    <s v="NA"/>
    <n v="95300"/>
    <n v="0"/>
    <s v="OCTUBRE-20"/>
    <d v="2020-10-21T00:00:00"/>
    <s v="OCTUBRE"/>
    <x v="0"/>
    <m/>
  </r>
  <r>
    <n v="8050169281"/>
    <x v="5"/>
    <n v="5111088"/>
    <n v="5078670"/>
    <n v="152360.1"/>
    <n v="152360.1"/>
    <n v="0"/>
    <s v="ENA445 DEL 8/10/2020"/>
    <n v="4926310"/>
    <n v="-9.999999962747097E-2"/>
    <s v="AGOSTO-20"/>
    <d v="2020-10-21T00:00:00"/>
    <s v="OCTUBRE"/>
    <x v="0"/>
    <m/>
  </r>
  <r>
    <n v="9000399016"/>
    <x v="6"/>
    <n v="15086844"/>
    <n v="15162191"/>
    <n v="454865.73"/>
    <n v="454865.73"/>
    <n v="0"/>
    <s v="ET17596 DEL 8/10/2020"/>
    <n v="14707326"/>
    <n v="-0.73000000044703484"/>
    <s v="AGOSTO-20"/>
    <d v="2020-10-21T00:00:00"/>
    <s v="OCTUBRE"/>
    <x v="0"/>
    <m/>
  </r>
  <r>
    <s v=" INGRESO RENTAS"/>
    <x v="17"/>
    <s v="NA"/>
    <n v="9700"/>
    <n v="0"/>
    <n v="0"/>
    <n v="0"/>
    <s v="NA"/>
    <n v="9700"/>
    <n v="0"/>
    <s v="OCTUBRE-20"/>
    <d v="2020-10-22T00:00:00"/>
    <s v="OCTUBRE"/>
    <x v="0"/>
    <m/>
  </r>
  <r>
    <s v=" INGRESO RENTAS"/>
    <x v="17"/>
    <s v="NA"/>
    <n v="53900"/>
    <n v="0"/>
    <n v="0"/>
    <n v="0"/>
    <s v="NA"/>
    <n v="53900"/>
    <n v="0"/>
    <s v="OCTUBRE-20"/>
    <d v="2020-10-22T00:00:00"/>
    <s v="OCTUBRE"/>
    <x v="0"/>
    <m/>
  </r>
  <r>
    <s v=" INGRESO RENTAS"/>
    <x v="17"/>
    <s v="NA"/>
    <n v="36400"/>
    <n v="0"/>
    <n v="0"/>
    <n v="0"/>
    <s v="NA"/>
    <n v="36400"/>
    <n v="0"/>
    <s v="OCTUBRE-20"/>
    <d v="2020-10-22T00:00:00"/>
    <s v="OCTUBRE"/>
    <x v="0"/>
    <m/>
  </r>
  <r>
    <s v=" INGRESO RENTAS"/>
    <x v="17"/>
    <s v="NA"/>
    <n v="6733200"/>
    <n v="0"/>
    <n v="0"/>
    <n v="0"/>
    <s v="NA"/>
    <n v="6733200"/>
    <n v="0"/>
    <s v="OCTUBRE-20"/>
    <d v="2020-10-22T00:00:00"/>
    <s v="OCTUBRE"/>
    <x v="0"/>
    <m/>
  </r>
  <r>
    <n v="8002498601"/>
    <x v="13"/>
    <n v="370650057"/>
    <n v="360864982"/>
    <n v="10825949.459999999"/>
    <n v="10825949.459999999"/>
    <n v="0"/>
    <s v="5000036339 DEL 20/10/2020"/>
    <n v="350150885"/>
    <n v="-111852.45999997854"/>
    <s v="SEPTIEMBRE"/>
    <d v="2020-10-23T00:00:00"/>
    <s v="OCTUBRE"/>
    <x v="0"/>
    <m/>
  </r>
  <r>
    <n v="8150019012"/>
    <x v="2"/>
    <n v="1294009"/>
    <n v="1096902"/>
    <n v="32907.06"/>
    <n v="32907.06"/>
    <n v="0"/>
    <s v="2468 DEL 29/09/2020"/>
    <n v="1063995"/>
    <n v="-6.0000000055879354E-2"/>
    <s v="AGOSTO-20"/>
    <d v="2020-10-23T00:00:00"/>
    <s v="OCTUBRE"/>
    <x v="0"/>
    <m/>
  </r>
  <r>
    <n v="8919001010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s v="OCTUBRE"/>
    <x v="0"/>
    <m/>
  </r>
  <r>
    <n v="9003660101"/>
    <x v="1"/>
    <n v="1492265"/>
    <n v="1492265"/>
    <n v="44767.95"/>
    <n v="44767.95"/>
    <n v="0"/>
    <s v="713001159 del 27/10/2020"/>
    <n v="1447515"/>
    <n v="-17.949999999953434"/>
    <s v="OCTUBRE-20"/>
    <d v="2020-10-27T00:00:00"/>
    <s v="OCTUBRE"/>
    <x v="0"/>
    <m/>
  </r>
  <r>
    <n v="8160020199"/>
    <x v="14"/>
    <n v="4938544"/>
    <n v="7086948"/>
    <n v="212909"/>
    <n v="212608.44"/>
    <n v="-300.55999999999767"/>
    <s v="FEVP1239 DEL 22/10/2020"/>
    <n v="6884040"/>
    <n v="-9700.4400000004098"/>
    <s v="´SEPTIEMBRE-20"/>
    <d v="2020-10-27T00:00:00"/>
    <s v="OCTUBRE"/>
    <x v="0"/>
    <s v="Mayor valor transferido por $9.700 "/>
  </r>
  <r>
    <s v=" INGRESO RENTAS"/>
    <x v="17"/>
    <s v="NA"/>
    <n v="52100"/>
    <n v="0"/>
    <n v="0"/>
    <n v="0"/>
    <s v="NA"/>
    <n v="52100"/>
    <n v="0"/>
    <s v="OCTUBRE-20"/>
    <d v="2020-10-29T00:00:00"/>
    <s v="OCTUBRE"/>
    <x v="0"/>
    <m/>
  </r>
  <r>
    <s v=" INGRESO RENTAS"/>
    <x v="17"/>
    <s v="NA"/>
    <n v="2701700"/>
    <n v="0"/>
    <n v="0"/>
    <n v="0"/>
    <s v="NA"/>
    <n v="2701700"/>
    <n v="0"/>
    <s v="OCTUBRE-20"/>
    <d v="2020-10-29T00:00:00"/>
    <s v="OCTUBRE"/>
    <x v="0"/>
    <m/>
  </r>
  <r>
    <s v=" INGRESO RENTAS"/>
    <x v="17"/>
    <s v="NA"/>
    <n v="70300"/>
    <n v="0"/>
    <n v="0"/>
    <n v="0"/>
    <s v="NA"/>
    <n v="70300"/>
    <n v="0"/>
    <s v="OCTUBRE-20"/>
    <d v="2020-10-29T00:00:00"/>
    <s v="OCTUBRE"/>
    <x v="0"/>
    <m/>
  </r>
  <r>
    <s v=" INGRESO RENTAS"/>
    <x v="17"/>
    <s v="NA"/>
    <n v="82100"/>
    <n v="0"/>
    <n v="0"/>
    <n v="0"/>
    <s v="NA"/>
    <n v="82100"/>
    <n v="0"/>
    <s v="OCTUBRE-20"/>
    <d v="2020-10-29T00:00:00"/>
    <s v="OCTUBRE"/>
    <x v="0"/>
    <m/>
  </r>
  <r>
    <s v=" INGRESO RENTAS"/>
    <x v="17"/>
    <s v="NA"/>
    <n v="124000"/>
    <n v="0"/>
    <n v="0"/>
    <n v="0"/>
    <s v="NA"/>
    <n v="124000"/>
    <n v="0"/>
    <s v="OCTUBRE-20"/>
    <d v="2020-10-29T00:00:00"/>
    <s v="OCTUBRE"/>
    <x v="0"/>
    <m/>
  </r>
  <r>
    <s v=" INGRESO RENTAS"/>
    <x v="17"/>
    <s v="NA"/>
    <n v="20267200"/>
    <n v="0"/>
    <n v="0"/>
    <n v="0"/>
    <s v="NA"/>
    <n v="20267200"/>
    <n v="0"/>
    <s v="OCTUBRE-20"/>
    <d v="2020-10-29T00:00:00"/>
    <s v="OCTUBRE"/>
    <x v="0"/>
    <m/>
  </r>
  <r>
    <s v=" INGRESO RENTAS"/>
    <x v="17"/>
    <s v="NA"/>
    <n v="47300"/>
    <n v="0"/>
    <n v="0"/>
    <n v="0"/>
    <s v="NA"/>
    <n v="47300"/>
    <n v="0"/>
    <s v="OCTUBRE-20"/>
    <d v="2020-10-29T00:00:00"/>
    <s v="OCTUBRE"/>
    <x v="0"/>
    <m/>
  </r>
  <r>
    <s v=" INGRESO RENTAS"/>
    <x v="17"/>
    <s v="NA"/>
    <n v="13576100"/>
    <n v="0"/>
    <n v="0"/>
    <n v="0"/>
    <s v="NA"/>
    <n v="13576100"/>
    <n v="0"/>
    <s v="OCTUBRE-20"/>
    <d v="2020-10-29T00:00:00"/>
    <s v="OCTUBRE"/>
    <x v="0"/>
    <m/>
  </r>
  <r>
    <s v=" INGRESO RENTAS"/>
    <x v="17"/>
    <s v="NA"/>
    <n v="59700"/>
    <n v="0"/>
    <n v="0"/>
    <n v="0"/>
    <s v="NA"/>
    <n v="59700"/>
    <n v="0"/>
    <s v="OCTUBRE-20"/>
    <d v="2020-10-29T00:00:00"/>
    <s v="OCTUBRE"/>
    <x v="0"/>
    <m/>
  </r>
  <r>
    <s v=" INGRESO RENTAS"/>
    <x v="17"/>
    <s v="NA"/>
    <n v="36022800"/>
    <n v="0"/>
    <n v="0"/>
    <n v="0"/>
    <s v="NA"/>
    <n v="36022800"/>
    <n v="0"/>
    <s v="OCTUBRE-20"/>
    <d v="2020-10-29T00:00:00"/>
    <s v="OCTUBRE"/>
    <x v="0"/>
    <m/>
  </r>
  <r>
    <s v=" INGRESO RENTAS"/>
    <x v="17"/>
    <s v="NA"/>
    <n v="38918200"/>
    <n v="0"/>
    <n v="0"/>
    <n v="0"/>
    <s v="NA"/>
    <n v="38918200"/>
    <n v="0"/>
    <s v="OCTUBRE-20"/>
    <d v="2020-10-29T00:00:00"/>
    <s v="OCTUBRE"/>
    <x v="0"/>
    <m/>
  </r>
  <r>
    <s v="DEVOLUCION "/>
    <x v="18"/>
    <s v="NA"/>
    <n v="3612000"/>
    <n v="0"/>
    <n v="0"/>
    <n v="0"/>
    <s v="NA"/>
    <n v="3612000"/>
    <n v="0"/>
    <s v="OCTUBRE-20"/>
    <d v="2020-10-29T00:00:00"/>
    <s v="OCTUBRE"/>
    <x v="0"/>
    <m/>
  </r>
  <r>
    <s v=" INGRESO RENTAS"/>
    <x v="17"/>
    <s v="NA"/>
    <n v="47257800"/>
    <n v="0"/>
    <n v="0"/>
    <n v="0"/>
    <s v="NA"/>
    <n v="47257800"/>
    <n v="0"/>
    <s v="OCTUBRE-20"/>
    <d v="2020-10-29T00:00:00"/>
    <s v="OCTUBRE"/>
    <x v="0"/>
    <m/>
  </r>
  <r>
    <s v=" INGRESO RENTAS"/>
    <x v="17"/>
    <s v="NA"/>
    <n v="13000"/>
    <n v="0"/>
    <n v="0"/>
    <n v="0"/>
    <s v="NA"/>
    <n v="13000"/>
    <n v="0"/>
    <s v="OCTUBRE-20"/>
    <d v="2020-10-29T00:00:00"/>
    <s v="OCTUBRE"/>
    <x v="0"/>
    <m/>
  </r>
  <r>
    <s v=" INGRESO RENTAS"/>
    <x v="17"/>
    <s v="NA"/>
    <n v="24900"/>
    <n v="0"/>
    <n v="0"/>
    <n v="0"/>
    <s v="NA"/>
    <n v="24900"/>
    <n v="0"/>
    <s v="OCTUBRE-20"/>
    <d v="2020-10-29T00:00:00"/>
    <s v="OCTUBRE"/>
    <x v="0"/>
    <m/>
  </r>
  <r>
    <s v=" INGRESO RENTAS"/>
    <x v="17"/>
    <s v="NA"/>
    <n v="2788400"/>
    <n v="0"/>
    <n v="0"/>
    <n v="0"/>
    <s v="NA"/>
    <n v="2788400"/>
    <n v="0"/>
    <s v="OCTUBRE-20"/>
    <d v="2020-10-29T00:00:00"/>
    <s v="OCTUBRE"/>
    <x v="0"/>
    <m/>
  </r>
  <r>
    <s v=" INGRESO RENTAS"/>
    <x v="17"/>
    <s v="NA"/>
    <n v="60048200"/>
    <n v="0"/>
    <n v="0"/>
    <n v="0"/>
    <s v="NA"/>
    <n v="60048200"/>
    <n v="0"/>
    <s v="OCTUBRE-20"/>
    <d v="2020-10-29T00:00:00"/>
    <s v="OCTUBRE"/>
    <x v="0"/>
    <m/>
  </r>
  <r>
    <s v=" INGRESO RENTAS"/>
    <x v="17"/>
    <s v="NA"/>
    <n v="7600"/>
    <n v="0"/>
    <n v="0"/>
    <n v="0"/>
    <s v="NA"/>
    <n v="7600"/>
    <n v="0"/>
    <s v="OCTUBRE-20"/>
    <d v="2020-10-29T00:00:00"/>
    <s v="OCTUBRE"/>
    <x v="0"/>
    <m/>
  </r>
  <r>
    <s v=" INGRESO RENTAS"/>
    <x v="17"/>
    <s v="NA"/>
    <n v="62400"/>
    <n v="0"/>
    <n v="0"/>
    <n v="0"/>
    <s v="NA"/>
    <n v="62400"/>
    <n v="0"/>
    <s v="OCTUBRE-20"/>
    <d v="2020-10-29T00:00:00"/>
    <s v="OCTUBRE"/>
    <x v="0"/>
    <m/>
  </r>
  <r>
    <s v=" INGRESO RENTAS"/>
    <x v="17"/>
    <s v="NA"/>
    <n v="3000"/>
    <n v="0"/>
    <n v="0"/>
    <n v="0"/>
    <s v="NA"/>
    <n v="3000"/>
    <n v="0"/>
    <s v="OCTUBRE-20"/>
    <d v="2020-10-29T00:00:00"/>
    <s v="OCTUBRE"/>
    <x v="0"/>
    <m/>
  </r>
  <r>
    <s v=" INGRESO RENTAS"/>
    <x v="17"/>
    <s v="NA"/>
    <n v="104400"/>
    <n v="0"/>
    <n v="0"/>
    <n v="0"/>
    <s v="NA"/>
    <n v="104400"/>
    <n v="0"/>
    <s v="OCTUBRE-20"/>
    <d v="2020-10-30T00:00:00"/>
    <s v="OCTUBRE"/>
    <x v="0"/>
    <m/>
  </r>
  <r>
    <s v=" INGRESO RENTAS"/>
    <x v="17"/>
    <s v="NA"/>
    <n v="441500"/>
    <n v="0"/>
    <n v="0"/>
    <n v="0"/>
    <s v="NA"/>
    <n v="441500"/>
    <n v="0"/>
    <s v="OCTUBRE-20"/>
    <d v="2020-10-30T00:00:00"/>
    <s v="OCTUBRE"/>
    <x v="0"/>
    <m/>
  </r>
  <r>
    <s v=" INGRESO RENTAS"/>
    <x v="17"/>
    <s v="NA"/>
    <n v="444900"/>
    <n v="0"/>
    <n v="0"/>
    <n v="0"/>
    <s v="NA"/>
    <n v="444900"/>
    <n v="0"/>
    <s v="OCTUBRE-20"/>
    <d v="2020-10-30T00:00:00"/>
    <s v="OCTUBRE"/>
    <x v="0"/>
    <m/>
  </r>
  <r>
    <s v=" INGRESO RENTAS"/>
    <x v="17"/>
    <s v="NA"/>
    <n v="20600"/>
    <n v="0"/>
    <n v="0"/>
    <n v="0"/>
    <s v="NA"/>
    <n v="20600"/>
    <n v="0"/>
    <s v="OCTUBRE-20"/>
    <d v="2020-10-30T00:00:00"/>
    <s v="OCTUBRE"/>
    <x v="0"/>
    <m/>
  </r>
  <r>
    <s v=" INGRESO RENTAS"/>
    <x v="17"/>
    <s v="NA"/>
    <n v="69400"/>
    <n v="0"/>
    <n v="0"/>
    <n v="0"/>
    <s v="NA"/>
    <n v="69400"/>
    <n v="0"/>
    <s v="OCTUBRE-20"/>
    <d v="2020-10-30T00:00:00"/>
    <s v="OCTUBRE"/>
    <x v="0"/>
    <m/>
  </r>
  <r>
    <s v=" INGRESO RENTAS"/>
    <x v="17"/>
    <s v="NA"/>
    <n v="9504300"/>
    <n v="0"/>
    <n v="0"/>
    <n v="0"/>
    <s v="NA"/>
    <n v="9504300"/>
    <n v="0"/>
    <s v="OCTUBRE-20"/>
    <d v="2020-10-30T00:00:00"/>
    <s v="OCTUBRE"/>
    <x v="0"/>
    <m/>
  </r>
  <r>
    <s v=" INGRESO RENTAS"/>
    <x v="17"/>
    <s v="NA"/>
    <n v="4036300"/>
    <n v="0"/>
    <n v="0"/>
    <n v="0"/>
    <s v="NA"/>
    <n v="4036300"/>
    <n v="0"/>
    <s v="OCTUBRE-20"/>
    <d v="2020-10-30T00:00:00"/>
    <s v="OCTUBRE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s v="OCTUBRE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s v="OCTUBRE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s v="OCTUBRE"/>
    <x v="0"/>
    <m/>
  </r>
  <r>
    <s v=" INGRESO RENTAS"/>
    <x v="17"/>
    <s v="NA"/>
    <n v="9665800"/>
    <n v="0"/>
    <n v="0"/>
    <n v="0"/>
    <s v="NA"/>
    <n v="9665800"/>
    <n v="0"/>
    <s v="OCTUBRE-20"/>
    <d v="2020-10-30T00:00:00"/>
    <s v="OCTUBRE"/>
    <x v="0"/>
    <m/>
  </r>
  <r>
    <s v=" INGRESO RENTAS"/>
    <x v="17"/>
    <s v="NA"/>
    <n v="14567500"/>
    <n v="0"/>
    <n v="0"/>
    <n v="0"/>
    <s v="NA"/>
    <n v="14567500"/>
    <n v="0"/>
    <s v="OCTUBRE-20"/>
    <d v="2020-10-30T00:00:00"/>
    <s v="OCTUBRE"/>
    <x v="0"/>
    <m/>
  </r>
  <r>
    <s v=" INGRESO RENTAS"/>
    <x v="17"/>
    <s v="NA"/>
    <n v="14300"/>
    <n v="0"/>
    <n v="0"/>
    <n v="0"/>
    <s v="NA"/>
    <n v="14300"/>
    <n v="0"/>
    <s v="OCTUBRE-20"/>
    <d v="2020-10-30T00:00:00"/>
    <s v="OCTUBRE"/>
    <x v="0"/>
    <m/>
  </r>
  <r>
    <s v=" INGRESO RENTAS"/>
    <x v="17"/>
    <s v="NA"/>
    <n v="14858800"/>
    <n v="0"/>
    <n v="0"/>
    <n v="0"/>
    <s v="NA"/>
    <n v="14858800"/>
    <n v="0"/>
    <s v="OCTUBRE-20"/>
    <d v="2020-10-30T00:00:00"/>
    <s v="OCTUBRE"/>
    <x v="0"/>
    <m/>
  </r>
  <r>
    <s v=" INGRESO RENTAS"/>
    <x v="17"/>
    <s v="NA"/>
    <n v="15711000"/>
    <n v="0"/>
    <n v="0"/>
    <n v="0"/>
    <s v="NA"/>
    <n v="15711000"/>
    <n v="0"/>
    <s v="OCTUBRE-20"/>
    <d v="2020-10-30T00:00:00"/>
    <s v="OCTUBRE"/>
    <x v="0"/>
    <m/>
  </r>
  <r>
    <s v=" INGRESO RENTAS"/>
    <x v="17"/>
    <s v="NA"/>
    <n v="10212800"/>
    <n v="0"/>
    <n v="0"/>
    <n v="0"/>
    <s v="NA"/>
    <n v="10212800"/>
    <n v="0"/>
    <s v="OCTUBRE-20"/>
    <d v="2020-10-30T00:00:00"/>
    <s v="OCTUBRE"/>
    <x v="0"/>
    <m/>
  </r>
  <r>
    <s v=" INGRESO RENTAS"/>
    <x v="17"/>
    <s v="NA"/>
    <n v="478200"/>
    <n v="0"/>
    <n v="0"/>
    <n v="0"/>
    <s v="NA"/>
    <n v="478200"/>
    <n v="0"/>
    <s v="OCTUBRE-20"/>
    <d v="2020-10-30T00:00:00"/>
    <s v="OCTUBRE"/>
    <x v="0"/>
    <m/>
  </r>
  <r>
    <s v=" INGRESO RENTAS"/>
    <x v="17"/>
    <s v="NA"/>
    <n v="124500"/>
    <n v="0"/>
    <n v="0"/>
    <n v="0"/>
    <s v="NA"/>
    <n v="124500"/>
    <n v="0"/>
    <s v="OCTUBRE-20"/>
    <d v="2020-10-30T00:00:00"/>
    <s v="OCTUBRE"/>
    <x v="0"/>
    <m/>
  </r>
  <r>
    <s v=" INGRESO RENTAS"/>
    <x v="17"/>
    <s v="NA"/>
    <n v="141500"/>
    <n v="0"/>
    <n v="0"/>
    <n v="0"/>
    <s v="NA"/>
    <n v="141500"/>
    <n v="0"/>
    <s v="OCTUBRE-20"/>
    <d v="2020-10-30T00:00:00"/>
    <s v="OCTUBRE"/>
    <x v="0"/>
    <m/>
  </r>
  <r>
    <s v=" INGRESO RENTAS"/>
    <x v="17"/>
    <s v="NA"/>
    <n v="103800"/>
    <n v="0"/>
    <n v="0"/>
    <n v="0"/>
    <s v="NA"/>
    <n v="103800"/>
    <n v="0"/>
    <s v="OCTUBRE-20"/>
    <d v="2020-10-30T00:00:00"/>
    <s v="OCTUBRE"/>
    <x v="0"/>
    <m/>
  </r>
  <r>
    <s v=" INGRESO RENTAS"/>
    <x v="17"/>
    <s v="NA"/>
    <n v="144700"/>
    <n v="0"/>
    <n v="0"/>
    <n v="0"/>
    <s v="NA"/>
    <n v="144700"/>
    <n v="0"/>
    <s v="OCTUBRE-20"/>
    <d v="2020-10-30T00:00:00"/>
    <s v="OCTUBRE"/>
    <x v="0"/>
    <m/>
  </r>
  <r>
    <s v=" INGRESO RENTAS"/>
    <x v="17"/>
    <s v="NA"/>
    <n v="12679100"/>
    <n v="0"/>
    <n v="0"/>
    <n v="0"/>
    <s v="NA"/>
    <n v="12679100"/>
    <n v="0"/>
    <s v="OCTUBRE-20"/>
    <d v="2020-10-30T00:00:00"/>
    <s v="OCTUBRE"/>
    <x v="0"/>
    <m/>
  </r>
  <r>
    <s v=" INGRESO RENTAS"/>
    <x v="17"/>
    <s v="NA"/>
    <n v="12300"/>
    <n v="0"/>
    <n v="0"/>
    <n v="0"/>
    <s v="NA"/>
    <n v="12300"/>
    <n v="0"/>
    <s v="OCTUBRE-20"/>
    <d v="2020-10-30T00:00:00"/>
    <s v="OCTUBRE"/>
    <x v="0"/>
    <m/>
  </r>
  <r>
    <s v=" INGRESO RENTAS"/>
    <x v="17"/>
    <s v="NA"/>
    <n v="327000"/>
    <n v="0"/>
    <n v="0"/>
    <n v="0"/>
    <s v="NA"/>
    <n v="327000"/>
    <n v="0"/>
    <s v="OCTUBRE-20"/>
    <d v="2020-10-30T00:00:00"/>
    <s v="OCTUBRE"/>
    <x v="0"/>
    <m/>
  </r>
  <r>
    <s v=" INGRESO RENTAS"/>
    <x v="17"/>
    <s v="NA"/>
    <n v="42000"/>
    <n v="0"/>
    <n v="0"/>
    <n v="0"/>
    <s v="NA"/>
    <n v="42000"/>
    <n v="0"/>
    <s v="OCTUBRE-20"/>
    <d v="2020-10-30T00:00:00"/>
    <s v="OCTUBRE"/>
    <x v="0"/>
    <m/>
  </r>
  <r>
    <n v="9013809491"/>
    <x v="25"/>
    <n v="5404660"/>
    <n v="5404660"/>
    <n v="162140"/>
    <n v="162139.79999999999"/>
    <n v="-0.20000000001164153"/>
    <s v="CMFC 145 AL DEL 30/11/2020"/>
    <n v="5242519"/>
    <n v="1.2000000001862645"/>
    <s v="¨OCTUBRE-20"/>
    <d v="2020-11-18T00:00:00"/>
    <s v="OCTUBRE"/>
    <x v="0"/>
    <m/>
  </r>
  <r>
    <n v="8360003498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s v="OCTUBRE"/>
    <x v="0"/>
    <m/>
  </r>
  <r>
    <s v="RENDIMIENTOS"/>
    <x v="19"/>
    <s v="NA"/>
    <n v="6837201"/>
    <n v="0"/>
    <n v="0"/>
    <n v="0"/>
    <s v="NA"/>
    <n v="6837201"/>
    <n v="0"/>
    <s v="OCTUBRE-20"/>
    <d v="2020-10-30T00:00:00"/>
    <s v="OCTUBRE"/>
    <x v="0"/>
    <m/>
  </r>
  <r>
    <n v="9003414831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s v="NOVIEMBRE"/>
    <x v="0"/>
    <m/>
  </r>
  <r>
    <s v=" INGRESO RENTAS"/>
    <x v="17"/>
    <s v="NA"/>
    <n v="4556600"/>
    <n v="0"/>
    <n v="0"/>
    <n v="0"/>
    <s v="FALTA SOPORTE "/>
    <n v="4556600"/>
    <n v="0"/>
    <s v="NOVIEMBRE-20"/>
    <d v="2020-11-03T00:00:00"/>
    <s v="NOVIEMBRE"/>
    <x v="0"/>
    <m/>
  </r>
  <r>
    <n v="9004330329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s v="NOVIEMBRE"/>
    <x v="0"/>
    <m/>
  </r>
  <r>
    <n v="8911800011"/>
    <x v="4"/>
    <n v="537848"/>
    <n v="537848"/>
    <n v="0"/>
    <n v="16135.439999999999"/>
    <n v="16135.439999999999"/>
    <s v="FALTA SOPORTE"/>
    <n v="537848"/>
    <n v="-16135.440000000002"/>
    <s v="´SEPTIEMBRE-20"/>
    <d v="2020-11-05T00:00:00"/>
    <s v="NOVIEMBRE"/>
    <x v="0"/>
    <s v="No se cobraron comisión"/>
  </r>
  <r>
    <s v=" INGRESO RENTAS"/>
    <x v="17"/>
    <s v="NA"/>
    <n v="18100"/>
    <n v="0"/>
    <n v="0"/>
    <n v="0"/>
    <s v="NA"/>
    <n v="18100"/>
    <n v="0"/>
    <s v="NOVIEMBRE-20"/>
    <d v="2020-11-06T00:00:00"/>
    <s v="NOVIEMBRE"/>
    <x v="0"/>
    <m/>
  </r>
  <r>
    <s v=" INGRESO RENTAS"/>
    <x v="17"/>
    <s v="NA"/>
    <n v="42800"/>
    <n v="0"/>
    <n v="0"/>
    <n v="0"/>
    <s v="NA"/>
    <n v="42800"/>
    <n v="0"/>
    <s v="NOVIEMBRE-20"/>
    <d v="2020-11-06T00:00:00"/>
    <s v="NOVIEMBRE"/>
    <x v="0"/>
    <m/>
  </r>
  <r>
    <s v=" INGRESO RENTAS"/>
    <x v="17"/>
    <s v="NA"/>
    <n v="1636200"/>
    <n v="0"/>
    <n v="0"/>
    <n v="0"/>
    <s v="NA"/>
    <n v="1636200"/>
    <n v="0"/>
    <s v="NOVIEMBRE-20"/>
    <d v="2020-11-10T00:00:00"/>
    <s v="NOVIEMBRE"/>
    <x v="0"/>
    <m/>
  </r>
  <r>
    <n v="90067773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s v="NOVIEMBRE"/>
    <x v="0"/>
    <m/>
  </r>
  <r>
    <n v="9006523347"/>
    <x v="15"/>
    <n v="3289677"/>
    <n v="3289677"/>
    <n v="98690.31"/>
    <n v="98690.31"/>
    <n v="0"/>
    <s v="RC-014-2020 del 5/11/2020"/>
    <n v="3190986"/>
    <n v="0.68999999994412065"/>
    <s v="OCTUBRE-20"/>
    <d v="2020-11-10T00:00:00"/>
    <s v="NOVIEMBRE"/>
    <x v="0"/>
    <m/>
  </r>
  <r>
    <s v=" INGRESO RENTAS"/>
    <x v="17"/>
    <s v="NA"/>
    <n v="6700"/>
    <n v="0"/>
    <n v="0"/>
    <n v="0"/>
    <s v="NA"/>
    <n v="6700"/>
    <n v="0"/>
    <s v="NOVIEMBRE-20"/>
    <d v="2020-11-11T00:00:00"/>
    <s v="NOVIEMBRE"/>
    <x v="0"/>
    <m/>
  </r>
  <r>
    <n v="8170018921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s v="NOVIEMBRE"/>
    <x v="0"/>
    <m/>
  </r>
  <r>
    <s v=" INGRESO RENTAS"/>
    <x v="17"/>
    <s v="NA"/>
    <n v="77600"/>
    <n v="0"/>
    <n v="0"/>
    <n v="0"/>
    <s v="NA"/>
    <n v="77600"/>
    <n v="0"/>
    <s v="NOVIEMBRE-20"/>
    <d v="2020-11-12T00:00:00"/>
    <s v="NOVIEMBRE"/>
    <x v="0"/>
    <m/>
  </r>
  <r>
    <s v=" INGRESO RENTAS"/>
    <x v="17"/>
    <s v="NA"/>
    <n v="8842700"/>
    <n v="0"/>
    <n v="0"/>
    <n v="0"/>
    <s v="NA"/>
    <n v="8842700"/>
    <n v="0"/>
    <s v="NOVIEMBRE-20"/>
    <d v="2020-11-13T00:00:00"/>
    <s v="NOVIEMBRE"/>
    <x v="0"/>
    <m/>
  </r>
  <r>
    <s v=" INGRESO RENTAS"/>
    <x v="17"/>
    <s v="NA"/>
    <n v="9949800"/>
    <n v="0"/>
    <n v="0"/>
    <n v="0"/>
    <s v="NA"/>
    <n v="9949800"/>
    <n v="0"/>
    <s v="NOVIEMBRE-20"/>
    <d v="2020-11-13T00:00:00"/>
    <s v="NOVIEMBRE"/>
    <x v="0"/>
    <m/>
  </r>
  <r>
    <n v="900039901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s v="NOVIEMBRE"/>
    <x v="0"/>
    <m/>
  </r>
  <r>
    <n v="8050169281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s v="NOVIEMBRE"/>
    <x v="0"/>
    <m/>
  </r>
  <r>
    <s v=" INGRESO RENTAS"/>
    <x v="17"/>
    <s v="NA"/>
    <n v="23000"/>
    <n v="0"/>
    <n v="0"/>
    <n v="0"/>
    <s v="NA"/>
    <n v="23000"/>
    <n v="0"/>
    <s v="NOVIEMBRE-20"/>
    <d v="2020-11-17T00:00:00"/>
    <s v="NOVIEMBRE"/>
    <x v="0"/>
    <m/>
  </r>
  <r>
    <n v="8110007404"/>
    <x v="11"/>
    <n v="23429499"/>
    <n v="19904170"/>
    <n v="597123"/>
    <n v="597125.1"/>
    <n v="2.0999999999767169"/>
    <s v="VS68375 del 12/11/2020"/>
    <n v="19307047"/>
    <n v="-2.1000000014901161"/>
    <s v="SEPTIEMBRE"/>
    <d v="2020-11-17T00:00:00"/>
    <s v="NOVIEMBRE"/>
    <x v="0"/>
    <m/>
  </r>
  <r>
    <n v="9013809491"/>
    <x v="25"/>
    <n v="8053440"/>
    <n v="8053440"/>
    <n v="241603"/>
    <n v="241603.19999999998"/>
    <n v="0.1999999999825377"/>
    <s v="CMV255 DEL 24/12/2020"/>
    <n v="7811837"/>
    <n v="-0.20000000018626451"/>
    <s v="NOVIEMBRE-20"/>
    <d v="2020-12-28T00:00:00"/>
    <s v="NOVIEMBRE"/>
    <x v="0"/>
    <m/>
  </r>
  <r>
    <n v="9011924788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s v="NOVIEMBRE"/>
    <x v="0"/>
    <m/>
  </r>
  <r>
    <n v="9000036172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s v="NOVIEMBRE"/>
    <x v="0"/>
    <m/>
  </r>
  <r>
    <s v=" INGRESO RENTAS"/>
    <x v="17"/>
    <s v="NA"/>
    <n v="242300"/>
    <n v="0"/>
    <n v="0"/>
    <n v="0"/>
    <s v="NA"/>
    <n v="242300"/>
    <n v="0"/>
    <s v="NOVIEMBRE-20"/>
    <d v="2020-11-20T00:00:00"/>
    <s v="NOVIEMBRE"/>
    <x v="0"/>
    <m/>
  </r>
  <r>
    <s v=" INGRESO RENTAS"/>
    <x v="17"/>
    <s v="NA"/>
    <n v="26373200"/>
    <n v="0"/>
    <n v="0"/>
    <n v="0"/>
    <s v="NA"/>
    <n v="26373200"/>
    <n v="0"/>
    <s v="NOVIEMBRE-20"/>
    <d v="2020-11-20T00:00:00"/>
    <s v="NOVIEMBRE"/>
    <x v="0"/>
    <m/>
  </r>
  <r>
    <n v="8909049961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s v="NOVIEMBRE"/>
    <x v="0"/>
    <m/>
  </r>
  <r>
    <n v="8002498601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s v="NOVIEMBRE"/>
    <x v="0"/>
    <m/>
  </r>
  <r>
    <n v="8919001010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s v="NOVIEMBRE"/>
    <x v="0"/>
    <m/>
  </r>
  <r>
    <s v=" INGRESO RENTAS"/>
    <x v="17"/>
    <s v="NA"/>
    <n v="32200"/>
    <n v="0"/>
    <n v="0"/>
    <n v="0"/>
    <s v="NA"/>
    <n v="32200"/>
    <n v="0"/>
    <s v="NOVIEMBRE-20"/>
    <d v="2020-11-25T00:00:00"/>
    <s v="NOVIEMBRE"/>
    <x v="0"/>
    <m/>
  </r>
  <r>
    <s v=" INGRESO RENTAS"/>
    <x v="17"/>
    <s v="NA"/>
    <n v="4958800"/>
    <n v="0"/>
    <n v="0"/>
    <n v="0"/>
    <s v="NA"/>
    <n v="4958800"/>
    <n v="0"/>
    <s v="NOVIEMBRE-20"/>
    <d v="2020-11-25T00:00:00"/>
    <s v="NOVIEMBRE"/>
    <x v="0"/>
    <m/>
  </r>
  <r>
    <s v=" INGRESO RENTAS"/>
    <x v="17"/>
    <s v="NA"/>
    <n v="7466700"/>
    <n v="0"/>
    <n v="0"/>
    <n v="0"/>
    <s v="NA"/>
    <n v="7466700"/>
    <n v="0"/>
    <s v="NOVIEMBRE-20"/>
    <d v="2020-11-26T00:00:00"/>
    <s v="NOVIEMBRE"/>
    <x v="0"/>
    <m/>
  </r>
  <r>
    <s v=" INGRESO RENTAS"/>
    <x v="17"/>
    <s v="NA"/>
    <n v="3315400"/>
    <n v="0"/>
    <n v="0"/>
    <n v="0"/>
    <s v="NA"/>
    <n v="3315400"/>
    <n v="0"/>
    <s v="NOVIEMBRE-20"/>
    <d v="2020-11-26T00:00:00"/>
    <s v="NOVIEMBRE"/>
    <x v="0"/>
    <m/>
  </r>
  <r>
    <s v=" INGRESO RENTAS"/>
    <x v="17"/>
    <s v="NA"/>
    <n v="4416600"/>
    <n v="0"/>
    <n v="0"/>
    <n v="0"/>
    <s v="NA"/>
    <n v="4416600"/>
    <n v="0"/>
    <s v="NOVIEMBRE-20"/>
    <d v="2020-11-26T00:00:00"/>
    <s v="NOVIEMBRE"/>
    <x v="0"/>
    <m/>
  </r>
  <r>
    <s v=" INGRESO RENTAS"/>
    <x v="17"/>
    <s v="NA"/>
    <n v="8718100"/>
    <n v="0"/>
    <n v="0"/>
    <n v="0"/>
    <s v="NA"/>
    <n v="8718100"/>
    <n v="0"/>
    <s v="NOVIEMBRE-20"/>
    <d v="2020-11-26T00:00:00"/>
    <s v="NOVIEMBRE"/>
    <x v="0"/>
    <m/>
  </r>
  <r>
    <s v=" INGRESO RENTAS"/>
    <x v="17"/>
    <s v="NA"/>
    <n v="6927000"/>
    <n v="0"/>
    <n v="0"/>
    <n v="0"/>
    <s v="NA"/>
    <n v="6927000"/>
    <n v="0"/>
    <s v="NOVIEMBRE-20"/>
    <d v="2020-11-26T00:00:00"/>
    <s v="NOVIEMBRE"/>
    <x v="0"/>
    <m/>
  </r>
  <r>
    <s v=" INGRESO RENTAS"/>
    <x v="17"/>
    <s v="NA"/>
    <n v="8632700"/>
    <n v="0"/>
    <n v="0"/>
    <n v="0"/>
    <s v="NA"/>
    <n v="8632700"/>
    <n v="0"/>
    <s v="NOVIEMBRE-20"/>
    <d v="2020-11-26T00:00:00"/>
    <s v="NOVIEMBRE"/>
    <x v="0"/>
    <m/>
  </r>
  <r>
    <n v="900366010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s v="NOVIEMBRE"/>
    <x v="0"/>
    <m/>
  </r>
  <r>
    <n v="8360003498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s v="NOVIEMBRE"/>
    <x v="0"/>
    <m/>
  </r>
  <r>
    <s v=" INGRESO RENTAS"/>
    <x v="17"/>
    <s v="NA"/>
    <n v="23643200"/>
    <n v="0"/>
    <n v="0"/>
    <n v="0"/>
    <s v="NA"/>
    <n v="23643200"/>
    <n v="0"/>
    <s v="NOVIEMBRE-20"/>
    <d v="2020-11-27T00:00:00"/>
    <s v="NOVIEMBRE"/>
    <x v="0"/>
    <m/>
  </r>
  <r>
    <s v=" INGRESO RENTAS"/>
    <x v="17"/>
    <s v="NA"/>
    <n v="20769200"/>
    <n v="0"/>
    <n v="0"/>
    <n v="0"/>
    <s v="NA"/>
    <n v="20769200"/>
    <n v="0"/>
    <s v="NOVIEMBRE-20"/>
    <d v="2020-11-27T00:00:00"/>
    <s v="NOVIEMBRE"/>
    <x v="0"/>
    <m/>
  </r>
  <r>
    <s v=" INGRESO RENTAS"/>
    <x v="17"/>
    <s v="NA"/>
    <n v="6456000"/>
    <n v="0"/>
    <n v="0"/>
    <n v="0"/>
    <s v="NA"/>
    <n v="6456000"/>
    <n v="0"/>
    <s v="NOVIEMBRE-20"/>
    <d v="2020-11-27T00:00:00"/>
    <s v="NOVIEMBRE"/>
    <x v="0"/>
    <m/>
  </r>
  <r>
    <s v=" INGRESO RENTAS"/>
    <x v="17"/>
    <s v="NA"/>
    <n v="34452200"/>
    <n v="0"/>
    <n v="0"/>
    <n v="0"/>
    <s v="NA"/>
    <n v="34452200"/>
    <n v="0"/>
    <s v="NOVIEMBRE-20"/>
    <d v="2020-11-27T00:00:00"/>
    <s v="NOVIEMBRE"/>
    <x v="0"/>
    <m/>
  </r>
  <r>
    <s v=" INGRESO RENTAS"/>
    <x v="17"/>
    <s v="NA"/>
    <n v="28014100"/>
    <n v="0"/>
    <n v="0"/>
    <n v="0"/>
    <s v="NA"/>
    <n v="28014100"/>
    <n v="0"/>
    <s v="NOVIEMBRE-20"/>
    <d v="2020-11-27T00:00:00"/>
    <s v="NOVIEMBRE"/>
    <x v="0"/>
    <m/>
  </r>
  <r>
    <s v=" INGRESO RENTAS"/>
    <x v="17"/>
    <s v="NA"/>
    <n v="3031500"/>
    <n v="0"/>
    <n v="0"/>
    <n v="0"/>
    <s v="NA"/>
    <n v="3031500"/>
    <n v="0"/>
    <s v="NOVIEMBRE-20"/>
    <d v="2020-11-27T00:00:00"/>
    <s v="NOVIEMBRE"/>
    <x v="0"/>
    <m/>
  </r>
  <r>
    <s v=" INGRESO RENTAS"/>
    <x v="17"/>
    <s v="NA"/>
    <n v="4094400"/>
    <n v="0"/>
    <n v="0"/>
    <n v="0"/>
    <s v="NA"/>
    <n v="4094400"/>
    <n v="0"/>
    <s v="NOVIEMBRE-20"/>
    <d v="2020-11-27T00:00:00"/>
    <s v="NOVIEMBRE"/>
    <x v="0"/>
    <m/>
  </r>
  <r>
    <s v=" INGRESO RENTAS"/>
    <x v="17"/>
    <s v="NA"/>
    <n v="47757400"/>
    <n v="0"/>
    <n v="0"/>
    <n v="0"/>
    <s v="NA"/>
    <n v="47757400"/>
    <n v="0"/>
    <s v="NOVIEMBRE-20"/>
    <d v="2020-11-27T00:00:00"/>
    <s v="NOVIEMBRE"/>
    <x v="0"/>
    <m/>
  </r>
  <r>
    <s v=" INGRESO RENTAS"/>
    <x v="17"/>
    <s v="NA"/>
    <n v="2523800"/>
    <n v="0"/>
    <n v="0"/>
    <n v="0"/>
    <s v="NA"/>
    <n v="2523800"/>
    <n v="0"/>
    <s v="NOVIEMBRE-20"/>
    <d v="2020-11-27T00:00:00"/>
    <s v="NOVIEMBRE"/>
    <x v="0"/>
    <m/>
  </r>
  <r>
    <s v=" INGRESO RENTAS"/>
    <x v="17"/>
    <s v="NA"/>
    <n v="400000"/>
    <n v="0"/>
    <n v="0"/>
    <n v="0"/>
    <s v="NA"/>
    <n v="400000"/>
    <n v="0"/>
    <s v="NOVIEMBRE-20"/>
    <d v="2020-11-27T00:00:00"/>
    <s v="NOVIEMBRE"/>
    <x v="0"/>
    <m/>
  </r>
  <r>
    <s v=" INGRESO RENTAS"/>
    <x v="17"/>
    <s v="NA"/>
    <n v="6300"/>
    <n v="0"/>
    <n v="0"/>
    <n v="0"/>
    <s v="NA"/>
    <n v="6300"/>
    <n v="0"/>
    <s v="NOVIEMBRE-20"/>
    <d v="2020-11-27T00:00:00"/>
    <s v="NOVIEMBRE"/>
    <x v="0"/>
    <m/>
  </r>
  <r>
    <s v=" INGRESO RENTAS"/>
    <x v="17"/>
    <s v="NA"/>
    <n v="39100"/>
    <n v="0"/>
    <n v="0"/>
    <n v="0"/>
    <s v="NA"/>
    <n v="39100"/>
    <n v="0"/>
    <s v="NOVIEMBRE-20"/>
    <d v="2020-11-27T00:00:00"/>
    <s v="NOVIEMBRE"/>
    <x v="0"/>
    <m/>
  </r>
  <r>
    <s v=" INGRESO RENTAS"/>
    <x v="17"/>
    <s v="NA"/>
    <n v="22700"/>
    <n v="0"/>
    <n v="0"/>
    <n v="0"/>
    <s v="NA"/>
    <n v="22700"/>
    <n v="0"/>
    <s v="NOVIEMBRE-20"/>
    <d v="2020-11-27T00:00:00"/>
    <s v="NOVIEMBRE"/>
    <x v="0"/>
    <m/>
  </r>
  <r>
    <s v=" INGRESO RENTAS"/>
    <x v="17"/>
    <s v="NA"/>
    <n v="15300"/>
    <n v="0"/>
    <n v="0"/>
    <n v="0"/>
    <s v="NA"/>
    <n v="15300"/>
    <n v="0"/>
    <s v="NOVIEMBRE-20"/>
    <d v="2020-11-27T00:00:00"/>
    <s v="NOVIEMBRE"/>
    <x v="0"/>
    <m/>
  </r>
  <r>
    <s v=" INGRESO RENTAS"/>
    <x v="17"/>
    <s v="NA"/>
    <n v="2731300"/>
    <n v="0"/>
    <n v="0"/>
    <n v="0"/>
    <s v="NA"/>
    <n v="2731300"/>
    <n v="0"/>
    <s v="NOVIEMBRE-20"/>
    <d v="2020-11-30T00:00:00"/>
    <s v="NOVIEMBRE"/>
    <x v="0"/>
    <m/>
  </r>
  <r>
    <s v=" INGRESO RENTAS"/>
    <x v="17"/>
    <s v="NA"/>
    <n v="13373500"/>
    <n v="0"/>
    <n v="0"/>
    <n v="0"/>
    <s v="NA"/>
    <n v="13373500"/>
    <n v="0"/>
    <s v="NOVIEMBRE-20"/>
    <d v="2020-11-30T00:00:00"/>
    <s v="NOVIEMBRE"/>
    <x v="0"/>
    <m/>
  </r>
  <r>
    <s v=" INGRESO RENTAS"/>
    <x v="17"/>
    <s v="NA"/>
    <n v="6077500"/>
    <n v="0"/>
    <n v="0"/>
    <n v="0"/>
    <s v="NA"/>
    <n v="6077500"/>
    <n v="0"/>
    <s v="NOVIEMBRE-20"/>
    <d v="2020-11-30T00:00:00"/>
    <s v="NOVIEMBRE"/>
    <x v="0"/>
    <m/>
  </r>
  <r>
    <s v=" INGRESO RENTAS"/>
    <x v="17"/>
    <s v="NA"/>
    <n v="1411300"/>
    <n v="0"/>
    <n v="0"/>
    <n v="0"/>
    <s v="NA"/>
    <n v="1411300"/>
    <n v="0"/>
    <s v="NOVIEMBRE-20"/>
    <d v="2020-11-30T00:00:00"/>
    <s v="NOVIEMBRE"/>
    <x v="0"/>
    <m/>
  </r>
  <r>
    <n v="8300252052"/>
    <x v="12"/>
    <n v="6070606"/>
    <n v="6045198"/>
    <n v="0"/>
    <n v="181355.94"/>
    <n v="181355.94"/>
    <s v="AES3- 518 DEL 27/11/2020 "/>
    <n v="5863842"/>
    <n v="5.9999999590218067E-2"/>
    <s v="¨SEPTIEMBRE-20"/>
    <d v="2020-11-30T00:00:00"/>
    <s v="NOVIEMBRE"/>
    <x v="0"/>
    <s v="Expiden factura de septiembre a noviembre de 2020 por $ 589.720"/>
  </r>
  <r>
    <n v="8160020199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s v="NOVIEMBRE"/>
    <x v="0"/>
    <m/>
  </r>
  <r>
    <s v="RENDIMIENTOS"/>
    <x v="19"/>
    <s v="NA"/>
    <n v="19214078"/>
    <n v="0"/>
    <n v="0"/>
    <n v="0"/>
    <s v="NA"/>
    <n v="19214078"/>
    <n v="0"/>
    <s v="NOVIEMBRE-20"/>
    <d v="2020-11-30T00:00:00"/>
    <s v="NOVIEMBRE"/>
    <x v="0"/>
    <m/>
  </r>
  <r>
    <s v="RENDIMIENTOS"/>
    <x v="19"/>
    <s v="NA"/>
    <n v="20554419"/>
    <n v="0"/>
    <n v="0"/>
    <n v="0"/>
    <s v="NA"/>
    <n v="20554419"/>
    <n v="0"/>
    <s v="DICIEMBRE-20"/>
    <d v="2020-12-31T00:00:00"/>
    <s v="DICIEMBRE"/>
    <x v="0"/>
    <m/>
  </r>
  <r>
    <n v="8300252052"/>
    <x v="12"/>
    <n v="6036775"/>
    <n v="6070606"/>
    <n v="363474"/>
    <n v="182118.18"/>
    <n v="-181355.82"/>
    <s v="AES3- 518 DEL 27/11/2020 "/>
    <n v="5888488"/>
    <n v="-0.17999999970197678"/>
    <s v="¨OCTUBRE-20"/>
    <d v="2020-11-30T00:00:00"/>
    <s v="NOVIEMBRE"/>
    <x v="0"/>
    <s v="Valor transferio por $11.526.085, menor valor transferido por $226.245"/>
  </r>
  <r>
    <n v="8300252052"/>
    <x v="12"/>
    <n v="6059345"/>
    <n v="6036775"/>
    <n v="181103"/>
    <n v="181103.25"/>
    <n v="0.25"/>
    <s v="AES3-523 DEL 22/12/2020"/>
    <n v="5855672"/>
    <n v="-0.25"/>
    <s v="NOVIEMBRE-20"/>
    <d v="2020-12-30T00:00:00"/>
    <s v="DICIEMBRE"/>
    <x v="0"/>
    <s v="Esta empresa expide factura cada tres meses, se debe oficiar para normalizar el proceso mensulamente."/>
  </r>
  <r>
    <n v="9003414831"/>
    <x v="16"/>
    <n v="9967020"/>
    <n v="9967020"/>
    <n v="299011"/>
    <n v="299010.59999999998"/>
    <n v="-0.40000000002328306"/>
    <s v="CUPON No. sin (2020) del 31/12/2020"/>
    <n v="9668009"/>
    <n v="0.40000000037252903"/>
    <s v="NOVIEMBRE-20"/>
    <d v="2020-12-30T00:00:00"/>
    <s v="DICIEMBRE"/>
    <x v="0"/>
    <m/>
  </r>
  <r>
    <s v=" INGRESO RENTAS"/>
    <x v="17"/>
    <s v="NA"/>
    <n v="2293000"/>
    <n v="0"/>
    <n v="0"/>
    <n v="0"/>
    <s v="NA"/>
    <n v="2293000"/>
    <n v="0"/>
    <s v="DICIEMBRE-20"/>
    <d v="2020-12-30T00:00:00"/>
    <s v="DICIEMBRE"/>
    <x v="0"/>
    <m/>
  </r>
  <r>
    <s v=" INGRESO RENTAS"/>
    <x v="17"/>
    <s v="NA"/>
    <n v="4332100"/>
    <n v="0"/>
    <n v="0"/>
    <n v="0"/>
    <s v="NA"/>
    <n v="4332100"/>
    <n v="0"/>
    <s v="DICIEMBRE-20"/>
    <d v="2020-12-29T00:00:00"/>
    <s v="DICIEMBRE"/>
    <x v="0"/>
    <m/>
  </r>
  <r>
    <n v="8160020199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s v="DICIEMBRE"/>
    <x v="0"/>
    <m/>
  </r>
  <r>
    <s v=" INGRESO RENTAS"/>
    <x v="17"/>
    <s v="NA"/>
    <n v="291600"/>
    <n v="0"/>
    <n v="0"/>
    <n v="0"/>
    <s v="NA"/>
    <n v="291600"/>
    <n v="0"/>
    <s v="DICIEMBRE-20"/>
    <d v="2020-12-29T00:00:00"/>
    <s v="DICIEMBRE"/>
    <x v="0"/>
    <m/>
  </r>
  <r>
    <n v="9013809491"/>
    <x v="25"/>
    <n v="6435404"/>
    <n v="6435405"/>
    <n v="193062"/>
    <n v="193062.15"/>
    <n v="0.14999999999417923"/>
    <s v="SIN NUMERO del 23/01/2021"/>
    <n v="8266272"/>
    <n v="-2023929.1500000004"/>
    <s v="DICIEMBRE-20"/>
    <d v="2022-03-01T00:00:00"/>
    <s v="MARZO"/>
    <x v="1"/>
    <s v="Transferencia realizada con 30 días de mora"/>
  </r>
  <r>
    <n v="900366010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s v="DICIEMBRE"/>
    <x v="0"/>
    <m/>
  </r>
  <r>
    <n v="9000036172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s v="DICIEMBRE"/>
    <x v="0"/>
    <m/>
  </r>
  <r>
    <s v=" INGRESO RENTAS"/>
    <x v="17"/>
    <s v="NA"/>
    <n v="5225000"/>
    <n v="0"/>
    <n v="0"/>
    <n v="0"/>
    <s v="NA"/>
    <n v="5225000"/>
    <n v="0"/>
    <s v="DICIEMBRE-20"/>
    <d v="2020-12-23T00:00:00"/>
    <s v="DICIEMBRE"/>
    <x v="0"/>
    <m/>
  </r>
  <r>
    <n v="8002498601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s v="DICIEMBRE"/>
    <x v="0"/>
    <m/>
  </r>
  <r>
    <n v="8919001010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s v="DICIEMBRE"/>
    <x v="0"/>
    <m/>
  </r>
  <r>
    <s v=" INGRESO RENTAS"/>
    <x v="17"/>
    <s v="NA"/>
    <n v="32300"/>
    <n v="0"/>
    <n v="0"/>
    <n v="0"/>
    <s v="NA"/>
    <n v="32300"/>
    <n v="0"/>
    <s v="DICIEMBRE-20"/>
    <d v="2020-12-22T00:00:00"/>
    <s v="DICIEMBRE"/>
    <x v="0"/>
    <m/>
  </r>
  <r>
    <s v=" INGRESO RENTAS"/>
    <x v="17"/>
    <s v="NA"/>
    <n v="9961100"/>
    <n v="0"/>
    <n v="0"/>
    <n v="0"/>
    <s v="NA"/>
    <n v="9961100"/>
    <n v="0"/>
    <s v="DICIEMBRE-20"/>
    <d v="2020-12-22T00:00:00"/>
    <s v="DICIEMBRE"/>
    <x v="0"/>
    <m/>
  </r>
  <r>
    <s v=" INGRESO RENTAS"/>
    <x v="17"/>
    <s v="NA"/>
    <n v="5969100"/>
    <n v="0"/>
    <n v="0"/>
    <n v="0"/>
    <s v="NA"/>
    <n v="5969100"/>
    <n v="0"/>
    <s v="DICIEMBRE-20"/>
    <d v="2020-12-22T00:00:00"/>
    <s v="DICIEMBRE"/>
    <x v="0"/>
    <m/>
  </r>
  <r>
    <s v=" INGRESO RENTAS"/>
    <x v="17"/>
    <s v="NA"/>
    <n v="13600"/>
    <n v="0"/>
    <n v="0"/>
    <n v="0"/>
    <s v="NA"/>
    <n v="13600"/>
    <n v="0"/>
    <s v="DICIEMBRE-20"/>
    <d v="2020-12-21T00:00:00"/>
    <s v="DICIEMBRE"/>
    <x v="0"/>
    <m/>
  </r>
  <r>
    <n v="8909049961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s v="DICIEMBRE"/>
    <x v="0"/>
    <m/>
  </r>
  <r>
    <n v="8360003498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s v="DICIEMBRE"/>
    <x v="0"/>
    <m/>
  </r>
  <r>
    <s v=" INGRESO RENTAS"/>
    <x v="17"/>
    <s v="NA"/>
    <n v="2701000"/>
    <n v="0"/>
    <n v="0"/>
    <n v="0"/>
    <s v="NA"/>
    <n v="2701000"/>
    <n v="0"/>
    <s v="DICIEMBRE-20"/>
    <d v="2020-12-17T00:00:00"/>
    <s v="DICIEMBRE"/>
    <x v="0"/>
    <m/>
  </r>
  <r>
    <n v="8050169281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s v="DICIEMBRE"/>
    <x v="0"/>
    <m/>
  </r>
  <r>
    <n v="900039901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s v="DICIEMBRE"/>
    <x v="0"/>
    <m/>
  </r>
  <r>
    <n v="8110007404"/>
    <x v="11"/>
    <n v="22251378"/>
    <n v="24244082"/>
    <n v="727320"/>
    <n v="727322.46"/>
    <n v="2.4599999999627471"/>
    <s v="VS68489 swsl 11/12/2020"/>
    <n v="23516762"/>
    <n v="-2.4600000008940697"/>
    <s v="OCTUBRE"/>
    <d v="2020-12-15T00:00:00"/>
    <s v="DICIEMBRE"/>
    <x v="0"/>
    <m/>
  </r>
  <r>
    <s v=" INGRESO RENTAS"/>
    <x v="17"/>
    <s v="NA"/>
    <n v="16200"/>
    <n v="0"/>
    <n v="0"/>
    <n v="0"/>
    <s v="NA"/>
    <n v="16200"/>
    <n v="0"/>
    <s v="DICIEMBRE-20"/>
    <d v="2020-12-15T00:00:00"/>
    <s v="DICIEMBRE"/>
    <x v="0"/>
    <m/>
  </r>
  <r>
    <s v=" INGRESO RENTAS"/>
    <x v="17"/>
    <s v="NA"/>
    <n v="48513800"/>
    <n v="0"/>
    <n v="0"/>
    <n v="0"/>
    <s v="NA"/>
    <n v="48513800"/>
    <n v="0"/>
    <s v="DICIEMBRE-20"/>
    <d v="2020-12-14T00:00:00"/>
    <s v="DICIEMBRE"/>
    <x v="0"/>
    <m/>
  </r>
  <r>
    <n v="815001901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s v="DICIEMBRE"/>
    <x v="0"/>
    <m/>
  </r>
  <r>
    <n v="8150008969"/>
    <x v="3"/>
    <n v="71096174"/>
    <n v="67557625"/>
    <n v="2026729"/>
    <n v="2026728.75"/>
    <n v="-0.25"/>
    <s v="8001625 del 4/11/2020"/>
    <n v="65530896"/>
    <n v="0.25"/>
    <s v="SEPTIEMBRE-20"/>
    <d v="2020-12-11T00:00:00"/>
    <s v="DICIEMBRE"/>
    <x v="0"/>
    <m/>
  </r>
  <r>
    <n v="90067773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s v="DICIEMBRE"/>
    <x v="0"/>
    <m/>
  </r>
  <r>
    <n v="9011924788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s v="DICIEMBRE"/>
    <x v="0"/>
    <m/>
  </r>
  <r>
    <n v="8170018921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s v="DICIEMBRE"/>
    <x v="0"/>
    <m/>
  </r>
  <r>
    <n v="9006523347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s v="DICIEMBRE"/>
    <x v="0"/>
    <m/>
  </r>
  <r>
    <n v="8911800011"/>
    <x v="4"/>
    <n v="690472"/>
    <n v="690472"/>
    <n v="0"/>
    <n v="20714.16"/>
    <n v="20714.16"/>
    <s v="FALTA SOPORTE"/>
    <n v="500192"/>
    <n v="169565.83999999997"/>
    <s v="OCTUBRE-20"/>
    <d v="2020-12-07T00:00:00"/>
    <s v="DICIEMBRE"/>
    <x v="0"/>
    <s v="No se cobraron comisión"/>
  </r>
  <r>
    <n v="9004330329"/>
    <x v="22"/>
    <n v="5946014"/>
    <n v="5946014"/>
    <n v="178380"/>
    <n v="178380.41999999998"/>
    <n v="0.41999999998370185"/>
    <s v="900000137 DEL 22/12/2020"/>
    <n v="5953125"/>
    <n v="-185491.41999999993"/>
    <s v="NOVIEMBRE-20"/>
    <d v="2020-12-04T00:00:00"/>
    <s v="DICIEMBRE"/>
    <x v="0"/>
    <m/>
  </r>
  <r>
    <n v="9003414831"/>
    <x v="16"/>
    <n v="10631621"/>
    <n v="10631621"/>
    <n v="318949"/>
    <n v="318948.63"/>
    <n v="-0.36999999999534339"/>
    <s v="21317 del 30/11/2020"/>
    <n v="10312673"/>
    <n v="-0.63000000081956387"/>
    <s v="OCTUBRE-20"/>
    <d v="2020-12-01T00:00:00"/>
    <s v="DICIEMBRE"/>
    <x v="0"/>
    <m/>
  </r>
  <r>
    <s v=" INGRESO RENTAS"/>
    <x v="17"/>
    <s v="NA"/>
    <n v="6979500"/>
    <n v="0"/>
    <n v="0"/>
    <n v="0"/>
    <s v="NA"/>
    <n v="6979500"/>
    <n v="0"/>
    <s v="ENERO-21"/>
    <d v="2021-01-29T00:00:00"/>
    <s v="ENERO"/>
    <x v="2"/>
    <m/>
  </r>
  <r>
    <n v="830025205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s v="ENERO"/>
    <x v="2"/>
    <m/>
  </r>
  <r>
    <n v="8160020199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s v="ENERO"/>
    <x v="2"/>
    <m/>
  </r>
  <r>
    <n v="9005895036"/>
    <x v="20"/>
    <n v="22699643"/>
    <n v="12275443"/>
    <n v="368263"/>
    <n v="368263.29"/>
    <n v="0.28999999997904524"/>
    <s v="REF 42 DEL 26/04/2021"/>
    <n v="12897262"/>
    <n v="-990082.28999999911"/>
    <s v="´AGOSTO-20"/>
    <d v="2021-01-25T00:00:00"/>
    <s v="ENERO"/>
    <x v="2"/>
    <s v="Se transfirieron los meses de agosto, septiembre, octubre y noviembre de 2021 y un saldo a favor del Departamento por $ 990.082. Oficio soporte explica la transacción."/>
  </r>
  <r>
    <n v="8002498601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s v="ENERO"/>
    <x v="2"/>
    <m/>
  </r>
  <r>
    <n v="8150008969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s v="ENERO"/>
    <x v="2"/>
    <m/>
  </r>
  <r>
    <n v="8919001010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s v="ENERO"/>
    <x v="2"/>
    <m/>
  </r>
  <r>
    <n v="815001901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s v="ENERO"/>
    <x v="2"/>
    <m/>
  </r>
  <r>
    <n v="8909049961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s v="ENERO"/>
    <x v="2"/>
    <m/>
  </r>
  <r>
    <n v="900366010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s v="ENERO"/>
    <x v="2"/>
    <m/>
  </r>
  <r>
    <n v="8110007404"/>
    <x v="11"/>
    <n v="24886941"/>
    <n v="26135228"/>
    <n v="784054"/>
    <n v="784056.84"/>
    <n v="2.8399999999674037"/>
    <s v="VS68574 DEL 13/01/2021"/>
    <n v="25351174"/>
    <n v="-2.8399999998509884"/>
    <s v="NOVIEMBRE"/>
    <d v="2021-01-15T00:00:00"/>
    <s v="ENERO"/>
    <x v="2"/>
    <m/>
  </r>
  <r>
    <n v="9011924788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s v="ENERO"/>
    <x v="2"/>
    <m/>
  </r>
  <r>
    <n v="9000036172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s v="ENERO"/>
    <x v="2"/>
    <m/>
  </r>
  <r>
    <n v="90067773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s v="ENERO"/>
    <x v="2"/>
    <m/>
  </r>
  <r>
    <n v="900039901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s v="ENERO"/>
    <x v="2"/>
    <m/>
  </r>
  <r>
    <n v="8050169281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s v="ENERO"/>
    <x v="2"/>
    <m/>
  </r>
  <r>
    <n v="8360003498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s v="ENERO"/>
    <x v="2"/>
    <m/>
  </r>
  <r>
    <n v="8170018921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s v="ENERO"/>
    <x v="2"/>
    <m/>
  </r>
  <r>
    <n v="9006523347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s v="ENERO"/>
    <x v="2"/>
    <m/>
  </r>
  <r>
    <n v="8911800011"/>
    <x v="4"/>
    <n v="607614"/>
    <n v="607614"/>
    <n v="0"/>
    <n v="18228.419999999998"/>
    <n v="18228.419999999998"/>
    <s v="FALTA SOPORTE"/>
    <n v="607614"/>
    <n v="-18228.420000000042"/>
    <s v="NOVIEMBRE-20"/>
    <d v="2021-01-07T00:00:00"/>
    <s v="ENERO"/>
    <x v="2"/>
    <s v="No se cobraron comisión"/>
  </r>
  <r>
    <n v="8150008969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s v="ENERO"/>
    <x v="2"/>
    <m/>
  </r>
  <r>
    <n v="9004330329"/>
    <x v="22"/>
    <n v="5946014"/>
    <n v="5946014"/>
    <n v="178380"/>
    <n v="178380.41999999998"/>
    <n v="0.41999999998370185"/>
    <s v="900000137 DEL 22/12/2021"/>
    <n v="5767634"/>
    <n v="-0.41999999992549419"/>
    <s v="NOVIEMBRE-20"/>
    <d v="2021-01-05T00:00:00"/>
    <s v="ENERO"/>
    <x v="2"/>
    <m/>
  </r>
  <r>
    <s v="RENDIMIENTOS "/>
    <x v="19"/>
    <s v="NA"/>
    <n v="18668950"/>
    <n v="0"/>
    <n v="0"/>
    <n v="0"/>
    <s v="NA"/>
    <n v="18668950"/>
    <n v="0"/>
    <s v="ENERO-21"/>
    <d v="2021-01-29T00:00:00"/>
    <s v="ENERO"/>
    <x v="2"/>
    <m/>
  </r>
  <r>
    <n v="9003414831"/>
    <x v="16"/>
    <n v="9711022"/>
    <n v="9711022"/>
    <n v="291331"/>
    <n v="291330.65999999997"/>
    <n v="-0.34000000002561137"/>
    <s v="24543 DEL 29/06/2021"/>
    <n v="9419691"/>
    <n v="0.33999999985098839"/>
    <s v="DICIEMBRE-20"/>
    <d v="2021-02-01T00:00:00"/>
    <s v="FEBRERO"/>
    <x v="2"/>
    <m/>
  </r>
  <r>
    <n v="9004330329"/>
    <x v="22"/>
    <n v="6360682"/>
    <n v="6360682"/>
    <n v="190820"/>
    <n v="190820.46"/>
    <n v="0.45999999999185093"/>
    <s v="900000143 DEL 20/01/2021"/>
    <n v="6169863"/>
    <n v="-1.4599999999627471"/>
    <s v="DICIEMBRE-20"/>
    <d v="2021-02-04T00:00:00"/>
    <s v="FEBRERO"/>
    <x v="2"/>
    <m/>
  </r>
  <r>
    <n v="90067773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s v="FEBRERO"/>
    <x v="2"/>
    <m/>
  </r>
  <r>
    <n v="815001901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s v="FEBRERO"/>
    <x v="2"/>
    <m/>
  </r>
  <r>
    <n v="9006523347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s v="FEBRERO"/>
    <x v="2"/>
    <m/>
  </r>
  <r>
    <n v="8150008969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s v="FEBRERO"/>
    <x v="2"/>
    <m/>
  </r>
  <r>
    <n v="8170018921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s v="FEBRERO"/>
    <x v="2"/>
    <m/>
  </r>
  <r>
    <n v="900039901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s v="FEBRERO"/>
    <x v="2"/>
    <m/>
  </r>
  <r>
    <n v="8050169281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s v="FEBRERO"/>
    <x v="2"/>
    <m/>
  </r>
  <r>
    <n v="8110007404"/>
    <x v="11"/>
    <n v="21391872"/>
    <n v="18633989"/>
    <n v="559020"/>
    <n v="559019.66999999993"/>
    <n v="-0.33000000007450581"/>
    <s v="VS68638 DEL 10/02/2021"/>
    <n v="18074971"/>
    <n v="-1.6700000017881393"/>
    <s v="DICIEMBRE"/>
    <d v="2021-02-15T00:00:00"/>
    <s v="FEBRERO"/>
    <x v="2"/>
    <m/>
  </r>
  <r>
    <n v="9011924788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s v="FEBRERO"/>
    <x v="2"/>
    <m/>
  </r>
  <r>
    <s v=" INGRESO RENTAS"/>
    <x v="17"/>
    <s v="NA"/>
    <n v="1011600"/>
    <n v="0"/>
    <n v="0"/>
    <n v="0"/>
    <s v="NA"/>
    <n v="1011600"/>
    <n v="0"/>
    <s v="FEBRERO-21"/>
    <d v="2021-02-17T00:00:00"/>
    <s v="FEBRERO"/>
    <x v="2"/>
    <m/>
  </r>
  <r>
    <s v=" INGRESO RENTAS"/>
    <x v="17"/>
    <s v="NA"/>
    <n v="282100"/>
    <n v="0"/>
    <n v="0"/>
    <n v="0"/>
    <s v="NA"/>
    <n v="282100"/>
    <n v="0"/>
    <s v="FEBRERO-21"/>
    <d v="2021-02-17T00:00:00"/>
    <s v="FEBRERO"/>
    <x v="2"/>
    <m/>
  </r>
  <r>
    <n v="8911800011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s v="FEBRERO"/>
    <x v="2"/>
    <m/>
  </r>
  <r>
    <n v="8909049961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s v="FEBRERO"/>
    <x v="2"/>
    <m/>
  </r>
  <r>
    <s v=" INGRESO RENTAS"/>
    <x v="17"/>
    <s v="NA"/>
    <n v="2289100"/>
    <n v="0"/>
    <n v="0"/>
    <n v="0"/>
    <s v="NA"/>
    <n v="2289100"/>
    <n v="0"/>
    <s v="FEBRERO-21"/>
    <d v="2021-02-23T00:00:00"/>
    <s v="FEBRERO"/>
    <x v="2"/>
    <m/>
  </r>
  <r>
    <n v="9000036172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s v="FEBRERO"/>
    <x v="2"/>
    <m/>
  </r>
  <r>
    <n v="900366010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s v="FEBRERO"/>
    <x v="2"/>
    <m/>
  </r>
  <r>
    <n v="9013809491"/>
    <x v="25"/>
    <n v="3578500"/>
    <n v="3578500"/>
    <n v="107355"/>
    <n v="107355"/>
    <n v="0"/>
    <s v="SIN NUMERO DEL 23/02/2021"/>
    <n v="3471145"/>
    <n v="0"/>
    <s v="ENERO-21"/>
    <d v="2021-02-24T00:00:00"/>
    <s v="FEBRERO"/>
    <x v="2"/>
    <m/>
  </r>
  <r>
    <n v="8919001010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s v="FEBRERO"/>
    <x v="2"/>
    <m/>
  </r>
  <r>
    <s v=" INGRESO RENTAS"/>
    <x v="17"/>
    <s v="NA"/>
    <n v="2984500"/>
    <n v="0"/>
    <n v="0"/>
    <n v="0"/>
    <s v="NA"/>
    <n v="2984500"/>
    <n v="0"/>
    <s v="FEBRERO-21"/>
    <d v="2021-02-24T00:00:00"/>
    <s v="FEBRERO"/>
    <x v="2"/>
    <m/>
  </r>
  <r>
    <n v="8002498601"/>
    <x v="13"/>
    <n v="349237412"/>
    <n v="333671250"/>
    <n v="10010138"/>
    <n v="10010137.5"/>
    <n v="-0.5"/>
    <s v="5000044082 DEL 24/02/2021"/>
    <n v="323661112"/>
    <n v="0.5"/>
    <s v="ENERO-21"/>
    <d v="2021-02-24T00:00:00"/>
    <s v="FEBRERO"/>
    <x v="2"/>
    <m/>
  </r>
  <r>
    <n v="8160020199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s v="FEBRERO"/>
    <x v="2"/>
    <m/>
  </r>
  <r>
    <s v=" INGRESO RENTAS"/>
    <x v="17"/>
    <s v="NA"/>
    <n v="38582400"/>
    <n v="0"/>
    <n v="0"/>
    <n v="0"/>
    <s v="NA"/>
    <n v="38582400"/>
    <n v="0"/>
    <s v="FEBRERO-21"/>
    <d v="2021-02-26T00:00:00"/>
    <s v="FEBRERO"/>
    <x v="2"/>
    <m/>
  </r>
  <r>
    <s v="RENDIMIENTOS"/>
    <x v="19"/>
    <s v="NA"/>
    <n v="2110102"/>
    <n v="0"/>
    <n v="0"/>
    <n v="0"/>
    <s v="NA"/>
    <n v="2110102"/>
    <n v="0"/>
    <s v="FEBRERO-21"/>
    <d v="2021-02-28T00:00:00"/>
    <s v="FEBRERO"/>
    <x v="2"/>
    <m/>
  </r>
  <r>
    <n v="9003414831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s v="MARZO"/>
    <x v="2"/>
    <m/>
  </r>
  <r>
    <n v="830025205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s v="MARZO"/>
    <x v="2"/>
    <m/>
  </r>
  <r>
    <n v="9004330329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s v="MARZO"/>
    <x v="2"/>
    <m/>
  </r>
  <r>
    <s v=" INGRESO RENTAS"/>
    <x v="17"/>
    <s v="NA"/>
    <n v="69100"/>
    <n v="0"/>
    <n v="0"/>
    <n v="0"/>
    <s v="NA"/>
    <n v="69100"/>
    <n v="0"/>
    <s v="MARZO-21"/>
    <d v="2021-03-05T00:00:00"/>
    <s v="MARZO"/>
    <x v="2"/>
    <m/>
  </r>
  <r>
    <n v="9006523347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s v="MARZO"/>
    <x v="2"/>
    <m/>
  </r>
  <r>
    <n v="8170018921"/>
    <x v="0"/>
    <n v="60757265"/>
    <n v="63879485"/>
    <n v="1916385"/>
    <n v="1916384.5499999998"/>
    <n v="-0.45000000018626451"/>
    <s v="OT3469 DEL 8/03/2021"/>
    <n v="61963101"/>
    <n v="-0.54999999701976776"/>
    <s v="ENERO-21"/>
    <d v="2021-03-10T00:00:00"/>
    <s v="MARZO"/>
    <x v="2"/>
    <m/>
  </r>
  <r>
    <n v="900039901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s v="MARZO"/>
    <x v="2"/>
    <m/>
  </r>
  <r>
    <n v="8150008969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s v="MARZO"/>
    <x v="2"/>
    <m/>
  </r>
  <r>
    <n v="815001901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s v="MARZO"/>
    <x v="2"/>
    <m/>
  </r>
  <r>
    <n v="800138694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s v="MARZO"/>
    <x v="2"/>
    <m/>
  </r>
  <r>
    <n v="8110007404"/>
    <x v="11"/>
    <n v="21391872"/>
    <n v="18018158"/>
    <n v="540545"/>
    <n v="540544.74"/>
    <n v="-0.26000000000931323"/>
    <s v="VS68723 DEL 09/03/2021"/>
    <n v="17477613"/>
    <n v="0.26000000163912773"/>
    <s v="ENERO-21"/>
    <d v="2021-03-15T00:00:00"/>
    <s v="MARZO"/>
    <x v="2"/>
    <m/>
  </r>
  <r>
    <n v="9011924788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s v="MARZO"/>
    <x v="2"/>
    <m/>
  </r>
  <r>
    <s v="INGRESO RENTAS "/>
    <x v="17"/>
    <s v="NA"/>
    <n v="35800"/>
    <n v="0"/>
    <n v="0"/>
    <n v="0"/>
    <s v="NA"/>
    <n v="35800"/>
    <n v="0"/>
    <s v="MARZO-21"/>
    <d v="2021-03-16T00:00:00"/>
    <s v="MARZO"/>
    <x v="2"/>
    <m/>
  </r>
  <r>
    <s v="INGRESO RENTAS "/>
    <x v="17"/>
    <s v="NA"/>
    <n v="29600"/>
    <n v="0"/>
    <n v="0"/>
    <n v="0"/>
    <s v="NA"/>
    <n v="29600"/>
    <n v="0"/>
    <s v="MARZO-21"/>
    <d v="2021-03-16T00:00:00"/>
    <s v="MARZO"/>
    <x v="2"/>
    <m/>
  </r>
  <r>
    <s v="INGRESO RENTAS "/>
    <x v="17"/>
    <s v="NA"/>
    <n v="55600"/>
    <n v="0"/>
    <n v="0"/>
    <n v="0"/>
    <s v="NA"/>
    <n v="55600"/>
    <n v="0"/>
    <s v="MARZO-21"/>
    <d v="2021-03-16T00:00:00"/>
    <s v="MARZO"/>
    <x v="2"/>
    <m/>
  </r>
  <r>
    <s v="INGRESO RENTAS "/>
    <x v="17"/>
    <s v="NA"/>
    <n v="26600"/>
    <n v="0"/>
    <n v="0"/>
    <n v="0"/>
    <s v="NA"/>
    <n v="26600"/>
    <n v="0"/>
    <s v="MARZO-21"/>
    <d v="2021-03-16T00:00:00"/>
    <s v="MARZO"/>
    <x v="2"/>
    <m/>
  </r>
  <r>
    <s v="INGRESO RENTAS "/>
    <x v="17"/>
    <s v="NA"/>
    <n v="8953600"/>
    <n v="0"/>
    <n v="0"/>
    <n v="0"/>
    <s v="NA"/>
    <n v="8953600"/>
    <n v="0"/>
    <s v="MARZO-21"/>
    <d v="2021-03-17T00:00:00"/>
    <s v="MARZO"/>
    <x v="2"/>
    <m/>
  </r>
  <r>
    <s v="INGRESO RENTAS "/>
    <x v="17"/>
    <s v="NA"/>
    <n v="33300"/>
    <n v="0"/>
    <n v="0"/>
    <n v="0"/>
    <s v="NA"/>
    <n v="33300"/>
    <n v="0"/>
    <s v="MARZO-21"/>
    <d v="2021-03-17T00:00:00"/>
    <s v="MARZO"/>
    <x v="2"/>
    <m/>
  </r>
  <r>
    <s v="INGRESO RENTAS "/>
    <x v="17"/>
    <s v="NA"/>
    <n v="26000"/>
    <n v="0"/>
    <n v="0"/>
    <n v="0"/>
    <s v="NA"/>
    <n v="26000"/>
    <n v="0"/>
    <s v="MARZO-21"/>
    <d v="2021-03-17T00:00:00"/>
    <s v="MARZO"/>
    <x v="2"/>
    <m/>
  </r>
  <r>
    <n v="8360003498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s v="MARZO"/>
    <x v="2"/>
    <m/>
  </r>
  <r>
    <n v="8360003498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s v="MARZO"/>
    <x v="2"/>
    <m/>
  </r>
  <r>
    <s v="INGRESO RENTAS "/>
    <x v="17"/>
    <s v="NA"/>
    <n v="26300"/>
    <n v="0"/>
    <n v="0"/>
    <n v="0"/>
    <s v="NA"/>
    <n v="26300"/>
    <n v="0"/>
    <s v="MARZO-21"/>
    <d v="2021-03-19T00:00:00"/>
    <s v="MARZO"/>
    <x v="2"/>
    <m/>
  </r>
  <r>
    <s v="INGRESO RENTAS "/>
    <x v="17"/>
    <s v="NA"/>
    <n v="68600"/>
    <n v="0"/>
    <n v="0"/>
    <n v="0"/>
    <s v="NA"/>
    <n v="68600"/>
    <n v="0"/>
    <s v="MARZO-21"/>
    <d v="2021-03-19T00:00:00"/>
    <s v="MARZO"/>
    <x v="2"/>
    <m/>
  </r>
  <r>
    <s v="INGRESO RENTAS "/>
    <x v="17"/>
    <s v="NA"/>
    <n v="3501900"/>
    <n v="0"/>
    <n v="0"/>
    <n v="0"/>
    <s v="NA"/>
    <n v="3501900"/>
    <n v="0"/>
    <s v="MARZO-21"/>
    <d v="2021-03-23T00:00:00"/>
    <s v="MARZO"/>
    <x v="2"/>
    <m/>
  </r>
  <r>
    <n v="8909049961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s v="MARZO"/>
    <x v="2"/>
    <m/>
  </r>
  <r>
    <n v="9013809491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s v="MARZO"/>
    <x v="2"/>
    <m/>
  </r>
  <r>
    <s v="INGRESO RENTAS "/>
    <x v="17"/>
    <s v="NA"/>
    <n v="217700"/>
    <n v="0"/>
    <n v="0"/>
    <n v="0"/>
    <s v="NA"/>
    <n v="217700"/>
    <n v="0"/>
    <s v="MARZO-21"/>
    <d v="2021-03-23T00:00:00"/>
    <s v="MARZO"/>
    <x v="2"/>
    <m/>
  </r>
  <r>
    <s v="INGRESO RENTAS "/>
    <x v="17"/>
    <s v="NA"/>
    <n v="6046600"/>
    <n v="0"/>
    <n v="0"/>
    <n v="0"/>
    <s v="NA"/>
    <n v="6046600"/>
    <n v="0"/>
    <s v="MARZO-21"/>
    <d v="2021-03-23T00:00:00"/>
    <s v="MARZO"/>
    <x v="2"/>
    <m/>
  </r>
  <r>
    <n v="8160020199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s v="MARZO"/>
    <x v="2"/>
    <m/>
  </r>
  <r>
    <n v="8002498601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s v="MARZO"/>
    <x v="2"/>
    <m/>
  </r>
  <r>
    <n v="8919001010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s v="MARZO"/>
    <x v="2"/>
    <m/>
  </r>
  <r>
    <s v="INGRESO RENTAS "/>
    <x v="17"/>
    <s v="NA"/>
    <n v="1746600"/>
    <n v="0"/>
    <n v="0"/>
    <n v="0"/>
    <s v="NA"/>
    <n v="1746600"/>
    <n v="0"/>
    <s v="MARZO-21"/>
    <d v="2021-03-24T00:00:00"/>
    <s v="MARZO"/>
    <x v="2"/>
    <m/>
  </r>
  <r>
    <s v="INGRESO RENTAS "/>
    <x v="17"/>
    <s v="NA"/>
    <n v="34700"/>
    <n v="0"/>
    <n v="0"/>
    <n v="0"/>
    <s v="NA"/>
    <n v="34700"/>
    <n v="0"/>
    <s v="MARZO-21"/>
    <d v="2021-03-25T00:00:00"/>
    <s v="MARZO"/>
    <x v="2"/>
    <m/>
  </r>
  <r>
    <s v="INGRESO RENTAS "/>
    <x v="17"/>
    <s v="NA"/>
    <n v="61200"/>
    <n v="0"/>
    <n v="0"/>
    <n v="0"/>
    <s v="NA"/>
    <n v="61200"/>
    <n v="0"/>
    <s v="MARZO-21"/>
    <d v="2021-03-26T00:00:00"/>
    <s v="MARZO"/>
    <x v="2"/>
    <m/>
  </r>
  <r>
    <s v="INGRESO RENTAS "/>
    <x v="17"/>
    <s v="NA"/>
    <n v="113900"/>
    <n v="0"/>
    <n v="0"/>
    <n v="0"/>
    <s v="NA"/>
    <n v="113900"/>
    <n v="0"/>
    <s v="MAYO-20"/>
    <d v="2021-03-27T00:00:00"/>
    <s v="MARZO"/>
    <x v="2"/>
    <m/>
  </r>
  <r>
    <s v="INGRESO RENTAS "/>
    <x v="17"/>
    <s v="NA"/>
    <n v="20800"/>
    <n v="0"/>
    <n v="0"/>
    <n v="0"/>
    <s v="NA"/>
    <n v="20800"/>
    <n v="0"/>
    <s v="MARZO-21"/>
    <d v="2021-03-28T00:00:00"/>
    <s v="MARZO"/>
    <x v="2"/>
    <m/>
  </r>
  <r>
    <s v="INGRESO RENTAS "/>
    <x v="17"/>
    <s v="NA"/>
    <n v="32600"/>
    <n v="0"/>
    <n v="0"/>
    <n v="0"/>
    <s v="NA"/>
    <n v="32600"/>
    <n v="0"/>
    <s v="MARZO-21"/>
    <d v="2021-03-29T00:00:00"/>
    <s v="MARZO"/>
    <x v="2"/>
    <m/>
  </r>
  <r>
    <s v="INGRESO RENTAS "/>
    <x v="17"/>
    <s v="NA"/>
    <n v="34500"/>
    <n v="0"/>
    <n v="0"/>
    <n v="0"/>
    <s v="NA"/>
    <n v="34500"/>
    <n v="0"/>
    <s v="AGOSTO-20"/>
    <d v="2021-03-30T00:00:00"/>
    <s v="MARZO"/>
    <x v="2"/>
    <m/>
  </r>
  <r>
    <n v="9005895036"/>
    <x v="20"/>
    <n v="11853862"/>
    <n v="11853862"/>
    <n v="355615.86"/>
    <n v="355615.86"/>
    <n v="0"/>
    <s v="RFE43 DEL 26/04/2021"/>
    <n v="11488372"/>
    <n v="9874.140000000596"/>
    <s v="DICIEMBRE-20 ENERO-21"/>
    <d v="2021-03-25T00:00:00"/>
    <s v="MARZO"/>
    <x v="2"/>
    <m/>
  </r>
  <r>
    <s v=" INGRESO RENTAS "/>
    <x v="17"/>
    <s v="NA"/>
    <n v="2332700"/>
    <n v="0"/>
    <n v="0"/>
    <n v="0"/>
    <s v="NA"/>
    <n v="2332700"/>
    <n v="0"/>
    <s v="MARZO-21"/>
    <d v="2021-03-26T00:00:00"/>
    <s v="MARZO"/>
    <x v="2"/>
    <m/>
  </r>
  <r>
    <s v=" INGRESO RENTAS "/>
    <x v="17"/>
    <s v="NA"/>
    <n v="2484500"/>
    <n v="0"/>
    <n v="0"/>
    <n v="0"/>
    <s v="NA"/>
    <n v="2484500"/>
    <n v="0"/>
    <s v="MARZO-21"/>
    <d v="2021-03-26T00:00:00"/>
    <s v="MARZO"/>
    <x v="2"/>
    <m/>
  </r>
  <r>
    <s v=" INGRESO RENTAS "/>
    <x v="17"/>
    <s v="NA"/>
    <n v="20900"/>
    <n v="0"/>
    <n v="0"/>
    <n v="0"/>
    <s v="NA"/>
    <n v="20900"/>
    <n v="0"/>
    <s v="MARZO-21"/>
    <d v="2021-03-29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s v="MARZO"/>
    <x v="2"/>
    <m/>
  </r>
  <r>
    <s v=" INGRESO RENTAS "/>
    <x v="17"/>
    <s v="NA"/>
    <n v="6703000"/>
    <n v="0"/>
    <n v="0"/>
    <n v="0"/>
    <s v="NA"/>
    <n v="6703000"/>
    <n v="0"/>
    <s v="MARZO-21"/>
    <d v="2021-03-29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s v="MARZO"/>
    <x v="2"/>
    <m/>
  </r>
  <r>
    <s v=" INGRESO RENTAS "/>
    <x v="17"/>
    <s v="NA"/>
    <n v="3018800"/>
    <n v="0"/>
    <n v="0"/>
    <n v="0"/>
    <s v="NA"/>
    <n v="3018800"/>
    <n v="0"/>
    <s v="MARZO-21"/>
    <d v="2021-03-29T00:00:00"/>
    <s v="MARZO"/>
    <x v="2"/>
    <m/>
  </r>
  <r>
    <s v=" INGRESO RENTAS "/>
    <x v="17"/>
    <s v="NA"/>
    <n v="4715200"/>
    <n v="0"/>
    <n v="0"/>
    <n v="0"/>
    <s v="NA"/>
    <n v="4715200"/>
    <n v="0"/>
    <s v="MARZO-21"/>
    <d v="2021-03-29T00:00:00"/>
    <s v="MARZO"/>
    <x v="2"/>
    <m/>
  </r>
  <r>
    <s v=" INGRESO RENTAS "/>
    <x v="17"/>
    <s v="NA"/>
    <n v="5288600"/>
    <n v="0"/>
    <n v="0"/>
    <n v="0"/>
    <s v="NA"/>
    <n v="5288600"/>
    <n v="0"/>
    <s v="MARZO-21"/>
    <d v="2021-03-30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s v="MARZO"/>
    <x v="2"/>
    <m/>
  </r>
  <r>
    <n v="900366010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s v="MARZO"/>
    <x v="2"/>
    <m/>
  </r>
  <r>
    <s v=" INGRESO RENTAS "/>
    <x v="17"/>
    <s v="NA"/>
    <n v="5434200"/>
    <n v="0"/>
    <n v="0"/>
    <n v="0"/>
    <s v="NA"/>
    <n v="5434200"/>
    <n v="0"/>
    <s v="MARZO-21"/>
    <d v="2021-03-30T00:00:00"/>
    <s v="MARZO"/>
    <x v="2"/>
    <m/>
  </r>
  <r>
    <n v="8913005137"/>
    <x v="17"/>
    <s v="NA"/>
    <n v="4038800"/>
    <n v="0"/>
    <n v="0"/>
    <n v="0"/>
    <s v="NA"/>
    <n v="4038800"/>
    <n v="0"/>
    <s v="MARZO-21"/>
    <d v="2021-03-30T00:00:00"/>
    <s v="MARZO"/>
    <x v="2"/>
    <m/>
  </r>
  <r>
    <n v="830025205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s v="MARZO"/>
    <x v="2"/>
    <m/>
  </r>
  <r>
    <s v=" INGRESO RENTAS "/>
    <x v="17"/>
    <s v="NA"/>
    <n v="1311700"/>
    <n v="0"/>
    <n v="0"/>
    <n v="0"/>
    <s v="NA"/>
    <n v="1311700"/>
    <n v="0"/>
    <s v="MARZO-21"/>
    <d v="2021-03-30T00:00:00"/>
    <s v="MARZO"/>
    <x v="2"/>
    <m/>
  </r>
  <r>
    <s v=" INGRESO RENTAS "/>
    <x v="17"/>
    <s v="NA"/>
    <n v="3114700"/>
    <n v="0"/>
    <n v="0"/>
    <n v="0"/>
    <s v="NA"/>
    <n v="3114700"/>
    <n v="0"/>
    <s v="MARZO-21"/>
    <d v="2021-03-30T00:00:00"/>
    <s v="MARZO"/>
    <x v="2"/>
    <m/>
  </r>
  <r>
    <s v=" INGRESO RENTAS "/>
    <x v="17"/>
    <s v="NA"/>
    <n v="6558000"/>
    <n v="0"/>
    <n v="0"/>
    <n v="0"/>
    <s v="NA"/>
    <n v="6558000"/>
    <n v="0"/>
    <s v="MARZO-21"/>
    <d v="2021-03-31T00:00:00"/>
    <s v="MARZO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s v="MARZO"/>
    <x v="2"/>
    <m/>
  </r>
  <r>
    <s v=" INGRESO RENTAS "/>
    <x v="17"/>
    <s v="NA"/>
    <n v="757500"/>
    <n v="0"/>
    <n v="0"/>
    <n v="0"/>
    <s v="NA"/>
    <n v="757500"/>
    <n v="0"/>
    <s v="MARZO-21"/>
    <d v="2021-03-31T00:00:00"/>
    <s v="MARZO"/>
    <x v="2"/>
    <m/>
  </r>
  <r>
    <s v=" INGRESO RENTAS "/>
    <x v="17"/>
    <s v="NA"/>
    <n v="4465800"/>
    <n v="0"/>
    <n v="0"/>
    <n v="0"/>
    <s v="NA"/>
    <n v="4465800"/>
    <n v="0"/>
    <s v="MARZO-21"/>
    <d v="2021-03-31T00:00:00"/>
    <s v="MARZO"/>
    <x v="2"/>
    <m/>
  </r>
  <r>
    <s v=" INGRESO RENTAS "/>
    <x v="17"/>
    <s v="NA"/>
    <n v="362900"/>
    <n v="0"/>
    <n v="0"/>
    <n v="0"/>
    <s v="NA"/>
    <n v="362900"/>
    <n v="0"/>
    <s v="MARZO-21"/>
    <d v="2021-03-31T00:00:00"/>
    <s v="MARZO"/>
    <x v="2"/>
    <m/>
  </r>
  <r>
    <s v=" INGRESO RENTAS "/>
    <x v="17"/>
    <s v="NA"/>
    <n v="3415700"/>
    <n v="0"/>
    <n v="0"/>
    <n v="0"/>
    <s v="NA"/>
    <n v="3415700"/>
    <n v="0"/>
    <s v="MARZO-21"/>
    <d v="2021-03-31T00:00:00"/>
    <s v="MARZO"/>
    <x v="2"/>
    <m/>
  </r>
  <r>
    <s v=" INGRESO RENTAS "/>
    <x v="17"/>
    <s v="NA"/>
    <n v="3718400"/>
    <n v="0"/>
    <n v="0"/>
    <n v="0"/>
    <s v="NA"/>
    <n v="3718400"/>
    <n v="0"/>
    <s v="MARZO-21"/>
    <d v="2021-03-31T00:00:00"/>
    <s v="MARZO"/>
    <x v="2"/>
    <m/>
  </r>
  <r>
    <s v=" INGRESO RENTAS "/>
    <x v="17"/>
    <s v="NA"/>
    <n v="2581600"/>
    <n v="0"/>
    <n v="0"/>
    <n v="0"/>
    <s v="NA"/>
    <n v="2581600"/>
    <n v="0"/>
    <s v="MARZO-21"/>
    <d v="2021-03-31T00:00:00"/>
    <s v="MARZO"/>
    <x v="2"/>
    <m/>
  </r>
  <r>
    <s v=" INGRESO RENTAS "/>
    <x v="17"/>
    <s v="NA"/>
    <n v="344100"/>
    <n v="0"/>
    <n v="0"/>
    <n v="0"/>
    <s v="NA"/>
    <n v="344100"/>
    <n v="0"/>
    <s v="MARZO-21"/>
    <d v="2021-03-31T00:00:00"/>
    <s v="MARZO"/>
    <x v="2"/>
    <m/>
  </r>
  <r>
    <s v=" INGRESO RENTAS "/>
    <x v="17"/>
    <s v="NA"/>
    <n v="2848100"/>
    <n v="0"/>
    <n v="0"/>
    <n v="0"/>
    <s v="NA"/>
    <n v="2848100"/>
    <n v="0"/>
    <s v="MARZO-21"/>
    <d v="2021-03-31T00:00:00"/>
    <s v="MARZO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s v="MARZO"/>
    <x v="2"/>
    <m/>
  </r>
  <r>
    <s v=" INGRESO RENTAS "/>
    <x v="17"/>
    <s v="NA"/>
    <n v="874400"/>
    <n v="0"/>
    <n v="0"/>
    <n v="0"/>
    <s v="NA"/>
    <n v="874400"/>
    <n v="0"/>
    <s v="MARZO-21"/>
    <d v="2021-03-31T00:00:00"/>
    <s v="MARZO"/>
    <x v="2"/>
    <m/>
  </r>
  <r>
    <s v=" INGRESO RENTAS "/>
    <x v="17"/>
    <s v="NA"/>
    <n v="1532400"/>
    <n v="0"/>
    <n v="0"/>
    <n v="0"/>
    <s v="NA"/>
    <n v="1532400"/>
    <n v="0"/>
    <s v="MARZO-21"/>
    <d v="2021-03-31T00:00:00"/>
    <s v="MARZO"/>
    <x v="2"/>
    <m/>
  </r>
  <r>
    <s v=" INGRESO RENTAS "/>
    <x v="17"/>
    <s v="NA"/>
    <n v="55000"/>
    <n v="0"/>
    <n v="0"/>
    <n v="0"/>
    <s v="NA"/>
    <n v="55000"/>
    <n v="0"/>
    <s v="MARZO-21"/>
    <d v="2021-03-31T00:00:00"/>
    <s v="MARZO"/>
    <x v="2"/>
    <m/>
  </r>
  <r>
    <s v=" INGRESO RENTAS "/>
    <x v="17"/>
    <s v="NA"/>
    <n v="1586000"/>
    <n v="0"/>
    <n v="0"/>
    <n v="0"/>
    <s v="NA"/>
    <n v="1586000"/>
    <n v="0"/>
    <s v="MARZO-21"/>
    <d v="2021-03-31T00:00:00"/>
    <s v="MARZO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s v="MARZO"/>
    <x v="2"/>
    <m/>
  </r>
  <r>
    <s v=" INGRESO RENTAS "/>
    <x v="17"/>
    <s v="NA"/>
    <n v="1069200"/>
    <n v="0"/>
    <n v="0"/>
    <n v="0"/>
    <s v="NA"/>
    <n v="1069200"/>
    <n v="0"/>
    <s v="MARZO-21"/>
    <d v="2021-03-31T00:00:00"/>
    <s v="MARZO"/>
    <x v="2"/>
    <m/>
  </r>
  <r>
    <s v=" INGRESO RENTAS "/>
    <x v="17"/>
    <s v="NA"/>
    <n v="1402200"/>
    <n v="0"/>
    <n v="0"/>
    <n v="0"/>
    <s v="NA"/>
    <n v="1402200"/>
    <n v="0"/>
    <s v="MARZO-21"/>
    <d v="2021-03-31T00:00:00"/>
    <s v="MARZO"/>
    <x v="2"/>
    <m/>
  </r>
  <r>
    <s v=" INGRESO RENTAS "/>
    <x v="17"/>
    <s v="NA"/>
    <n v="1944400"/>
    <n v="0"/>
    <n v="0"/>
    <n v="0"/>
    <s v="NA"/>
    <n v="1944400"/>
    <n v="0"/>
    <s v="MARZO-21"/>
    <d v="2021-03-31T00:00:00"/>
    <s v="MARZO"/>
    <x v="2"/>
    <m/>
  </r>
  <r>
    <s v=" INGRESO RENTAS "/>
    <x v="17"/>
    <s v="NA"/>
    <n v="1994000"/>
    <n v="0"/>
    <n v="0"/>
    <n v="0"/>
    <s v="NA"/>
    <n v="1994000"/>
    <n v="0"/>
    <s v="MARZO-21"/>
    <d v="2021-03-31T00:00:00"/>
    <s v="MARZO"/>
    <x v="2"/>
    <m/>
  </r>
  <r>
    <s v=" INGRESO RENTAS "/>
    <x v="17"/>
    <s v="NA"/>
    <n v="2748400"/>
    <n v="0"/>
    <n v="0"/>
    <n v="0"/>
    <s v="NA"/>
    <n v="2748400"/>
    <n v="0"/>
    <s v="MARZO-21"/>
    <d v="2021-03-31T00:00:00"/>
    <s v="MARZO"/>
    <x v="2"/>
    <m/>
  </r>
  <r>
    <s v=" INGRESO RENTAS "/>
    <x v="17"/>
    <s v="NA"/>
    <n v="3193200"/>
    <n v="0"/>
    <n v="0"/>
    <n v="0"/>
    <s v="NA"/>
    <n v="3193200"/>
    <n v="0"/>
    <s v="MARZO-21"/>
    <d v="2021-03-31T00:00:00"/>
    <s v="MARZO"/>
    <x v="2"/>
    <m/>
  </r>
  <r>
    <s v=" INGRESO RENTAS "/>
    <x v="17"/>
    <s v="NA"/>
    <n v="1930200"/>
    <n v="0"/>
    <n v="0"/>
    <n v="0"/>
    <s v="NA"/>
    <n v="1930200"/>
    <n v="0"/>
    <s v="MARZO-21"/>
    <d v="2021-03-31T00:00:00"/>
    <s v="MARZO"/>
    <x v="2"/>
    <m/>
  </r>
  <r>
    <s v=" INGRESO RENTAS "/>
    <x v="17"/>
    <s v="NA"/>
    <n v="95200"/>
    <n v="0"/>
    <n v="0"/>
    <n v="0"/>
    <s v="NA"/>
    <n v="95200"/>
    <n v="0"/>
    <s v="MARZO-21"/>
    <d v="2021-03-31T00:00:00"/>
    <s v="MARZO"/>
    <x v="2"/>
    <m/>
  </r>
  <r>
    <s v=" INGRESO RENTAS "/>
    <x v="17"/>
    <s v="NA"/>
    <n v="88200"/>
    <n v="0"/>
    <n v="0"/>
    <n v="0"/>
    <s v="NA"/>
    <n v="88200"/>
    <n v="0"/>
    <s v="MARZO-21"/>
    <d v="2021-03-31T00:00:00"/>
    <s v="MARZO"/>
    <x v="2"/>
    <m/>
  </r>
  <r>
    <s v=" INGRESO RENTAS "/>
    <x v="17"/>
    <s v="NA"/>
    <n v="62000"/>
    <n v="0"/>
    <n v="0"/>
    <n v="0"/>
    <s v="NA"/>
    <n v="62000"/>
    <n v="0"/>
    <s v="MARZO-21"/>
    <d v="2021-03-31T00:00:00"/>
    <s v="MARZO"/>
    <x v="2"/>
    <m/>
  </r>
  <r>
    <s v=" INGRESO RENTAS "/>
    <x v="17"/>
    <s v="NA"/>
    <n v="229800"/>
    <n v="0"/>
    <n v="0"/>
    <n v="0"/>
    <s v="NA"/>
    <n v="229800"/>
    <n v="0"/>
    <s v="MARZO-21"/>
    <d v="2021-03-31T00:00:00"/>
    <s v="MARZO"/>
    <x v="2"/>
    <m/>
  </r>
  <r>
    <s v=" INGRESO RENTAS "/>
    <x v="17"/>
    <s v="NA"/>
    <n v="676500"/>
    <n v="0"/>
    <n v="0"/>
    <n v="0"/>
    <s v="NA"/>
    <n v="676500"/>
    <n v="0"/>
    <s v="MARZO-21"/>
    <d v="2021-03-31T00:00:00"/>
    <s v="MARZO"/>
    <x v="2"/>
    <m/>
  </r>
  <r>
    <s v=" INGRESO RENTAS "/>
    <x v="17"/>
    <s v="NA"/>
    <n v="1165800"/>
    <n v="0"/>
    <n v="0"/>
    <n v="0"/>
    <s v="NA"/>
    <n v="1165800"/>
    <n v="0"/>
    <s v="MARZO-21"/>
    <d v="2021-03-31T00:00:00"/>
    <s v="MARZO"/>
    <x v="2"/>
    <m/>
  </r>
  <r>
    <s v=" INGRESO RENTAS "/>
    <x v="17"/>
    <s v="NA"/>
    <n v="1541300"/>
    <n v="0"/>
    <n v="0"/>
    <n v="0"/>
    <s v="NA"/>
    <n v="1541300"/>
    <n v="0"/>
    <s v="MARZO-21"/>
    <d v="2021-03-31T00:00:00"/>
    <s v="MARZO"/>
    <x v="2"/>
    <m/>
  </r>
  <r>
    <s v=" INGRESO RENTAS "/>
    <x v="17"/>
    <s v="NA"/>
    <n v="1282400"/>
    <n v="0"/>
    <n v="0"/>
    <n v="0"/>
    <s v="NA"/>
    <n v="1282400"/>
    <n v="0"/>
    <s v="MARZO-21"/>
    <d v="2021-03-31T00:00:00"/>
    <s v="MARZO"/>
    <x v="2"/>
    <m/>
  </r>
  <r>
    <s v=" INGRESO RENTAS "/>
    <x v="17"/>
    <s v="NA"/>
    <n v="1191800"/>
    <n v="0"/>
    <n v="0"/>
    <n v="0"/>
    <s v="NA"/>
    <n v="1191800"/>
    <n v="0"/>
    <s v="MARZO-21"/>
    <d v="2021-03-31T00:00:00"/>
    <s v="MARZO"/>
    <x v="2"/>
    <m/>
  </r>
  <r>
    <s v=" INGRESO RENTAS "/>
    <x v="17"/>
    <s v="NA"/>
    <n v="112400"/>
    <n v="0"/>
    <n v="0"/>
    <n v="0"/>
    <s v="NA"/>
    <n v="112400"/>
    <n v="0"/>
    <s v="MARZO-21"/>
    <d v="2021-03-31T00:00:00"/>
    <s v="MARZO"/>
    <x v="2"/>
    <m/>
  </r>
  <r>
    <s v=" INGRESO RENTAS "/>
    <x v="17"/>
    <s v="NA"/>
    <n v="1043000"/>
    <n v="0"/>
    <n v="0"/>
    <n v="0"/>
    <s v="NA"/>
    <n v="1043000"/>
    <n v="0"/>
    <s v="MARZO-21"/>
    <d v="2021-03-31T00:00:00"/>
    <s v="MARZO"/>
    <x v="2"/>
    <m/>
  </r>
  <r>
    <s v=" INGRESO RENTAS "/>
    <x v="17"/>
    <s v="NA"/>
    <n v="1709000"/>
    <n v="0"/>
    <n v="0"/>
    <n v="0"/>
    <s v="NA"/>
    <n v="1709000"/>
    <n v="0"/>
    <s v="MARZO-21"/>
    <d v="2021-03-31T00:00:00"/>
    <s v="MARZO"/>
    <x v="2"/>
    <m/>
  </r>
  <r>
    <s v=" INGRESO RENTAS "/>
    <x v="17"/>
    <s v="NA"/>
    <n v="1707900"/>
    <n v="0"/>
    <n v="0"/>
    <n v="0"/>
    <s v="NA"/>
    <n v="1707900"/>
    <n v="0"/>
    <s v="MARZO-21"/>
    <d v="2021-03-31T00:00:00"/>
    <s v="MARZO"/>
    <x v="2"/>
    <m/>
  </r>
  <r>
    <s v=" INGRESO RENTAS "/>
    <x v="17"/>
    <s v="NA"/>
    <n v="1032800"/>
    <n v="0"/>
    <n v="0"/>
    <n v="0"/>
    <s v="NA"/>
    <n v="1032800"/>
    <n v="0"/>
    <s v="MARZO-21"/>
    <d v="2021-03-31T00:00:00"/>
    <s v="MARZO"/>
    <x v="2"/>
    <m/>
  </r>
  <r>
    <s v=" INGRESO RENTAS "/>
    <x v="17"/>
    <s v="NA"/>
    <n v="537300"/>
    <n v="0"/>
    <n v="0"/>
    <n v="0"/>
    <s v="NA"/>
    <n v="537300"/>
    <n v="0"/>
    <s v="MARZO-21"/>
    <d v="2021-03-31T00:00:00"/>
    <s v="MARZO"/>
    <x v="2"/>
    <m/>
  </r>
  <r>
    <s v=" INGRESO RENTAS "/>
    <x v="17"/>
    <s v="NA"/>
    <n v="2735900"/>
    <n v="0"/>
    <n v="0"/>
    <n v="0"/>
    <s v="NA"/>
    <n v="2735900"/>
    <n v="0"/>
    <s v="MARZO-21"/>
    <d v="2021-03-31T00:00:00"/>
    <s v="MARZO"/>
    <x v="2"/>
    <m/>
  </r>
  <r>
    <s v=" INGRESO RENTAS "/>
    <x v="17"/>
    <s v="NA"/>
    <n v="1981500"/>
    <n v="0"/>
    <n v="0"/>
    <n v="0"/>
    <s v="NA"/>
    <n v="1981500"/>
    <n v="0"/>
    <s v="MARZO-21"/>
    <d v="2021-03-31T00:00:00"/>
    <s v="MARZO"/>
    <x v="2"/>
    <m/>
  </r>
  <r>
    <s v=" INGRESO RENTAS "/>
    <x v="17"/>
    <s v="NA"/>
    <n v="1620500"/>
    <n v="0"/>
    <n v="0"/>
    <n v="0"/>
    <s v="NA"/>
    <n v="1620500"/>
    <n v="0"/>
    <s v="MARZO-21"/>
    <d v="2021-03-31T00:00:00"/>
    <s v="MARZO"/>
    <x v="2"/>
    <m/>
  </r>
  <r>
    <s v=" INGRESO RENTAS "/>
    <x v="17"/>
    <s v="NA"/>
    <n v="4882700"/>
    <n v="0"/>
    <n v="0"/>
    <n v="0"/>
    <s v="NA"/>
    <n v="4882700"/>
    <n v="0"/>
    <s v="MARZO-21"/>
    <d v="2021-03-31T00:00:00"/>
    <s v="MARZO"/>
    <x v="2"/>
    <m/>
  </r>
  <r>
    <s v=" INGRESO RENTAS "/>
    <x v="17"/>
    <s v="NA"/>
    <n v="73100"/>
    <n v="0"/>
    <n v="0"/>
    <n v="0"/>
    <s v="NA"/>
    <n v="73100"/>
    <n v="0"/>
    <s v="MARZO-21"/>
    <d v="2021-03-31T00:00:00"/>
    <s v="MARZO"/>
    <x v="2"/>
    <m/>
  </r>
  <r>
    <s v=" INGRESO RENTAS "/>
    <x v="17"/>
    <s v="NA"/>
    <n v="472900"/>
    <n v="0"/>
    <n v="0"/>
    <n v="0"/>
    <s v="NA"/>
    <n v="472900"/>
    <n v="0"/>
    <s v="MARZO-21"/>
    <d v="2021-03-31T00:00:00"/>
    <s v="MARZO"/>
    <x v="2"/>
    <m/>
  </r>
  <r>
    <s v="INGRESO RENTAS "/>
    <x v="17"/>
    <s v="NA"/>
    <n v="324400"/>
    <n v="0"/>
    <n v="0"/>
    <n v="0"/>
    <s v="NA"/>
    <n v="324400"/>
    <n v="0"/>
    <s v="MARZO-21"/>
    <d v="2021-03-31T00:00:00"/>
    <s v="MARZO"/>
    <x v="2"/>
    <m/>
  </r>
  <r>
    <s v="RENDIMIENTOS "/>
    <x v="19"/>
    <s v="NA"/>
    <n v="2431880"/>
    <n v="0"/>
    <n v="0"/>
    <n v="0"/>
    <s v="NA"/>
    <n v="2431880"/>
    <n v="0"/>
    <s v="MARZO-21"/>
    <d v="2021-03-31T00:00:00"/>
    <s v="MARZO"/>
    <x v="2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69">
  <r>
    <n v="8170018921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x v="0"/>
    <x v="0"/>
    <m/>
  </r>
  <r>
    <n v="9003660101"/>
    <x v="1"/>
    <n v="804914.48"/>
    <n v="804914"/>
    <n v="24234"/>
    <n v="24147.42"/>
    <n v="-86.580000000001746"/>
    <s v="713000856 del 15/11/2020"/>
    <n v="780680"/>
    <n v="86.57999999995809"/>
    <s v="´NOVIEMBRE-19"/>
    <d v="2020-01-13T00:00:00"/>
    <x v="0"/>
    <x v="0"/>
    <m/>
  </r>
  <r>
    <n v="8150019012"/>
    <x v="2"/>
    <n v="4250706"/>
    <n v="3524576"/>
    <n v="105737.28"/>
    <n v="105737.28"/>
    <n v="0"/>
    <s v="1397 del 27/12/2020"/>
    <n v="3418838.72"/>
    <n v="0"/>
    <s v="´SEPT-OCT-19"/>
    <d v="2020-01-14T00:00:00"/>
    <x v="0"/>
    <x v="0"/>
    <m/>
  </r>
  <r>
    <n v="8150008969"/>
    <x v="3"/>
    <n v="95005195"/>
    <n v="99579071"/>
    <n v="2987372.13"/>
    <n v="2987372.13"/>
    <n v="0"/>
    <s v="8000871 del 27/12/2020"/>
    <n v="96591698.870000005"/>
    <n v="0"/>
    <s v="´NOVIEMBRE-19"/>
    <d v="2020-01-15T00:00:00"/>
    <x v="0"/>
    <x v="0"/>
    <m/>
  </r>
  <r>
    <n v="8911800011"/>
    <x v="4"/>
    <n v="566348"/>
    <n v="566348"/>
    <n v="0"/>
    <n v="16990.439999999999"/>
    <n v="16990.439999999999"/>
    <s v="NO SE COBRARON COMISION"/>
    <n v="566348"/>
    <n v="-16990.439999999944"/>
    <s v="´NOVIEMBRE-19"/>
    <d v="2020-01-15T00:00:00"/>
    <x v="0"/>
    <x v="0"/>
    <s v="No se cobraron comisión"/>
  </r>
  <r>
    <n v="8050169281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x v="0"/>
    <x v="0"/>
    <m/>
  </r>
  <r>
    <n v="900039901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x v="0"/>
    <x v="0"/>
    <m/>
  </r>
  <r>
    <n v="8002567696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x v="0"/>
    <x v="0"/>
    <m/>
  </r>
  <r>
    <n v="8909049961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x v="0"/>
    <x v="0"/>
    <m/>
  </r>
  <r>
    <n v="8919001010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x v="0"/>
    <x v="0"/>
    <m/>
  </r>
  <r>
    <n v="900366010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x v="0"/>
    <x v="0"/>
    <m/>
  </r>
  <r>
    <n v="9000036172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x v="0"/>
    <x v="0"/>
    <m/>
  </r>
  <r>
    <n v="8110007404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x v="0"/>
    <x v="0"/>
    <m/>
  </r>
  <r>
    <n v="8300252052"/>
    <x v="12"/>
    <n v="7093506"/>
    <n v="7093506"/>
    <n v="0"/>
    <n v="212805.18"/>
    <n v="212805.18"/>
    <s v="no se cobraron co mision"/>
    <n v="7093506"/>
    <n v="-212805.1799999997"/>
    <s v="´DICIEMBRE 19"/>
    <d v="2020-01-28T00:00:00"/>
    <x v="0"/>
    <x v="0"/>
    <s v="No se cobraron comisión"/>
  </r>
  <r>
    <n v="8002498601"/>
    <x v="13"/>
    <n v="312057285"/>
    <n v="318079001"/>
    <n v="9542370.0299999993"/>
    <n v="9542370.0299999993"/>
    <n v="0"/>
    <s v="5000015537 DEL 21/01/2020"/>
    <n v="308536630.97000003"/>
    <n v="0"/>
    <s v="´DICIEMBRE 19"/>
    <d v="2020-01-28T00:00:00"/>
    <x v="0"/>
    <x v="0"/>
    <m/>
  </r>
  <r>
    <n v="8160020199"/>
    <x v="14"/>
    <n v="3836168"/>
    <n v="2772123"/>
    <n v="83163.69"/>
    <n v="83163.69"/>
    <n v="0"/>
    <s v="72641 DEL 30/01/2021"/>
    <n v="2688960"/>
    <n v="-0.68999999994412065"/>
    <s v="´DICIEMBRE-19"/>
    <d v="2020-01-28T00:00:00"/>
    <x v="0"/>
    <x v="0"/>
    <m/>
  </r>
  <r>
    <n v="9006523347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x v="0"/>
    <x v="0"/>
    <m/>
  </r>
  <r>
    <n v="9003414831"/>
    <x v="16"/>
    <n v="13653589"/>
    <n v="10595942"/>
    <n v="317878"/>
    <n v="317878.26"/>
    <n v="0.26000000000931323"/>
    <s v="14655 del 31/01/2020"/>
    <n v="10278064"/>
    <n v="-0.25999999977648258"/>
    <s v="DICIEMBRE"/>
    <d v="2020-01-30T00:00:00"/>
    <x v="0"/>
    <x v="0"/>
    <m/>
  </r>
  <r>
    <s v=" INGRESO RENTAS"/>
    <x v="17"/>
    <s v="NA"/>
    <n v="6800"/>
    <n v="0"/>
    <n v="0"/>
    <n v="0"/>
    <s v="72954 del 25/03/2020"/>
    <n v="6800"/>
    <n v="0"/>
    <s v="NA"/>
    <d v="2020-01-30T00:00:00"/>
    <x v="0"/>
    <x v="0"/>
    <m/>
  </r>
  <r>
    <s v="DEVOLUCION "/>
    <x v="18"/>
    <s v="NA"/>
    <n v="3231219"/>
    <n v="0"/>
    <n v="0"/>
    <n v="0"/>
    <s v="NA"/>
    <n v="3231219"/>
    <n v="0"/>
    <s v="ENERO"/>
    <d v="2020-01-31T00:00:00"/>
    <x v="0"/>
    <x v="0"/>
    <m/>
  </r>
  <r>
    <s v="RENDIMIENTOS"/>
    <x v="19"/>
    <s v="NA"/>
    <n v="45815124"/>
    <n v="0"/>
    <n v="0"/>
    <n v="0"/>
    <s v="NA"/>
    <n v="45815124"/>
    <n v="0"/>
    <s v="NA"/>
    <d v="2020-01-31T00:00:00"/>
    <x v="0"/>
    <x v="0"/>
    <m/>
  </r>
  <r>
    <n v="9005895036"/>
    <x v="20"/>
    <n v="3643557"/>
    <n v="3643557"/>
    <n v="0"/>
    <n v="109306.70999999999"/>
    <n v="109306.70999999999"/>
    <s v="FALTA SOPORTE"/>
    <n v="3643557"/>
    <n v="-109306.70999999996"/>
    <s v="OCTUBRE"/>
    <d v="2020-02-03T00:00:00"/>
    <x v="1"/>
    <x v="0"/>
    <s v="No se cobraron comisión-se concilio a julio/2020"/>
  </r>
  <r>
    <n v="9005895036"/>
    <x v="20"/>
    <n v="3454695"/>
    <n v="3454695"/>
    <n v="0"/>
    <n v="103640.84999999999"/>
    <n v="103640.84999999999"/>
    <s v="FALTA SOPORTE"/>
    <n v="3454695"/>
    <n v="-103640.85000000009"/>
    <s v="NOVIEMBRE"/>
    <d v="2020-02-03T00:00:00"/>
    <x v="1"/>
    <x v="0"/>
    <s v="No se cobraron comisión-se concilio a julio/2020"/>
  </r>
  <r>
    <n v="9005895036"/>
    <x v="20"/>
    <n v="3962806"/>
    <n v="4492226"/>
    <n v="0"/>
    <n v="134766.78"/>
    <n v="134766.78"/>
    <s v="FALTA SOPORTE"/>
    <n v="4492226"/>
    <n v="-134766.78000000026"/>
    <s v="DICIEMBRE"/>
    <d v="2020-02-03T00:00:00"/>
    <x v="1"/>
    <x v="0"/>
    <s v="No se cobraron comisión-se concilio a julio/2020"/>
  </r>
  <r>
    <n v="8911800011"/>
    <x v="4"/>
    <n v="528928"/>
    <n v="528928"/>
    <n v="0"/>
    <n v="15867.84"/>
    <n v="15867.84"/>
    <s v="FALTA SOPORTE"/>
    <n v="528928"/>
    <n v="-15867.840000000026"/>
    <s v="´DICIEMBRE-19"/>
    <d v="2020-02-06T00:00:00"/>
    <x v="1"/>
    <x v="0"/>
    <s v="No se cobraron comisión"/>
  </r>
  <r>
    <n v="9006523347"/>
    <x v="15"/>
    <n v="3615481"/>
    <n v="3615481"/>
    <n v="108464.43"/>
    <n v="108464.43"/>
    <n v="0"/>
    <s v="Cuenta RC -003-2021"/>
    <n v="3507017"/>
    <n v="-0.43000000016763806"/>
    <s v="´DICIEMBRE-19"/>
    <d v="2020-02-10T00:00:00"/>
    <x v="1"/>
    <x v="0"/>
    <m/>
  </r>
  <r>
    <n v="8150008969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x v="1"/>
    <x v="0"/>
    <m/>
  </r>
  <r>
    <n v="815001901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x v="1"/>
    <x v="0"/>
    <m/>
  </r>
  <r>
    <n v="8360003498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x v="1"/>
    <x v="0"/>
    <m/>
  </r>
  <r>
    <n v="8050169281"/>
    <x v="5"/>
    <n v="5920749.7000000002"/>
    <n v="5893432"/>
    <n v="176802.96"/>
    <n v="176802.96"/>
    <n v="0"/>
    <s v="CF4150 DEL 14/02/2020"/>
    <n v="5716629.04"/>
    <n v="0"/>
    <s v="´DICIEMBRE-19"/>
    <d v="2020-02-11T00:00:00"/>
    <x v="1"/>
    <x v="0"/>
    <m/>
  </r>
  <r>
    <n v="9000399016"/>
    <x v="6"/>
    <n v="17922772"/>
    <n v="18005592"/>
    <n v="540167.76"/>
    <n v="540167.76"/>
    <n v="0"/>
    <s v="2721403 DEL 14/02/2020"/>
    <n v="17465424.239999998"/>
    <n v="0"/>
    <s v="´DICIEMBRE-19"/>
    <d v="2020-02-11T00:00:00"/>
    <x v="1"/>
    <x v="0"/>
    <m/>
  </r>
  <r>
    <n v="8170018921"/>
    <x v="0"/>
    <n v="54176988"/>
    <n v="54636474"/>
    <n v="1639094.22"/>
    <n v="1639094.22"/>
    <n v="0"/>
    <s v="OT 3070 DEL 24/02/2020"/>
    <n v="52997379.780000001"/>
    <n v="0"/>
    <s v="´DICIEMBRE-19"/>
    <d v="2020-02-11T00:00:00"/>
    <x v="1"/>
    <x v="0"/>
    <m/>
  </r>
  <r>
    <n v="9004330329"/>
    <x v="22"/>
    <n v="9794651"/>
    <n v="9749649"/>
    <n v="0"/>
    <n v="292489.46999999997"/>
    <n v="292489.46999999997"/>
    <s v="FALTA SOPORTE "/>
    <n v="9749649"/>
    <n v="-292489.47000000067"/>
    <s v="´DICIEMBRE-19"/>
    <d v="2020-02-14T00:00:00"/>
    <x v="1"/>
    <x v="0"/>
    <s v="No se cobraron comisión "/>
  </r>
  <r>
    <n v="9000036172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x v="1"/>
    <x v="0"/>
    <m/>
  </r>
  <r>
    <n v="9005895036"/>
    <x v="20"/>
    <n v="4007207"/>
    <n v="4007207"/>
    <n v="0"/>
    <n v="120216.20999999999"/>
    <n v="120216.20999999999"/>
    <s v="FALTA SOPORTE"/>
    <n v="7882904"/>
    <n v="-3995913.21"/>
    <s v="DICIEMBRE - ENERO"/>
    <d v="2020-02-18T00:00:00"/>
    <x v="1"/>
    <x v="0"/>
    <s v="No se cobraron comisión-se concilio a julio/2020"/>
  </r>
  <r>
    <n v="8909049961"/>
    <x v="8"/>
    <n v="33610296.409999996"/>
    <n v="38616902"/>
    <n v="1158507.06"/>
    <n v="1158507.06"/>
    <n v="0"/>
    <s v="RI 6637276-62 DEL 11/02/2020"/>
    <n v="37458394.939999998"/>
    <n v="0"/>
    <s v="ÉNERO-20"/>
    <d v="2020-02-20T00:00:00"/>
    <x v="1"/>
    <x v="0"/>
    <m/>
  </r>
  <r>
    <n v="8002498601"/>
    <x v="13"/>
    <n v="350289286"/>
    <n v="337819142"/>
    <n v="10134574.26"/>
    <n v="10134574.26"/>
    <n v="0"/>
    <s v="5000017516 del 13/02/2020"/>
    <n v="327684568"/>
    <n v="-0.25999999046325684"/>
    <s v="ÉNERO-20"/>
    <d v="2020-02-21T00:00:00"/>
    <x v="1"/>
    <x v="0"/>
    <m/>
  </r>
  <r>
    <n v="8919001010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x v="1"/>
    <x v="0"/>
    <m/>
  </r>
  <r>
    <n v="8300252052"/>
    <x v="12"/>
    <n v="7498432"/>
    <n v="7498432"/>
    <n v="0"/>
    <n v="224952.95999999999"/>
    <n v="224952.95999999999"/>
    <s v="FALTA SOPORTE"/>
    <n v="7498432"/>
    <n v="-224952.95999999996"/>
    <s v="ÉNERO 20"/>
    <d v="2020-02-25T00:00:00"/>
    <x v="1"/>
    <x v="0"/>
    <s v="No se cobraron comisión"/>
  </r>
  <r>
    <n v="8160020199"/>
    <x v="14"/>
    <n v="3117940"/>
    <n v="2069950"/>
    <n v="62098.5"/>
    <n v="62098.5"/>
    <n v="0"/>
    <s v="72785 del 21/02/2021"/>
    <n v="2007851"/>
    <n v="0.5"/>
    <s v="ÉNERO-20"/>
    <d v="2020-02-25T00:00:00"/>
    <x v="1"/>
    <x v="0"/>
    <m/>
  </r>
  <r>
    <n v="8110007404"/>
    <x v="11"/>
    <n v="20619555"/>
    <n v="19211758"/>
    <n v="576350"/>
    <n v="576352.74"/>
    <n v="2.7399999999906868"/>
    <s v="VS 67446 DEL 21/02/2020"/>
    <n v="18635408"/>
    <n v="-2.7399999983608723"/>
    <s v="´DICIEMBRE-19"/>
    <d v="2020-02-25T00:00:00"/>
    <x v="1"/>
    <x v="0"/>
    <m/>
  </r>
  <r>
    <n v="900366010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x v="1"/>
    <x v="0"/>
    <m/>
  </r>
  <r>
    <s v="DEVOLUCION "/>
    <x v="18"/>
    <s v="NA"/>
    <n v="46309"/>
    <n v="0"/>
    <n v="0"/>
    <n v="0"/>
    <s v="F EV-209 DEL 4/06/2020"/>
    <n v="46309"/>
    <n v="0"/>
    <s v="NA"/>
    <d v="2020-02-27T00:00:00"/>
    <x v="1"/>
    <x v="0"/>
    <m/>
  </r>
  <r>
    <s v="RENDIMIENTOS"/>
    <x v="19"/>
    <s v="NA"/>
    <n v="7598910"/>
    <n v="0"/>
    <n v="0"/>
    <n v="0"/>
    <s v="NA"/>
    <n v="7598910"/>
    <n v="0"/>
    <s v="NA"/>
    <d v="2020-02-27T00:00:00"/>
    <x v="1"/>
    <x v="0"/>
    <m/>
  </r>
  <r>
    <n v="9003414831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x v="2"/>
    <x v="0"/>
    <m/>
  </r>
  <r>
    <n v="8911800011"/>
    <x v="4"/>
    <n v="567632"/>
    <n v="567632"/>
    <n v="0"/>
    <n v="17028.96"/>
    <n v="17028.96"/>
    <s v="FALTA SOPORTE"/>
    <n v="567632"/>
    <n v="-17028.959999999963"/>
    <s v="ÉNERO-20"/>
    <d v="2020-03-05T00:00:00"/>
    <x v="2"/>
    <x v="0"/>
    <s v="No se cobraron comisión"/>
  </r>
  <r>
    <n v="9004330329"/>
    <x v="22"/>
    <n v="8051661.5899999999"/>
    <n v="8051662"/>
    <n v="293840"/>
    <n v="241549.86"/>
    <n v="-52290.140000000014"/>
    <s v="90000066 del 27/01/2020"/>
    <n v="7757819"/>
    <n v="52293.139999999665"/>
    <s v="ÉNERO-20"/>
    <d v="2020-03-05T00:00:00"/>
    <x v="2"/>
    <x v="0"/>
    <s v="Se cobraron $293.840 mes anterior, valores pendientes  $ 241.550"/>
  </r>
  <r>
    <n v="9006523347"/>
    <x v="15"/>
    <n v="4273620"/>
    <n v="4273620"/>
    <n v="128208.59999999999"/>
    <n v="128208.59999999999"/>
    <n v="0"/>
    <s v="CR-004-2020"/>
    <n v="4145411.4"/>
    <n v="0"/>
    <s v="ÉNERO-20"/>
    <d v="2020-03-06T00:00:00"/>
    <x v="2"/>
    <x v="0"/>
    <m/>
  </r>
  <r>
    <n v="8150008969"/>
    <x v="3"/>
    <n v="102349567"/>
    <n v="109998960"/>
    <n v="3299968.8"/>
    <n v="3299968.8"/>
    <n v="0"/>
    <s v="8001059 del 28/02/2020"/>
    <n v="106698991.2"/>
    <n v="0"/>
    <s v="ÉNERO-20"/>
    <d v="2020-03-10T00:00:00"/>
    <x v="2"/>
    <x v="0"/>
    <m/>
  </r>
  <r>
    <n v="8150019012"/>
    <x v="2"/>
    <n v="1201827"/>
    <n v="1526418"/>
    <n v="45792.54"/>
    <n v="45792.54"/>
    <n v="0"/>
    <s v="1615 del 28/02/2020"/>
    <n v="1480625.46"/>
    <n v="0"/>
    <s v="ÉNERO-20"/>
    <d v="2020-03-10T00:00:00"/>
    <x v="2"/>
    <x v="0"/>
    <m/>
  </r>
  <r>
    <n v="8170018921"/>
    <x v="0"/>
    <n v="56351291"/>
    <n v="56470124"/>
    <n v="1694103.72"/>
    <n v="1694103.72"/>
    <n v="0"/>
    <s v="OT3081 DEL 9/03/2020"/>
    <n v="54776020.280000001"/>
    <n v="0"/>
    <s v="ÉNERO-20"/>
    <d v="2020-03-10T00:00:00"/>
    <x v="2"/>
    <x v="0"/>
    <m/>
  </r>
  <r>
    <n v="8050169281"/>
    <x v="5"/>
    <n v="5997413.801"/>
    <n v="6024695"/>
    <n v="180740.85"/>
    <n v="180740.85"/>
    <n v="0"/>
    <s v="CF 4530 del 11/03/2020"/>
    <n v="5843954.1500000004"/>
    <n v="0"/>
    <s v="´SEPT-OCT-NOV-DIC 2019 Y 01-20"/>
    <d v="2020-03-11T00:00:00"/>
    <x v="2"/>
    <x v="0"/>
    <m/>
  </r>
  <r>
    <n v="9000399016"/>
    <x v="6"/>
    <n v="17013715"/>
    <n v="16343800"/>
    <n v="490314"/>
    <n v="490314"/>
    <n v="0"/>
    <s v="2739560 DEL 13/03/2020"/>
    <n v="15853486"/>
    <n v="0"/>
    <s v="ÉNERO-20"/>
    <d v="2020-03-11T00:00:00"/>
    <x v="2"/>
    <x v="0"/>
    <m/>
  </r>
  <r>
    <n v="9006777323"/>
    <x v="23"/>
    <n v="2828478"/>
    <n v="2828478"/>
    <n v="0"/>
    <n v="84854.34"/>
    <n v="84854.34"/>
    <s v="FALTA SOPORTE"/>
    <n v="0"/>
    <n v="2743623.66"/>
    <s v="SEPTIEMBRE´-19"/>
    <d v="2020-03-13T00:00:00"/>
    <x v="2"/>
    <x v="0"/>
    <s v="No se cobraron comisión"/>
  </r>
  <r>
    <n v="9006777323"/>
    <x v="23"/>
    <n v="2502281"/>
    <n v="2502281"/>
    <n v="0"/>
    <n v="75068.429999999993"/>
    <n v="75068.429999999993"/>
    <s v="FALTA SOPORTE"/>
    <n v="0"/>
    <n v="2427212.5699999998"/>
    <s v="OCTUBRE"/>
    <d v="2020-03-13T00:00:00"/>
    <x v="2"/>
    <x v="0"/>
    <s v="No se cobraron comisión"/>
  </r>
  <r>
    <n v="9006777323"/>
    <x v="23"/>
    <n v="2643604"/>
    <n v="2643604"/>
    <n v="0"/>
    <n v="79308.12"/>
    <n v="79308.12"/>
    <s v="FALTA SOPORTE"/>
    <n v="0"/>
    <n v="2564295.88"/>
    <s v="NOVIEMBRE"/>
    <d v="2020-03-13T00:00:00"/>
    <x v="2"/>
    <x v="0"/>
    <s v="No se cobraron comisión"/>
  </r>
  <r>
    <n v="9006777323"/>
    <x v="23"/>
    <n v="4142515"/>
    <n v="4142515"/>
    <n v="0"/>
    <n v="124275.45"/>
    <n v="124275.45"/>
    <s v="FALTA SOPORTE"/>
    <n v="4142515"/>
    <n v="-124275.45000000019"/>
    <s v="DICIEMBRE "/>
    <d v="2020-03-13T00:00:00"/>
    <x v="2"/>
    <x v="0"/>
    <s v="No se cobraron comisión"/>
  </r>
  <r>
    <n v="9006777323"/>
    <x v="23"/>
    <n v="4991153"/>
    <n v="4991153"/>
    <n v="0"/>
    <n v="149734.59"/>
    <n v="149734.59"/>
    <s v="FALTA SOPORTE"/>
    <n v="17696175"/>
    <n v="-12854756.59"/>
    <s v="ENERO"/>
    <d v="2020-03-13T00:00:00"/>
    <x v="2"/>
    <x v="0"/>
    <s v="No se cobraron comision"/>
  </r>
  <r>
    <n v="8002567696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x v="2"/>
    <x v="0"/>
    <m/>
  </r>
  <r>
    <n v="8002498601"/>
    <x v="13"/>
    <n v="328719529"/>
    <n v="369106840"/>
    <n v="11073205.199999999"/>
    <n v="11073205.199999999"/>
    <n v="0"/>
    <s v="5000019346 DEL 11/03/2020"/>
    <n v="358033634.80000001"/>
    <n v="0"/>
    <s v="´FEBRERO-20"/>
    <d v="2020-03-20T00:00:00"/>
    <x v="2"/>
    <x v="0"/>
    <m/>
  </r>
  <r>
    <n v="8919001010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x v="2"/>
    <x v="0"/>
    <m/>
  </r>
  <r>
    <n v="8909049961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x v="2"/>
    <x v="0"/>
    <m/>
  </r>
  <r>
    <n v="9004330329"/>
    <x v="22"/>
    <n v="8763906.0299999993"/>
    <n v="8763906.0299999993"/>
    <n v="284741"/>
    <n v="262917.18089999998"/>
    <n v="-21823.819100000022"/>
    <s v="FALTA SOPORTE "/>
    <n v="5151427"/>
    <n v="3349561.8490999993"/>
    <s v="´FEBRERO-20"/>
    <d v="2020-03-24T00:00:00"/>
    <x v="2"/>
    <x v="0"/>
    <s v="Se cobraron comisión de octubre de 2019 por $ 284.741"/>
  </r>
  <r>
    <n v="8110007404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x v="2"/>
    <x v="0"/>
    <m/>
  </r>
  <r>
    <n v="9003660101"/>
    <x v="1"/>
    <n v="455562.67"/>
    <n v="445564"/>
    <n v="13661"/>
    <n v="13366.92"/>
    <n v="-294.07999999999993"/>
    <s v="713000953 del 20/02/2020"/>
    <n v="441848"/>
    <n v="-9650.9199999999837"/>
    <s v="ÉNERO-20"/>
    <d v="2020-03-27T00:00:00"/>
    <x v="2"/>
    <x v="0"/>
    <s v="Transferencia por mayor valor $ 9.945"/>
  </r>
  <r>
    <n v="9000036172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x v="2"/>
    <x v="0"/>
    <m/>
  </r>
  <r>
    <n v="8160020199"/>
    <x v="14"/>
    <n v="3384039"/>
    <n v="2813500"/>
    <n v="84405"/>
    <n v="84405"/>
    <n v="0"/>
    <s v="72954 del 25/03/2020"/>
    <n v="2729095"/>
    <n v="0"/>
    <s v="´FEBRERO-20"/>
    <d v="2020-03-27T00:00:00"/>
    <x v="2"/>
    <x v="0"/>
    <m/>
  </r>
  <r>
    <n v="8300252052"/>
    <x v="12"/>
    <n v="7493926"/>
    <n v="7493926"/>
    <n v="0"/>
    <n v="224817.78"/>
    <n v="224817.78"/>
    <s v="FALTA SOPORTE"/>
    <n v="7493926"/>
    <n v="-224817.78000000026"/>
    <s v="FEBRERO-20"/>
    <d v="2020-03-30T00:00:00"/>
    <x v="2"/>
    <x v="0"/>
    <s v="No se cobraron comisión"/>
  </r>
  <r>
    <s v="RENDIMIENTOS"/>
    <x v="19"/>
    <s v="NA"/>
    <n v="10325475"/>
    <n v="0"/>
    <n v="0"/>
    <n v="0"/>
    <s v="NA"/>
    <n v="10325475"/>
    <n v="0"/>
    <s v="AGOSTO"/>
    <d v="2020-03-30T00:00:00"/>
    <x v="2"/>
    <x v="0"/>
    <m/>
  </r>
  <r>
    <n v="9003414831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x v="3"/>
    <x v="0"/>
    <m/>
  </r>
  <r>
    <n v="9006523347"/>
    <x v="15"/>
    <n v="3222215"/>
    <n v="3222215"/>
    <n v="96666.45"/>
    <n v="96666.45"/>
    <n v="0"/>
    <s v="CR-005 DEL 5/04/2020"/>
    <n v="3125548.55"/>
    <n v="0"/>
    <s v="´FEBRERO-20"/>
    <d v="2020-04-05T00:00:00"/>
    <x v="3"/>
    <x v="0"/>
    <m/>
  </r>
  <r>
    <n v="8911800011"/>
    <x v="4"/>
    <n v="522632"/>
    <n v="522632"/>
    <n v="0"/>
    <n v="15678.96"/>
    <n v="15678.96"/>
    <s v="FALTA SOPORTE"/>
    <n v="522632"/>
    <n v="-15678.960000000021"/>
    <s v="´FEBRERO-20"/>
    <d v="2020-04-13T00:00:00"/>
    <x v="3"/>
    <x v="0"/>
    <s v="No se cobraron comisión"/>
  </r>
  <r>
    <n v="8050169281"/>
    <x v="5"/>
    <n v="6776418"/>
    <n v="6730585"/>
    <n v="201917.55"/>
    <n v="201917.55"/>
    <n v="0"/>
    <s v="CF4915 del 9/04/2020"/>
    <n v="6528668"/>
    <n v="-0.54999999981373549"/>
    <s v="´FEBRERO-20"/>
    <d v="2020-04-14T00:00:00"/>
    <x v="3"/>
    <x v="0"/>
    <m/>
  </r>
  <r>
    <n v="900039901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x v="3"/>
    <x v="0"/>
    <m/>
  </r>
  <r>
    <n v="9003660101"/>
    <x v="1"/>
    <n v="0"/>
    <n v="0"/>
    <n v="0"/>
    <n v="0"/>
    <n v="0"/>
    <s v="NA"/>
    <n v="14380200"/>
    <n v="-14380200"/>
    <s v="´FEBRERO-20"/>
    <d v="2020-04-16T00:00:00"/>
    <x v="3"/>
    <x v="0"/>
    <s v="Valor correspondiente a vehículos, transferido erroneamente a cuenta de TESCC"/>
  </r>
  <r>
    <n v="8150019012"/>
    <x v="2"/>
    <n v="1220306"/>
    <n v="1203635"/>
    <n v="36109.049999999996"/>
    <n v="36109.049999999996"/>
    <n v="0"/>
    <s v=" 1730 del 24/03/2020"/>
    <n v="1167525.95"/>
    <n v="0"/>
    <s v="´FEBRERO-20"/>
    <d v="2020-04-16T00:00:00"/>
    <x v="3"/>
    <x v="0"/>
    <m/>
  </r>
  <r>
    <n v="8150008969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x v="3"/>
    <x v="0"/>
    <m/>
  </r>
  <r>
    <n v="9005895036"/>
    <x v="20"/>
    <n v="4319675.1500000004"/>
    <n v="4319675"/>
    <n v="0"/>
    <n v="129590.25"/>
    <n v="129590.25"/>
    <s v="FALTA SOPORTE"/>
    <n v="4190085"/>
    <n v="-0.25"/>
    <s v="´FEBRERO-20"/>
    <d v="2020-04-17T00:00:00"/>
    <x v="3"/>
    <x v="0"/>
    <s v="No se cobraron comisión-se concilio a julio/2020"/>
  </r>
  <r>
    <n v="9005895036"/>
    <x v="20"/>
    <n v="3513971"/>
    <n v="7833644"/>
    <n v="0"/>
    <n v="235009.31999999998"/>
    <n v="235009.31999999998"/>
    <s v="FALTA SOPORTE"/>
    <n v="8029869"/>
    <n v="-431234.3200000003"/>
    <s v="´MARZO-20"/>
    <d v="2020-04-17T00:00:00"/>
    <x v="3"/>
    <x v="0"/>
    <s v="No se cobraron comisión-se concilio a julio/2020"/>
  </r>
  <r>
    <n v="8909049961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x v="3"/>
    <x v="0"/>
    <m/>
  </r>
  <r>
    <n v="8170018921"/>
    <x v="0"/>
    <n v="57033594"/>
    <n v="56085034"/>
    <n v="1682551.02"/>
    <n v="1682551.02"/>
    <n v="0"/>
    <s v="OT 3104 DEL 13/04/2020"/>
    <n v="54790482.979999997"/>
    <n v="-388000"/>
    <s v="FEBRERO"/>
    <d v="2020-04-20T00:00:00"/>
    <x v="3"/>
    <x v="0"/>
    <m/>
  </r>
  <r>
    <n v="9000036172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x v="3"/>
    <x v="0"/>
    <m/>
  </r>
  <r>
    <n v="8300252052"/>
    <x v="12"/>
    <n v="7533861"/>
    <n v="7533861"/>
    <n v="0"/>
    <n v="226015.83"/>
    <n v="226015.83"/>
    <s v="FALTA SOPORTE"/>
    <n v="7533861"/>
    <n v="-226015.83000000007"/>
    <s v="MARZO-20"/>
    <d v="2020-04-22T00:00:00"/>
    <x v="3"/>
    <x v="0"/>
    <s v="No se cobraron comisión"/>
  </r>
  <r>
    <n v="8002498601"/>
    <x v="13"/>
    <n v="391600555"/>
    <n v="288624481"/>
    <n v="8658734.4299999997"/>
    <n v="8658734.4299999997"/>
    <n v="0"/>
    <s v="5000021499 del 14/04/2020"/>
    <n v="279965746.56999999"/>
    <n v="0"/>
    <s v="MARZO"/>
    <d v="2020-04-22T00:00:00"/>
    <x v="3"/>
    <x v="0"/>
    <m/>
  </r>
  <r>
    <n v="8919001010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x v="3"/>
    <x v="0"/>
    <m/>
  </r>
  <r>
    <n v="8002567696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x v="3"/>
    <x v="0"/>
    <m/>
  </r>
  <r>
    <n v="8110007404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x v="3"/>
    <x v="0"/>
    <m/>
  </r>
  <r>
    <n v="900366010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x v="3"/>
    <x v="0"/>
    <m/>
  </r>
  <r>
    <n v="9003660101"/>
    <x v="1"/>
    <n v="0"/>
    <n v="0"/>
    <n v="0"/>
    <n v="0"/>
    <n v="0"/>
    <s v="NA"/>
    <n v="8691200"/>
    <n v="-8691200"/>
    <s v="ÁBRIL-20"/>
    <d v="2020-04-28T00:00:00"/>
    <x v="3"/>
    <x v="0"/>
    <s v="Valor correspondiente a vehículos, transferido erroneamente a cuenta de TESCC y excedente $442.000 a TESCC, falta soporte. "/>
  </r>
  <r>
    <n v="8170018921"/>
    <x v="0"/>
    <n v="0"/>
    <n v="1385300"/>
    <n v="0"/>
    <n v="0"/>
    <n v="0"/>
    <s v="FALTA SOPORTE "/>
    <n v="1385300"/>
    <n v="0"/>
    <s v="FEBRERO"/>
    <d v="2020-04-30T00:00:00"/>
    <x v="3"/>
    <x v="0"/>
    <s v="Este valor no corresponde a TESCC"/>
  </r>
  <r>
    <s v="RENDIMIENTOS"/>
    <x v="19"/>
    <s v="NA"/>
    <n v="10090241"/>
    <n v="0"/>
    <n v="0"/>
    <n v="0"/>
    <s v="NA"/>
    <n v="10090241"/>
    <n v="0"/>
    <s v="SEPTIEMBRE"/>
    <d v="2020-04-30T00:00:00"/>
    <x v="3"/>
    <x v="0"/>
    <m/>
  </r>
  <r>
    <n v="9003414831"/>
    <x v="16"/>
    <n v="14536003"/>
    <n v="14536003"/>
    <n v="436080.08999999997"/>
    <n v="436080.08999999997"/>
    <n v="0"/>
    <s v="16781 del 6/05/2020"/>
    <n v="14099922.91"/>
    <n v="0"/>
    <s v="MARZO"/>
    <d v="2020-05-04T00:00:00"/>
    <x v="4"/>
    <x v="0"/>
    <m/>
  </r>
  <r>
    <n v="8911800011"/>
    <x v="4"/>
    <n v="242546"/>
    <n v="242546"/>
    <n v="0"/>
    <n v="7276.38"/>
    <n v="7276.38"/>
    <s v="FALTA SOPORTE"/>
    <n v="242546"/>
    <n v="-7276.3800000000047"/>
    <s v="´MARZO-20"/>
    <d v="2020-05-05T00:00:00"/>
    <x v="4"/>
    <x v="0"/>
    <s v="No se cobraron comisión"/>
  </r>
  <r>
    <n v="8360003498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x v="4"/>
    <x v="0"/>
    <m/>
  </r>
  <r>
    <n v="8360003498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x v="4"/>
    <x v="0"/>
    <m/>
  </r>
  <r>
    <n v="8360003498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x v="4"/>
    <x v="0"/>
    <m/>
  </r>
  <r>
    <n v="9004330329"/>
    <x v="22"/>
    <n v="6232728"/>
    <n v="6232728"/>
    <n v="0"/>
    <n v="186981.84"/>
    <n v="186981.84"/>
    <s v="900000889 del 22/04/2020"/>
    <n v="6232730"/>
    <n v="-186983.83999999985"/>
    <s v="´MARZO-20"/>
    <d v="2020-05-05T00:00:00"/>
    <x v="4"/>
    <x v="0"/>
    <s v="No se cobraron comisión- Comision descontada en abril de 2020"/>
  </r>
  <r>
    <n v="8150008969"/>
    <x v="3"/>
    <n v="90039014"/>
    <n v="60114400"/>
    <n v="1803432"/>
    <n v="1803432"/>
    <n v="0"/>
    <s v="8001188 del 8/04/2020"/>
    <n v="58310968"/>
    <n v="0"/>
    <s v="´MARZO-20"/>
    <d v="2020-05-12T00:00:00"/>
    <x v="4"/>
    <x v="0"/>
    <m/>
  </r>
  <r>
    <n v="8150019012"/>
    <x v="2"/>
    <n v="1127136"/>
    <n v="1114702"/>
    <n v="33441.06"/>
    <n v="33441.06"/>
    <n v="0"/>
    <s v="1852 del 28/04/2020"/>
    <n v="1081260.94"/>
    <n v="0"/>
    <s v="´MARZO-20"/>
    <d v="2020-05-12T00:00:00"/>
    <x v="4"/>
    <x v="0"/>
    <m/>
  </r>
  <r>
    <n v="8050169281"/>
    <x v="5"/>
    <n v="6518879"/>
    <n v="4587804"/>
    <n v="137634.12"/>
    <n v="137634.12"/>
    <n v="0"/>
    <s v="CF522 del 14/05/2020"/>
    <n v="4450169.88"/>
    <n v="0"/>
    <s v="´MARZO-20"/>
    <d v="2020-05-13T00:00:00"/>
    <x v="4"/>
    <x v="0"/>
    <m/>
  </r>
  <r>
    <n v="900039901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x v="4"/>
    <x v="0"/>
    <m/>
  </r>
  <r>
    <n v="8170018921"/>
    <x v="0"/>
    <n v="57956874"/>
    <n v="51392346"/>
    <n v="1541770.38"/>
    <n v="1541770.38"/>
    <n v="0"/>
    <s v="OT 3126 del 7/05/2020"/>
    <n v="49850575.619999997"/>
    <n v="0"/>
    <s v="MARZO"/>
    <d v="2020-05-14T00:00:00"/>
    <x v="4"/>
    <x v="0"/>
    <m/>
  </r>
  <r>
    <n v="8170018921"/>
    <x v="0"/>
    <n v="0"/>
    <n v="138000"/>
    <n v="0"/>
    <n v="0"/>
    <n v="0"/>
    <s v="NA"/>
    <n v="138000"/>
    <n v="0"/>
    <s v="MARZO"/>
    <d v="2020-05-14T00:00:00"/>
    <x v="4"/>
    <x v="0"/>
    <s v="Corresponde a Intereses de mora"/>
  </r>
  <r>
    <n v="8110007404"/>
    <x v="11"/>
    <n v="22105345"/>
    <n v="19891276"/>
    <n v="0"/>
    <n v="596738.28"/>
    <n v="596738.28"/>
    <s v="VS67937 del 12/06/02020 y VS 67743 DEL 14/05/2020"/>
    <n v="19891276"/>
    <n v="-596738.28000000119"/>
    <s v="MARZO"/>
    <d v="2020-05-15T00:00:00"/>
    <x v="4"/>
    <x v="0"/>
    <s v="se cobraron la comision al mes siguiente la comision"/>
  </r>
  <r>
    <n v="9006523347"/>
    <x v="15"/>
    <n v="3062315"/>
    <n v="3062315"/>
    <n v="91869.45"/>
    <n v="91869.45"/>
    <n v="0"/>
    <s v="CR-006 de mayo 12 de 2020"/>
    <n v="2970445.55"/>
    <n v="0"/>
    <s v="´MARZO-20"/>
    <d v="2020-05-15T00:00:00"/>
    <x v="4"/>
    <x v="0"/>
    <m/>
  </r>
  <r>
    <n v="9000036172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x v="4"/>
    <x v="0"/>
    <m/>
  </r>
  <r>
    <n v="8909049961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x v="4"/>
    <x v="0"/>
    <m/>
  </r>
  <r>
    <n v="8002498601"/>
    <x v="13"/>
    <n v="348335527"/>
    <n v="321817424"/>
    <n v="9654522"/>
    <n v="9654522.7199999988"/>
    <n v="0.7199999988079071"/>
    <s v="5000023407 DEL 21/05/2020"/>
    <n v="312162902"/>
    <n v="-0.72000002861022949"/>
    <s v="ABRIL"/>
    <d v="2020-05-21T00:00:00"/>
    <x v="4"/>
    <x v="0"/>
    <m/>
  </r>
  <r>
    <n v="8919001010"/>
    <x v="9"/>
    <n v="48468334.43"/>
    <n v="40687833"/>
    <n v="1220634.99"/>
    <n v="1220634.99"/>
    <n v="0"/>
    <s v="600002884 DEL 13/05/2020"/>
    <n v="39467198.009999998"/>
    <n v="0"/>
    <s v="ÁBRIL-20"/>
    <d v="2020-05-21T00:00:00"/>
    <x v="4"/>
    <x v="0"/>
    <m/>
  </r>
  <r>
    <n v="8002567696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x v="4"/>
    <x v="0"/>
    <m/>
  </r>
  <r>
    <n v="8300252052"/>
    <x v="12"/>
    <n v="5594829"/>
    <n v="5594829"/>
    <n v="0"/>
    <n v="167844.87"/>
    <n v="167844.87"/>
    <s v="FALTA SOPORTE"/>
    <n v="5594829"/>
    <n v="-167844.87000000011"/>
    <s v="ABRIL-20"/>
    <d v="2020-05-29T00:00:00"/>
    <x v="4"/>
    <x v="0"/>
    <s v="No se cobraron comisión"/>
  </r>
  <r>
    <s v="RENDIMIENTOS"/>
    <x v="19"/>
    <s v="NA"/>
    <n v="9005036"/>
    <n v="0"/>
    <n v="0"/>
    <n v="0"/>
    <s v="NA"/>
    <n v="9005036"/>
    <n v="0"/>
    <s v="MAYO-20"/>
    <d v="2020-05-30T00:00:00"/>
    <x v="4"/>
    <x v="0"/>
    <m/>
  </r>
  <r>
    <n v="9003414831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x v="5"/>
    <x v="0"/>
    <m/>
  </r>
  <r>
    <n v="9006777323"/>
    <x v="23"/>
    <n v="5716274"/>
    <n v="5716274"/>
    <n v="171488"/>
    <n v="171488.22"/>
    <n v="0.22000000000116415"/>
    <s v="FEV 205 DEL 4/06/2020"/>
    <n v="5544786"/>
    <n v="-0.21999999973922968"/>
    <s v="FEBRERO"/>
    <d v="2020-06-03T00:00:00"/>
    <x v="5"/>
    <x v="0"/>
    <m/>
  </r>
  <r>
    <n v="9006777323"/>
    <x v="23"/>
    <n v="5392679"/>
    <n v="5392679"/>
    <n v="161780"/>
    <n v="161780.37"/>
    <n v="0.36999999999534339"/>
    <s v="FEV 206 DEL4/06/2022 "/>
    <n v="5230899"/>
    <n v="-0.37000000011175871"/>
    <s v="´MARZO-20"/>
    <d v="2020-06-03T00:00:00"/>
    <x v="5"/>
    <x v="0"/>
    <m/>
  </r>
  <r>
    <n v="9006777323"/>
    <x v="23"/>
    <n v="5684863"/>
    <n v="5684863"/>
    <n v="170546"/>
    <n v="170545.88999999998"/>
    <n v="-0.11000000001513399"/>
    <s v="FEV 207 DEL 4/06/2022"/>
    <n v="5514317"/>
    <n v="0.11000000033527613"/>
    <s v="ÁBRIL-20"/>
    <d v="2020-06-03T00:00:00"/>
    <x v="5"/>
    <x v="0"/>
    <m/>
  </r>
  <r>
    <n v="9006777323"/>
    <x v="23"/>
    <n v="3281552"/>
    <n v="3281552"/>
    <n v="98446"/>
    <n v="98446.56"/>
    <n v="0.55999999999767169"/>
    <s v="FEV208 DEL 4/06/2020"/>
    <n v="3183106"/>
    <n v="-0.56000000005587935"/>
    <s v="MAYO-20"/>
    <d v="2020-06-03T00:00:00"/>
    <x v="5"/>
    <x v="0"/>
    <m/>
  </r>
  <r>
    <n v="9006777323"/>
    <x v="23"/>
    <n v="0"/>
    <n v="678404"/>
    <n v="0"/>
    <n v="20352.12"/>
    <n v="20352.12"/>
    <s v="FALTA SOPORTE "/>
    <n v="678404"/>
    <n v="-20352.119999999995"/>
    <s v="NA"/>
    <d v="2020-06-03T00:00:00"/>
    <x v="5"/>
    <x v="0"/>
    <s v="No se cobraron comision"/>
  </r>
  <r>
    <n v="9004330329"/>
    <x v="22"/>
    <n v="2802527.29"/>
    <n v="2802507"/>
    <n v="775526"/>
    <n v="84075.209999999992"/>
    <n v="-691450.79"/>
    <s v="900000066- 27/01/20-90000072-25/02/20, 900000083 - 27/03/20-90000089-22/04/20 y 900000095- 1/05/20"/>
    <n v="2026981"/>
    <n v="691450.79"/>
    <s v="ÁBRIL-20"/>
    <d v="2020-06-04T00:00:00"/>
    <x v="5"/>
    <x v="0"/>
    <s v="Se descontaron las comisiones de enero de enero de 2020 por $ 241.550, febrero de 2020 por  $262.917, marzo de 2020 por  $186.982 y abril de 2020 por $ 84.975"/>
  </r>
  <r>
    <n v="9006523347"/>
    <x v="15"/>
    <n v="4658093"/>
    <n v="4658093"/>
    <n v="139742.79"/>
    <n v="139742.79"/>
    <n v="0"/>
    <s v="CR-007-2020 DEL 4/06/2020"/>
    <n v="4518350.21"/>
    <n v="0"/>
    <s v="ÁBRIL-20"/>
    <d v="2020-06-08T00:00:00"/>
    <x v="5"/>
    <x v="0"/>
    <m/>
  </r>
  <r>
    <n v="8170018921"/>
    <x v="0"/>
    <n v="44525325"/>
    <n v="43808544"/>
    <n v="1314256.32"/>
    <n v="1314256.32"/>
    <n v="0"/>
    <s v="OT 3145 DEL 8/06/2020"/>
    <n v="42494287.68"/>
    <n v="0"/>
    <s v="ABRIL"/>
    <d v="2020-06-09T00:00:00"/>
    <x v="5"/>
    <x v="0"/>
    <m/>
  </r>
  <r>
    <n v="8150008969"/>
    <x v="3"/>
    <n v="50710039"/>
    <n v="59093206"/>
    <n v="1772796.18"/>
    <n v="1772796.18"/>
    <n v="0"/>
    <s v="8001231 DEL 26/05/2020"/>
    <n v="57320409.82"/>
    <n v="0"/>
    <s v="ÁBRIL-20"/>
    <d v="2020-06-10T00:00:00"/>
    <x v="5"/>
    <x v="0"/>
    <m/>
  </r>
  <r>
    <n v="8150019012"/>
    <x v="2"/>
    <n v="1224784"/>
    <n v="998460"/>
    <n v="29953.8"/>
    <n v="29953.8"/>
    <n v="0"/>
    <s v="1852  DEL 28/04/2020"/>
    <n v="968506.2"/>
    <n v="0"/>
    <s v="ÁBRIL-20"/>
    <d v="2020-06-11T00:00:00"/>
    <x v="5"/>
    <x v="0"/>
    <m/>
  </r>
  <r>
    <n v="8360003498"/>
    <x v="21"/>
    <n v="68613073"/>
    <n v="30099890"/>
    <n v="902996.7"/>
    <n v="902996.7"/>
    <n v="0"/>
    <s v="73244 DEL 30/06/2020"/>
    <n v="29196893.300000001"/>
    <n v="0"/>
    <s v="ABRIL DE 2020"/>
    <d v="2020-06-11T00:00:00"/>
    <x v="5"/>
    <x v="0"/>
    <m/>
  </r>
  <r>
    <n v="8360003498"/>
    <x v="21"/>
    <n v="60999359"/>
    <n v="30000525"/>
    <n v="900015.75"/>
    <n v="900015.75"/>
    <n v="0"/>
    <s v="73245 DEL 30/06/2020"/>
    <n v="29100509.25"/>
    <n v="0"/>
    <s v="MAYO-20"/>
    <d v="2020-06-11T00:00:00"/>
    <x v="5"/>
    <x v="0"/>
    <m/>
  </r>
  <r>
    <n v="8160020199"/>
    <x v="14"/>
    <n v="4159374"/>
    <n v="4159374"/>
    <n v="124781.22"/>
    <n v="124781.22"/>
    <n v="0"/>
    <s v="1238842 DEL 5/06/2020"/>
    <n v="4014670"/>
    <n v="19922.779999999795"/>
    <s v="ÁBRIL-20"/>
    <d v="2020-06-11T00:00:00"/>
    <x v="5"/>
    <x v="0"/>
    <s v="La empresa se cobro el valor del IVA , se solicitará la devolucion y transferencia por $ 19,923"/>
  </r>
  <r>
    <n v="8160020199"/>
    <x v="14"/>
    <n v="3549669"/>
    <n v="1566278"/>
    <n v="46988.34"/>
    <n v="46988.34"/>
    <n v="0"/>
    <s v="73169 DEL 11/06/2020"/>
    <n v="1519289.66"/>
    <n v="0"/>
    <s v="´MARZO-20"/>
    <d v="2020-06-11T00:00:00"/>
    <x v="5"/>
    <x v="0"/>
    <m/>
  </r>
  <r>
    <n v="8160020199"/>
    <x v="14"/>
    <n v="3131710"/>
    <n v="3046078"/>
    <n v="91382.34"/>
    <n v="91382.34"/>
    <n v="0"/>
    <s v="73244 DEL 10/06/2020"/>
    <n v="2954695.66"/>
    <n v="0"/>
    <s v="ÁBRIL-20"/>
    <d v="2020-06-11T00:00:00"/>
    <x v="5"/>
    <x v="0"/>
    <m/>
  </r>
  <r>
    <n v="8050169281"/>
    <x v="5"/>
    <n v="4360688"/>
    <n v="5254364"/>
    <n v="157630.91999999998"/>
    <n v="157630.91999999998"/>
    <n v="0"/>
    <s v="CF5747 DEL 17/06/2020"/>
    <n v="5096733.08"/>
    <n v="0"/>
    <s v="ÁBRIL-20"/>
    <d v="2020-06-12T00:00:00"/>
    <x v="5"/>
    <x v="0"/>
    <m/>
  </r>
  <r>
    <n v="8160020199"/>
    <x v="14"/>
    <n v="6700007"/>
    <n v="6718020"/>
    <n v="201540.6"/>
    <n v="201540.6"/>
    <n v="0"/>
    <s v="73165 DEL 10/06/2020"/>
    <n v="6516479.4000000004"/>
    <n v="0"/>
    <s v="MAYO-20"/>
    <d v="2020-06-12T00:00:00"/>
    <x v="5"/>
    <x v="0"/>
    <m/>
  </r>
  <r>
    <n v="9000399016"/>
    <x v="6"/>
    <n v="12657676"/>
    <n v="12771497"/>
    <n v="383144.91"/>
    <n v="383144.91"/>
    <n v="0"/>
    <s v="2794193 DEL 17/06/2020"/>
    <n v="12388352.09"/>
    <n v="0"/>
    <s v="ÁBRIL-20"/>
    <d v="2020-06-12T00:00:00"/>
    <x v="5"/>
    <x v="0"/>
    <m/>
  </r>
  <r>
    <n v="8911800011"/>
    <x v="4"/>
    <n v="376751"/>
    <n v="376751"/>
    <n v="0"/>
    <n v="11302.529999999999"/>
    <n v="11302.529999999999"/>
    <s v="FALTA SOPORTE"/>
    <n v="376751"/>
    <n v="-11302.530000000028"/>
    <s v="ÁBRIL-20"/>
    <d v="2020-06-16T00:00:00"/>
    <x v="5"/>
    <x v="0"/>
    <s v="No se cobraron comisión"/>
  </r>
  <r>
    <n v="8110007404"/>
    <x v="11"/>
    <n v="20244619"/>
    <n v="18925561"/>
    <n v="1164500"/>
    <n v="567766.82999999996"/>
    <n v="-596733.17000000004"/>
    <s v="VS67937 del 12/06/02020 y VS 67743 DEL 14/05/2020"/>
    <n v="17761061"/>
    <n v="596733.17000000179"/>
    <s v="ABRIL"/>
    <d v="2020-06-16T00:00:00"/>
    <x v="5"/>
    <x v="0"/>
    <m/>
  </r>
  <r>
    <n v="9005895036"/>
    <x v="20"/>
    <n v="1984133"/>
    <n v="1984133"/>
    <n v="0"/>
    <n v="59523.99"/>
    <n v="59523.99"/>
    <s v="FALTA SOPORTE"/>
    <n v="1924609"/>
    <n v="1.0000000009313226E-2"/>
    <s v="´ABRIL-20"/>
    <d v="2020-06-16T00:00:00"/>
    <x v="5"/>
    <x v="0"/>
    <s v="No se cobraron comisión-se concilio a julio/2020"/>
  </r>
  <r>
    <n v="9005895036"/>
    <x v="20"/>
    <n v="2772363"/>
    <n v="2772263"/>
    <n v="0"/>
    <n v="83167.89"/>
    <n v="83167.89"/>
    <s v="FALTA SOPORTE"/>
    <n v="4560271"/>
    <n v="-1871175.8900000001"/>
    <s v="MAYO-20"/>
    <d v="2020-06-16T00:00:00"/>
    <x v="5"/>
    <x v="0"/>
    <s v="Transfirieron en junio  $ 4.560.2071 correspondiente los meses de abril de 2020 y mayo de 2020, quedando pendie te de transferir $53.821"/>
  </r>
  <r>
    <n v="8002567696"/>
    <x v="7"/>
    <n v="5910200"/>
    <n v="6389850"/>
    <n v="191695.5"/>
    <n v="191695.5"/>
    <n v="0"/>
    <s v="80005286 -92 del 17/06/2020"/>
    <n v="6198154"/>
    <n v="0.5"/>
    <s v="MAYO-20"/>
    <d v="2020-06-18T00:00:00"/>
    <x v="5"/>
    <x v="0"/>
    <m/>
  </r>
  <r>
    <n v="8909049961"/>
    <x v="8"/>
    <n v="37711817.82"/>
    <n v="37079182"/>
    <n v="1112375.46"/>
    <n v="1112375.46"/>
    <n v="0"/>
    <s v="RI 6647048-53 DEL 11/06/2020"/>
    <n v="35966806.539999999"/>
    <n v="0"/>
    <s v="MAYO-20"/>
    <d v="2020-06-23T00:00:00"/>
    <x v="5"/>
    <x v="0"/>
    <m/>
  </r>
  <r>
    <n v="8002498601"/>
    <x v="13"/>
    <n v="319108051"/>
    <n v="338231558"/>
    <n v="10146946.74"/>
    <n v="10146946.74"/>
    <n v="0"/>
    <s v="5000025959 del 17/06/2020"/>
    <n v="328084611.25999999"/>
    <n v="0"/>
    <s v="MAYO-20"/>
    <d v="2020-06-24T00:00:00"/>
    <x v="5"/>
    <x v="0"/>
    <m/>
  </r>
  <r>
    <n v="9011924788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x v="5"/>
    <x v="0"/>
    <m/>
  </r>
  <r>
    <n v="8300252052"/>
    <x v="12"/>
    <n v="7520594"/>
    <n v="7520594"/>
    <n v="0"/>
    <n v="225617.81999999998"/>
    <n v="225617.81999999998"/>
    <s v="FALTA SOPORTE"/>
    <n v="7520594"/>
    <n v="-225617.8200000003"/>
    <s v="MAYO-20"/>
    <d v="2020-06-26T00:00:00"/>
    <x v="5"/>
    <x v="0"/>
    <s v="No se cobraron comisión"/>
  </r>
  <r>
    <n v="900366010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x v="5"/>
    <x v="0"/>
    <s v="Transfirio recursos de otros periodos. Es necesario aclarar de cuales periodos y por que valores"/>
  </r>
  <r>
    <n v="8919001010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x v="5"/>
    <x v="0"/>
    <m/>
  </r>
  <r>
    <s v="DEVOLUCION "/>
    <x v="18"/>
    <s v="NA"/>
    <n v="4604428"/>
    <n v="0"/>
    <n v="0"/>
    <n v="0"/>
    <s v="NA"/>
    <n v="4604428"/>
    <n v="0"/>
    <s v="JUNIO-20"/>
    <d v="2020-06-16T00:00:00"/>
    <x v="5"/>
    <x v="0"/>
    <m/>
  </r>
  <r>
    <s v="RENDIMIENTOS"/>
    <x v="19"/>
    <s v="NA"/>
    <n v="6209479"/>
    <n v="0"/>
    <n v="0"/>
    <n v="0"/>
    <s v="NA"/>
    <n v="6209479"/>
    <n v="0"/>
    <s v="JUNIO-20"/>
    <d v="2020-06-30T00:00:00"/>
    <x v="5"/>
    <x v="0"/>
    <m/>
  </r>
  <r>
    <n v="9003414831"/>
    <x v="16"/>
    <n v="7602099"/>
    <n v="7602099"/>
    <n v="228062.97"/>
    <n v="228062.97"/>
    <n v="0"/>
    <s v="17954 del 30/06/2020"/>
    <n v="7374036.0300000003"/>
    <n v="0"/>
    <s v="MAYO-20"/>
    <d v="2020-07-01T00:00:00"/>
    <x v="6"/>
    <x v="0"/>
    <m/>
  </r>
  <r>
    <n v="9004330329"/>
    <x v="22"/>
    <n v="4157825"/>
    <n v="4157827"/>
    <n v="123385"/>
    <n v="124734.81"/>
    <n v="1349.8099999999977"/>
    <s v="900000101 del 26/05/2020"/>
    <n v="4157825"/>
    <n v="-124732.81000000006"/>
    <s v="MAYO-20"/>
    <d v="2020-07-02T00:00:00"/>
    <x v="6"/>
    <x v="0"/>
    <s v="Concuerda la facturación del 25/06/20 consumos de mayo 20, se emitió por $123.385 debido a un ajuste por error de facturación en el periodo de 12/2019 (consumos 11/2019)."/>
  </r>
  <r>
    <n v="90067773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x v="6"/>
    <x v="0"/>
    <m/>
  </r>
  <r>
    <n v="9006523347"/>
    <x v="15"/>
    <n v="5099671"/>
    <n v="5099671"/>
    <n v="152990.13"/>
    <n v="152990.13"/>
    <n v="0"/>
    <s v="RC 008-2020 del 8/07/2020"/>
    <n v="4946680.87"/>
    <n v="0"/>
    <s v="MAYO-20"/>
    <d v="2020-07-09T00:00:00"/>
    <x v="6"/>
    <x v="0"/>
    <m/>
  </r>
  <r>
    <n v="8170018921"/>
    <x v="0"/>
    <n v="51615449"/>
    <n v="49293388"/>
    <n v="1478801.64"/>
    <n v="1478801.64"/>
    <n v="0"/>
    <s v="OT 3177 del 9/07/2020"/>
    <n v="47814586.359999999"/>
    <n v="0"/>
    <s v="MAYO-20"/>
    <d v="2020-07-09T00:00:00"/>
    <x v="6"/>
    <x v="0"/>
    <m/>
  </r>
  <r>
    <n v="9000399016"/>
    <x v="6"/>
    <n v="14620658"/>
    <n v="15949883"/>
    <n v="478496.49"/>
    <n v="478496.49"/>
    <n v="0"/>
    <s v="FALTA SOPORTE"/>
    <n v="15471386.51"/>
    <n v="0"/>
    <s v="MAYO-20"/>
    <d v="2020-07-12T00:00:00"/>
    <x v="6"/>
    <x v="0"/>
    <m/>
  </r>
  <r>
    <n v="8050169281"/>
    <x v="5"/>
    <n v="7217333"/>
    <n v="7665262"/>
    <n v="229957.86"/>
    <n v="229957.86"/>
    <n v="0"/>
    <s v="CF6177 del m14/07/2020"/>
    <n v="7435304.1399999997"/>
    <n v="0"/>
    <s v="MAYO-20"/>
    <d v="2020-07-13T00:00:00"/>
    <x v="6"/>
    <x v="0"/>
    <m/>
  </r>
  <r>
    <n v="8150008969"/>
    <x v="3"/>
    <n v="55946842"/>
    <n v="74726709"/>
    <n v="2241801.27"/>
    <n v="2241801.27"/>
    <n v="0"/>
    <s v="8001292 del 22/06/2020"/>
    <n v="72484907"/>
    <n v="0.73000000417232513"/>
    <s v="MAYO-20"/>
    <d v="2020-07-14T00:00:00"/>
    <x v="6"/>
    <x v="0"/>
    <m/>
  </r>
  <r>
    <n v="8150019012"/>
    <x v="2"/>
    <n v="2086516"/>
    <n v="1578698"/>
    <n v="47360.939999999995"/>
    <n v="47360.939999999995"/>
    <n v="0"/>
    <s v="2097 del 22/06/2020"/>
    <n v="1531337.06"/>
    <n v="0"/>
    <s v="MAYO-20"/>
    <d v="2020-07-14T00:00:00"/>
    <x v="6"/>
    <x v="0"/>
    <m/>
  </r>
  <r>
    <n v="9000036172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x v="6"/>
    <x v="0"/>
    <m/>
  </r>
  <r>
    <n v="8909049961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x v="6"/>
    <x v="0"/>
    <m/>
  </r>
  <r>
    <n v="8110007404"/>
    <x v="11"/>
    <n v="20604743"/>
    <n v="23658070"/>
    <n v="709740"/>
    <n v="709742.1"/>
    <n v="2.0999999999767169"/>
    <s v="VS 68018 del 13/07/2020"/>
    <n v="22948330"/>
    <n v="-2.1000000014901161"/>
    <s v="MAY0-20"/>
    <d v="2020-07-15T00:00:00"/>
    <x v="6"/>
    <x v="0"/>
    <m/>
  </r>
  <r>
    <n v="8002498601"/>
    <x v="13"/>
    <n v="355606822"/>
    <n v="316066724"/>
    <n v="9482001.7199999988"/>
    <n v="9482001.7199999988"/>
    <n v="0"/>
    <s v="5000028173 del 15/07/2020"/>
    <n v="306584722.27999997"/>
    <n v="0"/>
    <s v="JUNIO-20"/>
    <d v="2020-07-23T00:00:00"/>
    <x v="6"/>
    <x v="0"/>
    <m/>
  </r>
  <r>
    <n v="8919001010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x v="6"/>
    <x v="0"/>
    <m/>
  </r>
  <r>
    <n v="8002567696"/>
    <x v="7"/>
    <n v="5723860"/>
    <n v="6389850"/>
    <n v="191695.5"/>
    <n v="191695.5"/>
    <n v="0"/>
    <s v="80005506 AL 511 DEL 24/07/2020"/>
    <n v="6198154"/>
    <n v="0.5"/>
    <s v="JUNIO-20"/>
    <d v="2020-07-24T00:00:00"/>
    <x v="6"/>
    <x v="0"/>
    <m/>
  </r>
  <r>
    <n v="8300252052"/>
    <x v="12"/>
    <n v="7522545"/>
    <n v="7522545"/>
    <n v="0"/>
    <n v="225676.35"/>
    <n v="225676.35"/>
    <s v="FALTA SOPORTE"/>
    <n v="7522545"/>
    <n v="-225676.34999999963"/>
    <s v="JUNIO-20"/>
    <d v="2020-07-29T00:00:00"/>
    <x v="6"/>
    <x v="0"/>
    <s v="No se cobraron comisión"/>
  </r>
  <r>
    <n v="9011924788"/>
    <x v="24"/>
    <n v="3743836"/>
    <n v="3743836"/>
    <n v="112315.08"/>
    <n v="112315.08"/>
    <n v="0"/>
    <s v="19-826060 del 28/07/2020"/>
    <n v="3685445"/>
    <n v="-53924.080000000075"/>
    <s v="JUNIO-20"/>
    <d v="2020-07-29T00:00:00"/>
    <x v="6"/>
    <x v="0"/>
    <m/>
  </r>
  <r>
    <n v="8160020199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x v="6"/>
    <x v="0"/>
    <m/>
  </r>
  <r>
    <n v="9005895036"/>
    <x v="22"/>
    <n v="7118602"/>
    <n v="7118602"/>
    <n v="213558"/>
    <n v="213558.06"/>
    <n v="5.9999999997671694E-2"/>
    <s v="900000059 del 30/12/2019"/>
    <n v="6905044"/>
    <n v="-5.9999999590218067E-2"/>
    <s v="´NOVIEMBRE-19"/>
    <d v="2020-07-30T00:00:00"/>
    <x v="6"/>
    <x v="0"/>
    <s v="Transfirieron $15.384.213 correspondientes a febrero de xxxx  $ 8.763.906- consumos de noviembre  de xxxx  por $ 7.118.602, descuentan comisiones de noviembre de xxxxxx por $ 213.558  y octubre de xxxxxx por $ 284.741 para un total de $498,298 POR FAVOR ACLARAR ESTA NOTA"/>
  </r>
  <r>
    <n v="8911800011"/>
    <x v="4"/>
    <n v="536034"/>
    <n v="536034"/>
    <n v="0"/>
    <n v="16081.019999999999"/>
    <n v="16081.019999999999"/>
    <s v="FALTA SOPORTE"/>
    <n v="536034"/>
    <n v="-16081.020000000019"/>
    <s v="MAYO-20"/>
    <d v="2020-07-31T00:00:00"/>
    <x v="6"/>
    <x v="0"/>
    <s v="No se cobraron comisión"/>
  </r>
  <r>
    <s v="RENDIMIENTOS"/>
    <x v="19"/>
    <s v="NA"/>
    <n v="24733873"/>
    <n v="0"/>
    <n v="0"/>
    <n v="0"/>
    <s v="NA"/>
    <n v="24733873"/>
    <n v="0"/>
    <s v="NOVIEMBRE-20"/>
    <d v="2020-07-31T00:00:00"/>
    <x v="6"/>
    <x v="0"/>
    <m/>
  </r>
  <r>
    <n v="9003660101"/>
    <x v="1"/>
    <n v="1492265.1"/>
    <n v="1492265"/>
    <n v="44749.95"/>
    <n v="44767.95"/>
    <n v="18"/>
    <s v="713001069 del 28/07/2020"/>
    <n v="1453256"/>
    <n v="-5758.9499999999534"/>
    <s v="JUNIO-20"/>
    <d v="2020-08-03T00:00:00"/>
    <x v="7"/>
    <x v="0"/>
    <s v="Tranfirieron $ 5.759 de más correspondiente a periodos anteriores  a cuales periodos y por que valores"/>
  </r>
  <r>
    <n v="9003414831"/>
    <x v="16"/>
    <n v="7352954"/>
    <n v="7352954"/>
    <n v="220588.62"/>
    <n v="220588.62"/>
    <n v="0"/>
    <s v="18526 del 31/07/2020"/>
    <n v="7132366"/>
    <n v="-0.62000000011175871"/>
    <s v="JUNIO-20"/>
    <d v="2020-08-03T00:00:00"/>
    <x v="7"/>
    <x v="0"/>
    <m/>
  </r>
  <r>
    <n v="9004330329"/>
    <x v="22"/>
    <n v="4810394.92"/>
    <n v="4810395"/>
    <n v="144311"/>
    <n v="144311.85"/>
    <n v="0.85000000000582077"/>
    <s v="900000107 del 24/07/2020"/>
    <n v="4542695"/>
    <n v="123388.15000000037"/>
    <s v="JUNIO-20"/>
    <d v="2020-08-04T00:00:00"/>
    <x v="7"/>
    <x v="0"/>
    <s v="No se cobraron comisión"/>
  </r>
  <r>
    <n v="9003660101"/>
    <x v="1"/>
    <n v="0"/>
    <n v="0"/>
    <n v="0"/>
    <n v="0"/>
    <n v="0"/>
    <s v="FALTA SOPORTE "/>
    <n v="410635"/>
    <n v="-410635"/>
    <s v="NA"/>
    <d v="2020-08-06T00:00:00"/>
    <x v="7"/>
    <x v="0"/>
    <s v="Transfirio recursos de otros periodos. Es necesario aclarar de cuales periodos y por que valores"/>
  </r>
  <r>
    <n v="8170018921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x v="7"/>
    <x v="0"/>
    <m/>
  </r>
  <r>
    <n v="9006777323"/>
    <x v="23"/>
    <n v="3503592"/>
    <n v="3503592"/>
    <n v="105107.76"/>
    <n v="105107.76"/>
    <n v="0"/>
    <s v="FEV 231 DEL 11/08/2020"/>
    <n v="3398484"/>
    <n v="0.24000000022351742"/>
    <s v="´JULIO-20"/>
    <d v="2020-08-10T00:00:00"/>
    <x v="7"/>
    <x v="0"/>
    <m/>
  </r>
  <r>
    <n v="9006523347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x v="7"/>
    <x v="0"/>
    <m/>
  </r>
  <r>
    <n v="9011924788"/>
    <x v="24"/>
    <n v="3565617"/>
    <n v="3565617"/>
    <n v="106968.51"/>
    <n v="106968.51"/>
    <n v="0"/>
    <s v="19-826061 DEL 11/08/2020"/>
    <n v="3458648"/>
    <n v="0.49000000022351742"/>
    <s v="´JULIO-20"/>
    <d v="2020-08-12T00:00:00"/>
    <x v="7"/>
    <x v="0"/>
    <m/>
  </r>
  <r>
    <n v="9000036172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x v="7"/>
    <x v="0"/>
    <m/>
  </r>
  <r>
    <n v="8150008969"/>
    <x v="3"/>
    <n v="62023512"/>
    <n v="66837192"/>
    <n v="2005115.76"/>
    <n v="2005115.76"/>
    <n v="0"/>
    <s v="8001401 DEL 31/07/2020"/>
    <n v="64832076"/>
    <n v="0.24000000208616257"/>
    <s v="JUNIO-20"/>
    <d v="2020-08-13T00:00:00"/>
    <x v="7"/>
    <x v="0"/>
    <m/>
  </r>
  <r>
    <n v="815001901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x v="7"/>
    <x v="0"/>
    <m/>
  </r>
  <r>
    <n v="8050169281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x v="7"/>
    <x v="0"/>
    <m/>
  </r>
  <r>
    <n v="9000399016"/>
    <x v="6"/>
    <n v="11734844"/>
    <n v="12329043"/>
    <n v="369871.29"/>
    <n v="369871.29"/>
    <n v="0"/>
    <s v="2830777 DEL 15/08/2020"/>
    <n v="11959172"/>
    <n v="-0.28999999910593033"/>
    <s v="JUNIO-20"/>
    <d v="2020-08-13T00:00:00"/>
    <x v="7"/>
    <x v="0"/>
    <m/>
  </r>
  <r>
    <n v="8110007404"/>
    <x v="11"/>
    <n v="21741435"/>
    <n v="21013132"/>
    <n v="630391.96"/>
    <n v="630393.96"/>
    <n v="2"/>
    <s v="VS68149 DEL 12/08/2020"/>
    <n v="20382740"/>
    <n v="-1.9600000008940697"/>
    <s v="JUNIO"/>
    <d v="2020-08-14T00:00:00"/>
    <x v="7"/>
    <x v="0"/>
    <m/>
  </r>
  <r>
    <n v="8911800011"/>
    <x v="4"/>
    <n v="610957"/>
    <n v="610957"/>
    <n v="0"/>
    <n v="18328.71"/>
    <n v="18328.71"/>
    <s v="FALTA SOPORTE"/>
    <n v="610957"/>
    <n v="-18328.709999999963"/>
    <s v="´JUNIO-20"/>
    <d v="2020-08-18T00:00:00"/>
    <x v="7"/>
    <x v="0"/>
    <s v="No se cobraron comisión"/>
  </r>
  <r>
    <n v="8909049961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x v="7"/>
    <x v="0"/>
    <m/>
  </r>
  <r>
    <n v="8002567696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x v="7"/>
    <x v="0"/>
    <m/>
  </r>
  <r>
    <n v="9000036172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x v="7"/>
    <x v="0"/>
    <m/>
  </r>
  <r>
    <n v="8919001010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x v="7"/>
    <x v="0"/>
    <m/>
  </r>
  <r>
    <n v="8002498601"/>
    <x v="13"/>
    <n v="356831653"/>
    <n v="408766877"/>
    <n v="12263006.309999999"/>
    <n v="12263006.309999999"/>
    <n v="0"/>
    <s v="5000031894 del 18/08/2020"/>
    <n v="396503871"/>
    <n v="-0.31000000238418579"/>
    <s v="JULIO"/>
    <d v="2020-08-25T00:00:00"/>
    <x v="7"/>
    <x v="0"/>
    <m/>
  </r>
  <r>
    <n v="8300252052"/>
    <x v="12"/>
    <n v="7546825"/>
    <n v="7546825"/>
    <n v="0"/>
    <n v="226404.75"/>
    <n v="226404.75"/>
    <s v="FALTA SOPORTE"/>
    <n v="7546825"/>
    <n v="-226404.75"/>
    <s v="JULIO-20"/>
    <d v="2020-08-27T00:00:00"/>
    <x v="7"/>
    <x v="0"/>
    <s v="No se cobraron comisión"/>
  </r>
  <r>
    <n v="9003660101"/>
    <x v="1"/>
    <n v="1492265.1"/>
    <n v="1492265"/>
    <n v="44749.95"/>
    <n v="44767.95"/>
    <n v="18"/>
    <s v="713001099 del 24/08/2020"/>
    <n v="1447515"/>
    <n v="-17.949999999953434"/>
    <s v="´JULIO-20"/>
    <d v="2020-08-28T00:00:00"/>
    <x v="7"/>
    <x v="0"/>
    <m/>
  </r>
  <r>
    <n v="8160020199"/>
    <x v="14"/>
    <n v="3463621"/>
    <n v="2942804"/>
    <n v="88284.12"/>
    <n v="88284.12"/>
    <n v="0"/>
    <s v="//3529 del 27/08/2020"/>
    <n v="2854520"/>
    <n v="-0.12000000011175871"/>
    <s v="´JULIO-20"/>
    <d v="2020-08-28T00:00:00"/>
    <x v="7"/>
    <x v="0"/>
    <m/>
  </r>
  <r>
    <n v="8360003498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x v="7"/>
    <x v="0"/>
    <s v="El valor fue transferido en el mes de agosto de 2020"/>
  </r>
  <r>
    <n v="8360003498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x v="7"/>
    <x v="0"/>
    <m/>
  </r>
  <r>
    <n v="9005895036"/>
    <x v="20"/>
    <n v="4438370.2300000004"/>
    <n v="4438373.2300000004"/>
    <n v="0"/>
    <n v="133151.19690000001"/>
    <n v="133151.19690000001"/>
    <s v="FALTA SOPORTE"/>
    <n v="8069471"/>
    <n v="-3764248.9668999994"/>
    <s v="´JULIO-20"/>
    <d v="2020-08-31T00:00:00"/>
    <x v="7"/>
    <x v="0"/>
    <m/>
  </r>
  <r>
    <s v="RENDIMIENTOS"/>
    <x v="19"/>
    <s v="NA"/>
    <n v="4183308"/>
    <n v="0"/>
    <n v="0"/>
    <n v="0"/>
    <s v="NA"/>
    <n v="4183308"/>
    <n v="0"/>
    <s v="AGOSTO-20"/>
    <d v="2020-08-31T00:00:00"/>
    <x v="7"/>
    <x v="0"/>
    <m/>
  </r>
  <r>
    <n v="9003414831"/>
    <x v="16"/>
    <n v="8119686"/>
    <n v="8119686"/>
    <n v="243591"/>
    <n v="243590.58"/>
    <n v="-0.42000000001280569"/>
    <s v="19093 del 31/08/2020"/>
    <n v="7876096"/>
    <n v="-0.58000000007450581"/>
    <s v="JULIO"/>
    <d v="2020-09-01T00:00:00"/>
    <x v="8"/>
    <x v="0"/>
    <m/>
  </r>
  <r>
    <n v="9004330329"/>
    <x v="22"/>
    <n v="5058029"/>
    <n v="5058029"/>
    <n v="151764"/>
    <n v="151740.87"/>
    <n v="-23.130000000004657"/>
    <s v="900000113 del 24/08/2020"/>
    <n v="5058827"/>
    <n v="-152538.87000000011"/>
    <s v="´JULIO-20"/>
    <d v="2020-09-01T00:00:00"/>
    <x v="8"/>
    <x v="0"/>
    <s v="No se cobraron comisión"/>
  </r>
  <r>
    <n v="9004330329"/>
    <x v="22"/>
    <n v="4972820.8550000004"/>
    <n v="4972821"/>
    <n v="151764"/>
    <n v="149184.63"/>
    <n v="-2579.3699999999953"/>
    <s v="900000119 del 22/09/2020"/>
    <n v="4972821"/>
    <n v="-149184.62999999989"/>
    <s v="AGOSTO-20"/>
    <d v="2020-09-01T00:00:00"/>
    <x v="8"/>
    <x v="0"/>
    <m/>
  </r>
  <r>
    <n v="9003660101"/>
    <x v="1"/>
    <n v="278420"/>
    <n v="270038"/>
    <n v="0"/>
    <n v="8101.1399999999994"/>
    <n v="8101.1399999999994"/>
    <s v="FALTA SOPORTE "/>
    <n v="270038"/>
    <n v="-8101.140000000014"/>
    <s v="AGOSTO-20"/>
    <d v="2020-09-07T00:00:00"/>
    <x v="8"/>
    <x v="0"/>
    <s v="No se cobraron comisión"/>
  </r>
  <r>
    <n v="8150008969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x v="8"/>
    <x v="0"/>
    <m/>
  </r>
  <r>
    <n v="815001901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x v="8"/>
    <x v="0"/>
    <m/>
  </r>
  <r>
    <n v="8170018921"/>
    <x v="0"/>
    <n v="56017725"/>
    <n v="55583517"/>
    <n v="1667507"/>
    <n v="1667505.51"/>
    <n v="-1.4899999999906868"/>
    <s v="OT3220"/>
    <n v="53916070"/>
    <n v="-58.509999997913837"/>
    <s v="JULIO"/>
    <d v="2020-09-08T00:00:00"/>
    <x v="8"/>
    <x v="0"/>
    <m/>
  </r>
  <r>
    <n v="8911800011"/>
    <x v="4"/>
    <n v="662735"/>
    <n v="662735"/>
    <n v="0"/>
    <n v="19882.05"/>
    <n v="19882.05"/>
    <s v="FALTA SOPORTE"/>
    <n v="662735"/>
    <n v="-19882.050000000047"/>
    <s v="´JULIO-20"/>
    <d v="2020-09-09T00:00:00"/>
    <x v="8"/>
    <x v="0"/>
    <s v="No se cobraron comisión"/>
  </r>
  <r>
    <n v="9006777323"/>
    <x v="23"/>
    <n v="3773537"/>
    <n v="3773537"/>
    <n v="113206"/>
    <n v="113206.11"/>
    <n v="0.11000000000058208"/>
    <s v="FEV 237 del 1/09/2020"/>
    <n v="3660331"/>
    <n v="-0.10999999986961484"/>
    <s v="AGOSTO-20"/>
    <d v="2020-09-09T00:00:00"/>
    <x v="8"/>
    <x v="0"/>
    <m/>
  </r>
  <r>
    <n v="900366010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x v="8"/>
    <x v="0"/>
    <m/>
  </r>
  <r>
    <n v="9006523347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x v="8"/>
    <x v="0"/>
    <m/>
  </r>
  <r>
    <n v="8050169281"/>
    <x v="5"/>
    <n v="8666003"/>
    <n v="8283220"/>
    <n v="248496"/>
    <n v="248496.59999999998"/>
    <n v="0.59999999997671694"/>
    <s v="FALTA SOPORTE "/>
    <n v="8034723"/>
    <n v="0.40000000037252903"/>
    <s v="´´JULIO-20"/>
    <d v="2020-09-11T00:00:00"/>
    <x v="8"/>
    <x v="0"/>
    <m/>
  </r>
  <r>
    <n v="9000399016"/>
    <x v="6"/>
    <n v="14580897"/>
    <n v="13862848"/>
    <n v="415884"/>
    <n v="415885.44"/>
    <n v="1.4400000000023283"/>
    <n v="79989"/>
    <n v="13446962"/>
    <n v="0.56000000052154064"/>
    <s v="´JULIO-20"/>
    <d v="2020-09-11T00:00:00"/>
    <x v="8"/>
    <x v="0"/>
    <m/>
  </r>
  <r>
    <n v="9011924788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x v="8"/>
    <x v="0"/>
    <m/>
  </r>
  <r>
    <n v="9013809491"/>
    <x v="25"/>
    <n v="6204190"/>
    <n v="6673131"/>
    <n v="200194"/>
    <n v="200193.93"/>
    <n v="-7.0000000006984919E-2"/>
    <s v="80005917 a 23 del 12/09/2020"/>
    <n v="6472937"/>
    <n v="7.0000000298023224E-2"/>
    <s v="¨SEPTIEMBRE-20"/>
    <d v="2020-10-30T00:00:00"/>
    <x v="8"/>
    <x v="0"/>
    <m/>
  </r>
  <r>
    <n v="9000036172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x v="8"/>
    <x v="0"/>
    <m/>
  </r>
  <r>
    <n v="8160020199"/>
    <x v="14"/>
    <n v="4252158"/>
    <n v="2582586"/>
    <n v="77476.58"/>
    <n v="77477.58"/>
    <n v="1"/>
    <s v="73627 del 11/09/2020"/>
    <n v="2505108"/>
    <n v="0.41999999992549419"/>
    <s v="AGOSTO-20"/>
    <d v="2020-09-15T00:00:00"/>
    <x v="8"/>
    <x v="0"/>
    <m/>
  </r>
  <r>
    <n v="8110007404"/>
    <x v="11"/>
    <n v="22673019"/>
    <n v="26385852"/>
    <n v="791573"/>
    <n v="791575.55999999994"/>
    <n v="2.559999999939464"/>
    <s v="VS68255"/>
    <n v="25594279"/>
    <n v="-2.5599999986588955"/>
    <s v="JULIO"/>
    <d v="2020-09-15T00:00:00"/>
    <x v="8"/>
    <x v="0"/>
    <m/>
  </r>
  <r>
    <s v=" INGRESO RENTAS"/>
    <x v="17"/>
    <s v="NA"/>
    <n v="8158700"/>
    <n v="0"/>
    <n v="0"/>
    <n v="0"/>
    <s v="NA"/>
    <n v="8158700"/>
    <n v="0"/>
    <s v="No. 001/2021 del 7/01/2021"/>
    <d v="2020-09-17T00:00:00"/>
    <x v="8"/>
    <x v="0"/>
    <m/>
  </r>
  <r>
    <n v="8360003498"/>
    <x v="21"/>
    <n v="57629737"/>
    <n v="39390995"/>
    <n v="1181729.8499999999"/>
    <n v="1181729.8499999999"/>
    <n v="0"/>
    <s v="FEVP73630 EL 11/09/2020"/>
    <n v="38209265"/>
    <n v="0.14999999850988388"/>
    <s v="AGOSTO-20"/>
    <d v="2020-09-18T00:00:00"/>
    <x v="8"/>
    <x v="0"/>
    <m/>
  </r>
  <r>
    <n v="8002498601"/>
    <x v="13"/>
    <n v="373227195"/>
    <n v="344708408"/>
    <n v="10341252"/>
    <n v="10341252.24"/>
    <n v="0.24000000022351742"/>
    <s v="5000032630 del 15/09/2020"/>
    <n v="334367156"/>
    <n v="-0.24000000953674316"/>
    <s v="AGOSTO-20"/>
    <d v="2020-09-21T00:00:00"/>
    <x v="8"/>
    <x v="0"/>
    <m/>
  </r>
  <r>
    <n v="8909049961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x v="8"/>
    <x v="0"/>
    <m/>
  </r>
  <r>
    <n v="8919001010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x v="8"/>
    <x v="0"/>
    <m/>
  </r>
  <r>
    <n v="8300252052"/>
    <x v="12"/>
    <n v="7541515"/>
    <n v="7541515"/>
    <n v="0"/>
    <n v="226245.44999999998"/>
    <n v="226245.44999999998"/>
    <s v="FALTA SOPORTE"/>
    <n v="7541515"/>
    <n v="-226245.45000000019"/>
    <s v="AGOSTO-20"/>
    <d v="2020-09-28T00:00:00"/>
    <x v="8"/>
    <x v="0"/>
    <s v="No se cobraron comisión"/>
  </r>
  <r>
    <s v="RENDIMIENTOS"/>
    <x v="19"/>
    <s v="NA"/>
    <n v="2823523"/>
    <n v="0"/>
    <n v="0"/>
    <n v="0"/>
    <s v="NA"/>
    <n v="2823523"/>
    <n v="0"/>
    <s v="SETEMBRE-20"/>
    <d v="2020-09-30T00:00:00"/>
    <x v="8"/>
    <x v="0"/>
    <m/>
  </r>
  <r>
    <n v="9003414831"/>
    <x v="16"/>
    <n v="8364490"/>
    <n v="8364490"/>
    <n v="250934.69999999998"/>
    <n v="250934.69999999998"/>
    <n v="0"/>
    <s v="19659 del 30/09/2020"/>
    <n v="8113556"/>
    <n v="-0.70000000018626451"/>
    <s v="AGOSTO-20"/>
    <d v="2020-10-01T00:00:00"/>
    <x v="9"/>
    <x v="0"/>
    <m/>
  </r>
  <r>
    <n v="9004330329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x v="9"/>
    <x v="0"/>
    <m/>
  </r>
  <r>
    <n v="8170018921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x v="9"/>
    <x v="0"/>
    <m/>
  </r>
  <r>
    <n v="9006523347"/>
    <x v="15"/>
    <n v="3214260"/>
    <n v="3214260"/>
    <n v="96427.8"/>
    <n v="96427.8"/>
    <n v="0"/>
    <s v="RC-013-2020 DEL 8/10/2020"/>
    <n v="3117832"/>
    <n v="0.20000000018626451"/>
    <s v="´SEPTIEMBRE-20"/>
    <d v="2020-10-09T00:00:00"/>
    <x v="9"/>
    <x v="0"/>
    <m/>
  </r>
  <r>
    <s v=" INGRESO RENTAS"/>
    <x v="17"/>
    <s v="NA"/>
    <n v="24500"/>
    <n v="0"/>
    <n v="0"/>
    <n v="0"/>
    <s v="NA"/>
    <n v="24500"/>
    <n v="0"/>
    <s v="OCTUBRE-20"/>
    <d v="2020-10-13T00:00:00"/>
    <x v="9"/>
    <x v="0"/>
    <m/>
  </r>
  <r>
    <s v=" INGRESO RENTAS"/>
    <x v="17"/>
    <s v="NA"/>
    <n v="60800"/>
    <n v="0"/>
    <n v="0"/>
    <n v="0"/>
    <s v="NA"/>
    <n v="60800"/>
    <n v="0"/>
    <s v="OCTUBRE-20"/>
    <d v="2020-10-13T00:00:00"/>
    <x v="9"/>
    <x v="0"/>
    <m/>
  </r>
  <r>
    <n v="9003660101"/>
    <x v="1"/>
    <n v="1492265.1"/>
    <n v="1492265"/>
    <n v="44767.95"/>
    <n v="44767.95"/>
    <n v="0"/>
    <s v="713001148 del 20/10/2020"/>
    <n v="1447515"/>
    <n v="-17.949999999953434"/>
    <s v="´SEPTIEMBRE-20"/>
    <d v="2020-10-13T00:00:00"/>
    <x v="9"/>
    <x v="0"/>
    <m/>
  </r>
  <r>
    <n v="8911800011"/>
    <x v="4"/>
    <n v="499643"/>
    <n v="499643"/>
    <n v="0"/>
    <n v="14989.289999999999"/>
    <n v="14989.289999999999"/>
    <s v="FALTA SOPORTE"/>
    <n v="499643"/>
    <n v="-14989.289999999979"/>
    <s v="AGOSTO-20"/>
    <d v="2020-10-13T00:00:00"/>
    <x v="9"/>
    <x v="0"/>
    <s v="No se cobraron comisión"/>
  </r>
  <r>
    <n v="90067773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x v="9"/>
    <x v="0"/>
    <m/>
  </r>
  <r>
    <s v=" INGRESO RENTAS"/>
    <x v="17"/>
    <s v="NA"/>
    <n v="139100"/>
    <n v="0"/>
    <n v="0"/>
    <n v="0"/>
    <s v="NA"/>
    <n v="139100"/>
    <n v="0"/>
    <s v="OCTUBRE-20"/>
    <d v="2020-10-14T00:00:00"/>
    <x v="9"/>
    <x v="0"/>
    <m/>
  </r>
  <r>
    <s v=" INGRESO RENTAS"/>
    <x v="17"/>
    <s v="NA"/>
    <n v="31100"/>
    <n v="0"/>
    <n v="0"/>
    <n v="0"/>
    <s v="NA"/>
    <n v="31100"/>
    <n v="0"/>
    <s v="OCTUBRE-20"/>
    <d v="2020-10-14T00:00:00"/>
    <x v="9"/>
    <x v="0"/>
    <m/>
  </r>
  <r>
    <s v=" INGRESO RENTAS"/>
    <x v="17"/>
    <s v="NA"/>
    <n v="13600"/>
    <n v="0"/>
    <n v="0"/>
    <n v="0"/>
    <s v="NA"/>
    <n v="13600"/>
    <n v="0"/>
    <s v="OCTUBRE-20"/>
    <d v="2020-10-14T00:00:00"/>
    <x v="9"/>
    <x v="0"/>
    <m/>
  </r>
  <r>
    <s v=" INGRESO RENTAS"/>
    <x v="17"/>
    <s v="NA"/>
    <n v="19600"/>
    <n v="0"/>
    <n v="0"/>
    <n v="0"/>
    <s v="NA"/>
    <n v="19600"/>
    <n v="0"/>
    <s v="OCTUBRE-20"/>
    <d v="2020-10-14T00:00:00"/>
    <x v="9"/>
    <x v="0"/>
    <m/>
  </r>
  <r>
    <s v=" INGRESO RENTAS"/>
    <x v="17"/>
    <s v="NA"/>
    <n v="14500"/>
    <n v="0"/>
    <n v="0"/>
    <n v="0"/>
    <s v="NA"/>
    <n v="14500"/>
    <n v="0"/>
    <s v="OCTUBRE-20"/>
    <d v="2020-10-14T00:00:00"/>
    <x v="9"/>
    <x v="0"/>
    <m/>
  </r>
  <r>
    <s v=" INGRESO RENTAS"/>
    <x v="17"/>
    <s v="NA"/>
    <n v="104200"/>
    <n v="0"/>
    <n v="0"/>
    <n v="0"/>
    <s v="NA"/>
    <n v="104200"/>
    <n v="0"/>
    <s v="OCTUBRE-20"/>
    <d v="2020-10-14T00:00:00"/>
    <x v="9"/>
    <x v="0"/>
    <m/>
  </r>
  <r>
    <s v=" INGRESO RENTAS"/>
    <x v="17"/>
    <s v="NA"/>
    <n v="92800"/>
    <n v="0"/>
    <n v="0"/>
    <n v="0"/>
    <s v="NA"/>
    <n v="92800"/>
    <n v="0"/>
    <s v="OCTUBRE-20"/>
    <d v="2020-10-14T00:00:00"/>
    <x v="9"/>
    <x v="0"/>
    <m/>
  </r>
  <r>
    <s v=" INGRESO RENTAS"/>
    <x v="17"/>
    <s v="NA"/>
    <n v="10800"/>
    <n v="0"/>
    <n v="0"/>
    <n v="0"/>
    <s v="NA"/>
    <n v="10800"/>
    <n v="0"/>
    <s v="OCTUBRE-20"/>
    <d v="2020-10-14T00:00:00"/>
    <x v="9"/>
    <x v="0"/>
    <m/>
  </r>
  <r>
    <n v="8150008969"/>
    <x v="3"/>
    <n v="69710027"/>
    <n v="75331908"/>
    <n v="2259957.2399999998"/>
    <n v="2259957.2399999998"/>
    <n v="0"/>
    <s v="8001546 del 28/096/2020"/>
    <n v="73071951"/>
    <n v="-0.23999999463558197"/>
    <s v="AGOSTO-20"/>
    <d v="2020-10-14T00:00:00"/>
    <x v="9"/>
    <x v="0"/>
    <m/>
  </r>
  <r>
    <s v=" INGRESO RENTAS"/>
    <x v="17"/>
    <s v="NA"/>
    <n v="13800"/>
    <n v="0"/>
    <n v="0"/>
    <n v="0"/>
    <s v="NA"/>
    <n v="13800"/>
    <n v="0"/>
    <s v="OCTUBRE-20"/>
    <d v="2020-10-15T00:00:00"/>
    <x v="9"/>
    <x v="0"/>
    <m/>
  </r>
  <r>
    <s v=" INGRESO RENTAS"/>
    <x v="17"/>
    <s v="NA"/>
    <n v="45200"/>
    <n v="0"/>
    <n v="0"/>
    <n v="0"/>
    <s v="NA"/>
    <n v="45200"/>
    <n v="0"/>
    <s v="OCTUBRE-20"/>
    <d v="2020-10-15T00:00:00"/>
    <x v="9"/>
    <x v="0"/>
    <m/>
  </r>
  <r>
    <s v=" INGRESO RENTAS"/>
    <x v="17"/>
    <s v="NA"/>
    <n v="503500"/>
    <n v="0"/>
    <n v="0"/>
    <n v="0"/>
    <s v="NA"/>
    <n v="503500"/>
    <n v="0"/>
    <s v="OCTUBRE-20"/>
    <d v="2020-10-15T00:00:00"/>
    <x v="9"/>
    <x v="0"/>
    <m/>
  </r>
  <r>
    <s v=" INGRESO RENTAS"/>
    <x v="17"/>
    <s v="NA"/>
    <n v="25900"/>
    <n v="0"/>
    <n v="0"/>
    <n v="0"/>
    <s v="NA"/>
    <n v="25900"/>
    <n v="0"/>
    <s v="OCTUBRE-20"/>
    <d v="2020-10-15T00:00:00"/>
    <x v="9"/>
    <x v="0"/>
    <m/>
  </r>
  <r>
    <n v="9011924788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x v="9"/>
    <x v="0"/>
    <m/>
  </r>
  <r>
    <n v="9000036172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x v="9"/>
    <x v="0"/>
    <m/>
  </r>
  <r>
    <n v="8110007404"/>
    <x v="11"/>
    <n v="22144306"/>
    <n v="18464222"/>
    <n v="553925"/>
    <n v="553926.66"/>
    <n v="1.6600000000325963"/>
    <s v="VS-68333 DEL 13/10/2020"/>
    <n v="17910297"/>
    <n v="-1.6600000001490116"/>
    <s v="AGOSTO"/>
    <d v="2020-10-15T00:00:00"/>
    <x v="9"/>
    <x v="0"/>
    <m/>
  </r>
  <r>
    <s v=" INGRESO RENTAS"/>
    <x v="17"/>
    <s v="NA"/>
    <n v="18700"/>
    <n v="0"/>
    <n v="0"/>
    <n v="0"/>
    <s v="NA"/>
    <n v="18700"/>
    <n v="0"/>
    <s v="OCTUBRE-20"/>
    <d v="2020-10-16T00:00:00"/>
    <x v="9"/>
    <x v="0"/>
    <m/>
  </r>
  <r>
    <s v=" INGRESO RENTAS"/>
    <x v="17"/>
    <s v="NA"/>
    <n v="617500"/>
    <n v="0"/>
    <n v="0"/>
    <n v="0"/>
    <s v="NA"/>
    <n v="617500"/>
    <n v="0"/>
    <s v="OCTUBRE-20"/>
    <d v="2020-10-16T00:00:00"/>
    <x v="9"/>
    <x v="0"/>
    <m/>
  </r>
  <r>
    <s v=" INGRESO RENTAS"/>
    <x v="17"/>
    <s v="NA"/>
    <n v="2702800"/>
    <n v="0"/>
    <n v="0"/>
    <n v="0"/>
    <s v="NA"/>
    <n v="2702800"/>
    <n v="0"/>
    <s v="OCTUBRE-20"/>
    <d v="2020-10-16T00:00:00"/>
    <x v="9"/>
    <x v="0"/>
    <m/>
  </r>
  <r>
    <s v=" INGRESO RENTAS"/>
    <x v="17"/>
    <s v="NA"/>
    <n v="10300"/>
    <n v="0"/>
    <n v="0"/>
    <n v="0"/>
    <s v="NA"/>
    <n v="10300"/>
    <n v="0"/>
    <s v="OCTUBRE-20"/>
    <d v="2020-10-16T00:00:00"/>
    <x v="9"/>
    <x v="0"/>
    <m/>
  </r>
  <r>
    <s v=" INGRESO RENTAS"/>
    <x v="17"/>
    <s v="NA"/>
    <n v="29700"/>
    <n v="0"/>
    <n v="0"/>
    <n v="0"/>
    <s v="NA"/>
    <n v="29700"/>
    <n v="0"/>
    <s v="OCTUBRE-20"/>
    <d v="2020-10-16T00:00:00"/>
    <x v="9"/>
    <x v="0"/>
    <m/>
  </r>
  <r>
    <s v=" INGRESO RENTAS"/>
    <x v="17"/>
    <s v="NA"/>
    <n v="17600"/>
    <n v="0"/>
    <n v="0"/>
    <n v="0"/>
    <s v="NA"/>
    <n v="17600"/>
    <n v="0"/>
    <s v="OCTUBRE-20"/>
    <d v="2020-10-16T00:00:00"/>
    <x v="9"/>
    <x v="0"/>
    <m/>
  </r>
  <r>
    <s v=" INGRESO RENTAS"/>
    <x v="17"/>
    <s v="NA"/>
    <n v="78100"/>
    <n v="0"/>
    <n v="0"/>
    <n v="0"/>
    <s v="NA"/>
    <n v="78100"/>
    <n v="0"/>
    <s v="OCTUBRE-20"/>
    <d v="2020-10-16T00:00:00"/>
    <x v="9"/>
    <x v="0"/>
    <m/>
  </r>
  <r>
    <s v=" INGRESO RENTAS"/>
    <x v="17"/>
    <s v="NA"/>
    <n v="45900"/>
    <n v="0"/>
    <n v="0"/>
    <n v="0"/>
    <s v="NA"/>
    <n v="45900"/>
    <n v="0"/>
    <s v="OCTUBRE-20"/>
    <d v="2020-10-16T00:00:00"/>
    <x v="9"/>
    <x v="0"/>
    <m/>
  </r>
  <r>
    <s v=" INGRESO RENTAS"/>
    <x v="17"/>
    <s v="NA"/>
    <n v="60400"/>
    <n v="0"/>
    <n v="0"/>
    <n v="0"/>
    <s v="NA"/>
    <n v="60400"/>
    <n v="0"/>
    <s v="OCTUBRE-20"/>
    <d v="2020-10-16T00:00:00"/>
    <x v="9"/>
    <x v="0"/>
    <m/>
  </r>
  <r>
    <s v=" INGRESO RENTAS"/>
    <x v="17"/>
    <s v="NA"/>
    <n v="144200"/>
    <n v="0"/>
    <n v="0"/>
    <n v="0"/>
    <s v="NA"/>
    <n v="144200"/>
    <n v="0"/>
    <s v="OCTUBRE-20"/>
    <d v="2020-10-16T00:00:00"/>
    <x v="9"/>
    <x v="0"/>
    <m/>
  </r>
  <r>
    <s v=" INGRESO RENTAS"/>
    <x v="17"/>
    <s v="NA"/>
    <n v="100500"/>
    <n v="0"/>
    <n v="0"/>
    <n v="0"/>
    <s v="NA"/>
    <n v="100500"/>
    <n v="0"/>
    <s v="OCTUBRE-20"/>
    <d v="2020-10-16T00:00:00"/>
    <x v="9"/>
    <x v="0"/>
    <m/>
  </r>
  <r>
    <s v=" INGRESO RENTAS"/>
    <x v="17"/>
    <s v="NA"/>
    <n v="62400"/>
    <n v="0"/>
    <n v="0"/>
    <n v="0"/>
    <s v="NA"/>
    <n v="62400"/>
    <n v="0"/>
    <s v="OCTUBRE-20"/>
    <d v="2020-10-19T00:00:00"/>
    <x v="9"/>
    <x v="0"/>
    <m/>
  </r>
  <r>
    <s v=" INGRESO RENTAS"/>
    <x v="17"/>
    <s v="NA"/>
    <n v="37700"/>
    <n v="0"/>
    <n v="0"/>
    <n v="0"/>
    <s v="NA"/>
    <n v="37700"/>
    <n v="0"/>
    <s v="OCTUBRE-20"/>
    <d v="2020-10-19T00:00:00"/>
    <x v="9"/>
    <x v="0"/>
    <m/>
  </r>
  <r>
    <s v=" INGRESO RENTAS"/>
    <x v="17"/>
    <s v="NA"/>
    <n v="38500"/>
    <n v="0"/>
    <n v="0"/>
    <n v="0"/>
    <s v="NA"/>
    <n v="38500"/>
    <n v="0"/>
    <s v="OCTUBRE-20"/>
    <d v="2020-10-19T00:00:00"/>
    <x v="9"/>
    <x v="0"/>
    <m/>
  </r>
  <r>
    <s v=" INGRESO RENTAS"/>
    <x v="17"/>
    <s v="NA"/>
    <n v="13600"/>
    <n v="0"/>
    <n v="0"/>
    <n v="0"/>
    <s v="NA"/>
    <n v="13600"/>
    <n v="0"/>
    <s v="OCTUBRE-20"/>
    <d v="2020-10-19T00:00:00"/>
    <x v="9"/>
    <x v="0"/>
    <m/>
  </r>
  <r>
    <s v=" INGRESO RENTAS"/>
    <x v="17"/>
    <s v="NA"/>
    <n v="25400"/>
    <n v="0"/>
    <n v="0"/>
    <n v="0"/>
    <s v="NA"/>
    <n v="25400"/>
    <n v="0"/>
    <s v="OCTUBRE-20"/>
    <d v="2020-10-19T00:00:00"/>
    <x v="9"/>
    <x v="0"/>
    <m/>
  </r>
  <r>
    <s v=" INGRESO RENTAS"/>
    <x v="17"/>
    <s v="NA"/>
    <n v="56700"/>
    <n v="0"/>
    <n v="0"/>
    <n v="0"/>
    <s v="NA"/>
    <n v="56700"/>
    <n v="0"/>
    <s v="OCTUBRE-20"/>
    <d v="2020-10-19T00:00:00"/>
    <x v="9"/>
    <x v="0"/>
    <m/>
  </r>
  <r>
    <s v=" INGRESO RENTAS"/>
    <x v="17"/>
    <s v="NA"/>
    <n v="11300"/>
    <n v="0"/>
    <n v="0"/>
    <n v="0"/>
    <s v="NA"/>
    <n v="11300"/>
    <n v="0"/>
    <s v="OCTUBRE-20"/>
    <d v="2020-10-19T00:00:00"/>
    <x v="9"/>
    <x v="0"/>
    <m/>
  </r>
  <r>
    <s v=" INGRESO RENTAS"/>
    <x v="17"/>
    <s v="NA"/>
    <n v="18318600"/>
    <n v="0"/>
    <n v="0"/>
    <n v="0"/>
    <s v="NA"/>
    <n v="18318600"/>
    <n v="0"/>
    <s v="OCTUBRE-20"/>
    <d v="2020-10-20T00:00:00"/>
    <x v="9"/>
    <x v="0"/>
    <m/>
  </r>
  <r>
    <s v=" INGRESO RENTAS"/>
    <x v="17"/>
    <s v="NA"/>
    <n v="9200"/>
    <n v="0"/>
    <n v="0"/>
    <n v="0"/>
    <s v="NA"/>
    <n v="9200"/>
    <n v="0"/>
    <s v="OCTUBRE-20"/>
    <d v="2020-10-20T00:00:00"/>
    <x v="9"/>
    <x v="0"/>
    <m/>
  </r>
  <r>
    <s v=" INGRESO RENTAS"/>
    <x v="17"/>
    <s v="NA"/>
    <n v="27700"/>
    <n v="0"/>
    <n v="0"/>
    <n v="0"/>
    <s v="NA"/>
    <n v="27700"/>
    <n v="0"/>
    <s v="OCTUBRE-20"/>
    <d v="2020-10-20T00:00:00"/>
    <x v="9"/>
    <x v="0"/>
    <m/>
  </r>
  <r>
    <s v=" INGRESO RENTAS"/>
    <x v="17"/>
    <s v="NA"/>
    <n v="53100"/>
    <n v="0"/>
    <n v="0"/>
    <n v="0"/>
    <s v="NA"/>
    <n v="53100"/>
    <n v="0"/>
    <s v="OCTUBRE-20"/>
    <d v="2020-10-20T00:00:00"/>
    <x v="9"/>
    <x v="0"/>
    <m/>
  </r>
  <r>
    <s v=" INGRESO RENTAS"/>
    <x v="17"/>
    <s v="NA"/>
    <n v="38500"/>
    <n v="0"/>
    <n v="0"/>
    <n v="0"/>
    <s v="NA"/>
    <n v="38500"/>
    <n v="0"/>
    <s v="OCTUBRE-20"/>
    <d v="2020-10-20T00:00:00"/>
    <x v="9"/>
    <x v="0"/>
    <m/>
  </r>
  <r>
    <s v=" INGRESO RENTAS"/>
    <x v="17"/>
    <s v="NA"/>
    <n v="8822500"/>
    <n v="0"/>
    <n v="0"/>
    <n v="0"/>
    <s v="NA"/>
    <n v="8822500"/>
    <n v="0"/>
    <s v="OCTUBRE-20"/>
    <d v="2020-10-20T00:00:00"/>
    <x v="9"/>
    <x v="0"/>
    <m/>
  </r>
  <r>
    <s v=" INGRESO RENTAS"/>
    <x v="17"/>
    <s v="NA"/>
    <n v="14302100"/>
    <n v="0"/>
    <n v="0"/>
    <n v="0"/>
    <s v="NA"/>
    <n v="14302100"/>
    <n v="0"/>
    <s v="OCTUBRE-20"/>
    <d v="2020-10-20T00:00:00"/>
    <x v="9"/>
    <x v="0"/>
    <m/>
  </r>
  <r>
    <s v=" INGRESO RENTAS"/>
    <x v="17"/>
    <s v="NA"/>
    <n v="39700"/>
    <n v="0"/>
    <n v="0"/>
    <n v="0"/>
    <s v="NA"/>
    <n v="39700"/>
    <n v="0"/>
    <s v="OCTUBRE-20"/>
    <d v="2020-10-20T00:00:00"/>
    <x v="9"/>
    <x v="0"/>
    <m/>
  </r>
  <r>
    <s v=" INGRESO RENTAS"/>
    <x v="17"/>
    <s v="NA"/>
    <n v="129500"/>
    <n v="0"/>
    <n v="0"/>
    <n v="0"/>
    <s v="NA"/>
    <n v="129500"/>
    <n v="0"/>
    <s v="OCTUBRE-20"/>
    <d v="2020-10-20T00:00:00"/>
    <x v="9"/>
    <x v="0"/>
    <m/>
  </r>
  <r>
    <n v="8909049961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x v="9"/>
    <x v="0"/>
    <m/>
  </r>
  <r>
    <s v=" INGRESO RENTAS"/>
    <x v="17"/>
    <s v="NA"/>
    <n v="3900"/>
    <n v="0"/>
    <n v="0"/>
    <n v="0"/>
    <s v="NA"/>
    <n v="3900"/>
    <n v="0"/>
    <s v="OCTUBRE-20"/>
    <d v="2020-10-21T00:00:00"/>
    <x v="9"/>
    <x v="0"/>
    <m/>
  </r>
  <r>
    <s v=" INGRESO RENTAS"/>
    <x v="17"/>
    <s v="NA"/>
    <n v="15000"/>
    <n v="0"/>
    <n v="0"/>
    <n v="0"/>
    <s v="NA"/>
    <n v="15000"/>
    <n v="0"/>
    <s v="OCTUBRE-20"/>
    <d v="2020-10-21T00:00:00"/>
    <x v="9"/>
    <x v="0"/>
    <m/>
  </r>
  <r>
    <s v=" INGRESO RENTAS"/>
    <x v="17"/>
    <s v="NA"/>
    <n v="500"/>
    <n v="0"/>
    <n v="0"/>
    <n v="0"/>
    <s v="NA"/>
    <n v="500"/>
    <n v="0"/>
    <s v="OCTUBRE-20"/>
    <d v="2020-10-21T00:00:00"/>
    <x v="9"/>
    <x v="0"/>
    <m/>
  </r>
  <r>
    <s v=" INGRESO RENTAS"/>
    <x v="17"/>
    <s v="NA"/>
    <n v="6100"/>
    <n v="0"/>
    <n v="0"/>
    <n v="0"/>
    <s v="NA"/>
    <n v="6100"/>
    <n v="0"/>
    <s v="OCTUBRE-20"/>
    <d v="2020-10-21T00:00:00"/>
    <x v="9"/>
    <x v="0"/>
    <m/>
  </r>
  <r>
    <s v=" INGRESO RENTAS"/>
    <x v="17"/>
    <s v="NA"/>
    <n v="6600"/>
    <n v="0"/>
    <n v="0"/>
    <n v="0"/>
    <s v="NA"/>
    <n v="6600"/>
    <n v="0"/>
    <s v="OCTUBRE-20"/>
    <d v="2020-10-21T00:00:00"/>
    <x v="9"/>
    <x v="0"/>
    <m/>
  </r>
  <r>
    <s v=" INGRESO RENTAS"/>
    <x v="17"/>
    <s v="NA"/>
    <n v="9300"/>
    <n v="0"/>
    <n v="0"/>
    <n v="0"/>
    <s v="NA"/>
    <n v="9300"/>
    <n v="0"/>
    <s v="OCTUBRE-20"/>
    <d v="2020-10-21T00:00:00"/>
    <x v="9"/>
    <x v="0"/>
    <m/>
  </r>
  <r>
    <s v=" INGRESO RENTAS"/>
    <x v="17"/>
    <s v="NA"/>
    <n v="95300"/>
    <n v="0"/>
    <n v="0"/>
    <n v="0"/>
    <s v="NA"/>
    <n v="95300"/>
    <n v="0"/>
    <s v="OCTUBRE-20"/>
    <d v="2020-10-21T00:00:00"/>
    <x v="9"/>
    <x v="0"/>
    <m/>
  </r>
  <r>
    <n v="8050169281"/>
    <x v="5"/>
    <n v="5111088"/>
    <n v="5078670"/>
    <n v="152360.1"/>
    <n v="152360.1"/>
    <n v="0"/>
    <s v="ENA445 DEL 8/10/2020"/>
    <n v="4926310"/>
    <n v="-9.999999962747097E-2"/>
    <s v="AGOSTO-20"/>
    <d v="2020-10-21T00:00:00"/>
    <x v="9"/>
    <x v="0"/>
    <m/>
  </r>
  <r>
    <n v="9000399016"/>
    <x v="6"/>
    <n v="15086844"/>
    <n v="15162191"/>
    <n v="454865.73"/>
    <n v="454865.73"/>
    <n v="0"/>
    <s v="ET17596 DEL 8/10/2020"/>
    <n v="14707326"/>
    <n v="-0.73000000044703484"/>
    <s v="AGOSTO-20"/>
    <d v="2020-10-21T00:00:00"/>
    <x v="9"/>
    <x v="0"/>
    <m/>
  </r>
  <r>
    <s v=" INGRESO RENTAS"/>
    <x v="17"/>
    <s v="NA"/>
    <n v="9700"/>
    <n v="0"/>
    <n v="0"/>
    <n v="0"/>
    <s v="NA"/>
    <n v="9700"/>
    <n v="0"/>
    <s v="OCTUBRE-20"/>
    <d v="2020-10-22T00:00:00"/>
    <x v="9"/>
    <x v="0"/>
    <m/>
  </r>
  <r>
    <s v=" INGRESO RENTAS"/>
    <x v="17"/>
    <s v="NA"/>
    <n v="53900"/>
    <n v="0"/>
    <n v="0"/>
    <n v="0"/>
    <s v="NA"/>
    <n v="53900"/>
    <n v="0"/>
    <s v="OCTUBRE-20"/>
    <d v="2020-10-22T00:00:00"/>
    <x v="9"/>
    <x v="0"/>
    <m/>
  </r>
  <r>
    <s v=" INGRESO RENTAS"/>
    <x v="17"/>
    <s v="NA"/>
    <n v="36400"/>
    <n v="0"/>
    <n v="0"/>
    <n v="0"/>
    <s v="NA"/>
    <n v="36400"/>
    <n v="0"/>
    <s v="OCTUBRE-20"/>
    <d v="2020-10-22T00:00:00"/>
    <x v="9"/>
    <x v="0"/>
    <m/>
  </r>
  <r>
    <s v=" INGRESO RENTAS"/>
    <x v="17"/>
    <s v="NA"/>
    <n v="6733200"/>
    <n v="0"/>
    <n v="0"/>
    <n v="0"/>
    <s v="NA"/>
    <n v="6733200"/>
    <n v="0"/>
    <s v="OCTUBRE-20"/>
    <d v="2020-10-22T00:00:00"/>
    <x v="9"/>
    <x v="0"/>
    <m/>
  </r>
  <r>
    <n v="8002498601"/>
    <x v="13"/>
    <n v="370650057"/>
    <n v="360864982"/>
    <n v="10825949.459999999"/>
    <n v="10825949.459999999"/>
    <n v="0"/>
    <s v="5000036339 DEL 20/10/2020"/>
    <n v="350150885"/>
    <n v="-111852.45999997854"/>
    <s v="SEPTIEMBRE"/>
    <d v="2020-10-23T00:00:00"/>
    <x v="9"/>
    <x v="0"/>
    <m/>
  </r>
  <r>
    <n v="8150019012"/>
    <x v="2"/>
    <n v="1294009"/>
    <n v="1096902"/>
    <n v="32907.06"/>
    <n v="32907.06"/>
    <n v="0"/>
    <s v="2468 DEL 29/09/2020"/>
    <n v="1063995"/>
    <n v="-6.0000000055879354E-2"/>
    <s v="AGOSTO-20"/>
    <d v="2020-10-23T00:00:00"/>
    <x v="9"/>
    <x v="0"/>
    <m/>
  </r>
  <r>
    <n v="8919001010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x v="9"/>
    <x v="0"/>
    <m/>
  </r>
  <r>
    <n v="9003660101"/>
    <x v="1"/>
    <n v="1492265"/>
    <n v="1492265"/>
    <n v="44767.95"/>
    <n v="44767.95"/>
    <n v="0"/>
    <s v="713001159 del 27/10/2020"/>
    <n v="1447515"/>
    <n v="-17.949999999953434"/>
    <s v="OCTUBRE-20"/>
    <d v="2020-10-27T00:00:00"/>
    <x v="9"/>
    <x v="0"/>
    <m/>
  </r>
  <r>
    <n v="8160020199"/>
    <x v="14"/>
    <n v="4938544"/>
    <n v="7086948"/>
    <n v="212909"/>
    <n v="212608.44"/>
    <n v="-300.55999999999767"/>
    <s v="FEVP1239 DEL 22/10/2020"/>
    <n v="6884040"/>
    <n v="-9700.4400000004098"/>
    <s v="´SEPTIEMBRE-20"/>
    <d v="2020-10-27T00:00:00"/>
    <x v="9"/>
    <x v="0"/>
    <s v="Mayor valor transferido por $9.700 "/>
  </r>
  <r>
    <s v=" INGRESO RENTAS"/>
    <x v="17"/>
    <s v="NA"/>
    <n v="52100"/>
    <n v="0"/>
    <n v="0"/>
    <n v="0"/>
    <s v="NA"/>
    <n v="52100"/>
    <n v="0"/>
    <s v="OCTUBRE-20"/>
    <d v="2020-10-29T00:00:00"/>
    <x v="9"/>
    <x v="0"/>
    <m/>
  </r>
  <r>
    <s v=" INGRESO RENTAS"/>
    <x v="17"/>
    <s v="NA"/>
    <n v="2701700"/>
    <n v="0"/>
    <n v="0"/>
    <n v="0"/>
    <s v="NA"/>
    <n v="2701700"/>
    <n v="0"/>
    <s v="OCTUBRE-20"/>
    <d v="2020-10-29T00:00:00"/>
    <x v="9"/>
    <x v="0"/>
    <m/>
  </r>
  <r>
    <s v=" INGRESO RENTAS"/>
    <x v="17"/>
    <s v="NA"/>
    <n v="70300"/>
    <n v="0"/>
    <n v="0"/>
    <n v="0"/>
    <s v="NA"/>
    <n v="70300"/>
    <n v="0"/>
    <s v="OCTUBRE-20"/>
    <d v="2020-10-29T00:00:00"/>
    <x v="9"/>
    <x v="0"/>
    <m/>
  </r>
  <r>
    <s v=" INGRESO RENTAS"/>
    <x v="17"/>
    <s v="NA"/>
    <n v="82100"/>
    <n v="0"/>
    <n v="0"/>
    <n v="0"/>
    <s v="NA"/>
    <n v="82100"/>
    <n v="0"/>
    <s v="OCTUBRE-20"/>
    <d v="2020-10-29T00:00:00"/>
    <x v="9"/>
    <x v="0"/>
    <m/>
  </r>
  <r>
    <s v=" INGRESO RENTAS"/>
    <x v="17"/>
    <s v="NA"/>
    <n v="124000"/>
    <n v="0"/>
    <n v="0"/>
    <n v="0"/>
    <s v="NA"/>
    <n v="124000"/>
    <n v="0"/>
    <s v="OCTUBRE-20"/>
    <d v="2020-10-29T00:00:00"/>
    <x v="9"/>
    <x v="0"/>
    <m/>
  </r>
  <r>
    <s v=" INGRESO RENTAS"/>
    <x v="17"/>
    <s v="NA"/>
    <n v="20267200"/>
    <n v="0"/>
    <n v="0"/>
    <n v="0"/>
    <s v="NA"/>
    <n v="20267200"/>
    <n v="0"/>
    <s v="OCTUBRE-20"/>
    <d v="2020-10-29T00:00:00"/>
    <x v="9"/>
    <x v="0"/>
    <m/>
  </r>
  <r>
    <s v=" INGRESO RENTAS"/>
    <x v="17"/>
    <s v="NA"/>
    <n v="47300"/>
    <n v="0"/>
    <n v="0"/>
    <n v="0"/>
    <s v="NA"/>
    <n v="47300"/>
    <n v="0"/>
    <s v="OCTUBRE-20"/>
    <d v="2020-10-29T00:00:00"/>
    <x v="9"/>
    <x v="0"/>
    <m/>
  </r>
  <r>
    <s v=" INGRESO RENTAS"/>
    <x v="17"/>
    <s v="NA"/>
    <n v="13576100"/>
    <n v="0"/>
    <n v="0"/>
    <n v="0"/>
    <s v="NA"/>
    <n v="13576100"/>
    <n v="0"/>
    <s v="OCTUBRE-20"/>
    <d v="2020-10-29T00:00:00"/>
    <x v="9"/>
    <x v="0"/>
    <m/>
  </r>
  <r>
    <s v=" INGRESO RENTAS"/>
    <x v="17"/>
    <s v="NA"/>
    <n v="59700"/>
    <n v="0"/>
    <n v="0"/>
    <n v="0"/>
    <s v="NA"/>
    <n v="59700"/>
    <n v="0"/>
    <s v="OCTUBRE-20"/>
    <d v="2020-10-29T00:00:00"/>
    <x v="9"/>
    <x v="0"/>
    <m/>
  </r>
  <r>
    <s v=" INGRESO RENTAS"/>
    <x v="17"/>
    <s v="NA"/>
    <n v="36022800"/>
    <n v="0"/>
    <n v="0"/>
    <n v="0"/>
    <s v="NA"/>
    <n v="36022800"/>
    <n v="0"/>
    <s v="OCTUBRE-20"/>
    <d v="2020-10-29T00:00:00"/>
    <x v="9"/>
    <x v="0"/>
    <m/>
  </r>
  <r>
    <s v=" INGRESO RENTAS"/>
    <x v="17"/>
    <s v="NA"/>
    <n v="38918200"/>
    <n v="0"/>
    <n v="0"/>
    <n v="0"/>
    <s v="NA"/>
    <n v="38918200"/>
    <n v="0"/>
    <s v="OCTUBRE-20"/>
    <d v="2020-10-29T00:00:00"/>
    <x v="9"/>
    <x v="0"/>
    <m/>
  </r>
  <r>
    <s v="DEVOLUCION "/>
    <x v="18"/>
    <s v="NA"/>
    <n v="3612000"/>
    <n v="0"/>
    <n v="0"/>
    <n v="0"/>
    <s v="NA"/>
    <n v="3612000"/>
    <n v="0"/>
    <s v="OCTUBRE-20"/>
    <d v="2020-10-29T00:00:00"/>
    <x v="9"/>
    <x v="0"/>
    <m/>
  </r>
  <r>
    <s v=" INGRESO RENTAS"/>
    <x v="17"/>
    <s v="NA"/>
    <n v="47257800"/>
    <n v="0"/>
    <n v="0"/>
    <n v="0"/>
    <s v="NA"/>
    <n v="47257800"/>
    <n v="0"/>
    <s v="OCTUBRE-20"/>
    <d v="2020-10-29T00:00:00"/>
    <x v="9"/>
    <x v="0"/>
    <m/>
  </r>
  <r>
    <s v=" INGRESO RENTAS"/>
    <x v="17"/>
    <s v="NA"/>
    <n v="13000"/>
    <n v="0"/>
    <n v="0"/>
    <n v="0"/>
    <s v="NA"/>
    <n v="13000"/>
    <n v="0"/>
    <s v="OCTUBRE-20"/>
    <d v="2020-10-29T00:00:00"/>
    <x v="9"/>
    <x v="0"/>
    <m/>
  </r>
  <r>
    <s v=" INGRESO RENTAS"/>
    <x v="17"/>
    <s v="NA"/>
    <n v="24900"/>
    <n v="0"/>
    <n v="0"/>
    <n v="0"/>
    <s v="NA"/>
    <n v="24900"/>
    <n v="0"/>
    <s v="OCTUBRE-20"/>
    <d v="2020-10-29T00:00:00"/>
    <x v="9"/>
    <x v="0"/>
    <m/>
  </r>
  <r>
    <s v=" INGRESO RENTAS"/>
    <x v="17"/>
    <s v="NA"/>
    <n v="2788400"/>
    <n v="0"/>
    <n v="0"/>
    <n v="0"/>
    <s v="NA"/>
    <n v="2788400"/>
    <n v="0"/>
    <s v="OCTUBRE-20"/>
    <d v="2020-10-29T00:00:00"/>
    <x v="9"/>
    <x v="0"/>
    <m/>
  </r>
  <r>
    <s v=" INGRESO RENTAS"/>
    <x v="17"/>
    <s v="NA"/>
    <n v="60048200"/>
    <n v="0"/>
    <n v="0"/>
    <n v="0"/>
    <s v="NA"/>
    <n v="60048200"/>
    <n v="0"/>
    <s v="OCTUBRE-20"/>
    <d v="2020-10-29T00:00:00"/>
    <x v="9"/>
    <x v="0"/>
    <m/>
  </r>
  <r>
    <s v=" INGRESO RENTAS"/>
    <x v="17"/>
    <s v="NA"/>
    <n v="7600"/>
    <n v="0"/>
    <n v="0"/>
    <n v="0"/>
    <s v="NA"/>
    <n v="7600"/>
    <n v="0"/>
    <s v="OCTUBRE-20"/>
    <d v="2020-10-29T00:00:00"/>
    <x v="9"/>
    <x v="0"/>
    <m/>
  </r>
  <r>
    <s v=" INGRESO RENTAS"/>
    <x v="17"/>
    <s v="NA"/>
    <n v="62400"/>
    <n v="0"/>
    <n v="0"/>
    <n v="0"/>
    <s v="NA"/>
    <n v="62400"/>
    <n v="0"/>
    <s v="OCTUBRE-20"/>
    <d v="2020-10-29T00:00:00"/>
    <x v="9"/>
    <x v="0"/>
    <m/>
  </r>
  <r>
    <s v=" INGRESO RENTAS"/>
    <x v="17"/>
    <s v="NA"/>
    <n v="3000"/>
    <n v="0"/>
    <n v="0"/>
    <n v="0"/>
    <s v="NA"/>
    <n v="3000"/>
    <n v="0"/>
    <s v="OCTUBRE-20"/>
    <d v="2020-10-29T00:00:00"/>
    <x v="9"/>
    <x v="0"/>
    <m/>
  </r>
  <r>
    <s v=" INGRESO RENTAS"/>
    <x v="17"/>
    <s v="NA"/>
    <n v="104400"/>
    <n v="0"/>
    <n v="0"/>
    <n v="0"/>
    <s v="NA"/>
    <n v="104400"/>
    <n v="0"/>
    <s v="OCTUBRE-20"/>
    <d v="2020-10-30T00:00:00"/>
    <x v="9"/>
    <x v="0"/>
    <m/>
  </r>
  <r>
    <s v=" INGRESO RENTAS"/>
    <x v="17"/>
    <s v="NA"/>
    <n v="441500"/>
    <n v="0"/>
    <n v="0"/>
    <n v="0"/>
    <s v="NA"/>
    <n v="441500"/>
    <n v="0"/>
    <s v="OCTUBRE-20"/>
    <d v="2020-10-30T00:00:00"/>
    <x v="9"/>
    <x v="0"/>
    <m/>
  </r>
  <r>
    <s v=" INGRESO RENTAS"/>
    <x v="17"/>
    <s v="NA"/>
    <n v="444900"/>
    <n v="0"/>
    <n v="0"/>
    <n v="0"/>
    <s v="NA"/>
    <n v="444900"/>
    <n v="0"/>
    <s v="OCTUBRE-20"/>
    <d v="2020-10-30T00:00:00"/>
    <x v="9"/>
    <x v="0"/>
    <m/>
  </r>
  <r>
    <s v=" INGRESO RENTAS"/>
    <x v="17"/>
    <s v="NA"/>
    <n v="20600"/>
    <n v="0"/>
    <n v="0"/>
    <n v="0"/>
    <s v="NA"/>
    <n v="20600"/>
    <n v="0"/>
    <s v="OCTUBRE-20"/>
    <d v="2020-10-30T00:00:00"/>
    <x v="9"/>
    <x v="0"/>
    <m/>
  </r>
  <r>
    <s v=" INGRESO RENTAS"/>
    <x v="17"/>
    <s v="NA"/>
    <n v="69400"/>
    <n v="0"/>
    <n v="0"/>
    <n v="0"/>
    <s v="NA"/>
    <n v="69400"/>
    <n v="0"/>
    <s v="OCTUBRE-20"/>
    <d v="2020-10-30T00:00:00"/>
    <x v="9"/>
    <x v="0"/>
    <m/>
  </r>
  <r>
    <s v=" INGRESO RENTAS"/>
    <x v="17"/>
    <s v="NA"/>
    <n v="9504300"/>
    <n v="0"/>
    <n v="0"/>
    <n v="0"/>
    <s v="NA"/>
    <n v="9504300"/>
    <n v="0"/>
    <s v="OCTUBRE-20"/>
    <d v="2020-10-30T00:00:00"/>
    <x v="9"/>
    <x v="0"/>
    <m/>
  </r>
  <r>
    <s v=" INGRESO RENTAS"/>
    <x v="17"/>
    <s v="NA"/>
    <n v="4036300"/>
    <n v="0"/>
    <n v="0"/>
    <n v="0"/>
    <s v="NA"/>
    <n v="4036300"/>
    <n v="0"/>
    <s v="OCTUBRE-20"/>
    <d v="2020-10-30T00:00:00"/>
    <x v="9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  <m/>
  </r>
  <r>
    <s v=" INGRESO RENTAS"/>
    <x v="17"/>
    <s v="NA"/>
    <n v="9665800"/>
    <n v="0"/>
    <n v="0"/>
    <n v="0"/>
    <s v="NA"/>
    <n v="9665800"/>
    <n v="0"/>
    <s v="OCTUBRE-20"/>
    <d v="2020-10-30T00:00:00"/>
    <x v="9"/>
    <x v="0"/>
    <m/>
  </r>
  <r>
    <s v=" INGRESO RENTAS"/>
    <x v="17"/>
    <s v="NA"/>
    <n v="14567500"/>
    <n v="0"/>
    <n v="0"/>
    <n v="0"/>
    <s v="NA"/>
    <n v="14567500"/>
    <n v="0"/>
    <s v="OCTUBRE-20"/>
    <d v="2020-10-30T00:00:00"/>
    <x v="9"/>
    <x v="0"/>
    <m/>
  </r>
  <r>
    <s v=" INGRESO RENTAS"/>
    <x v="17"/>
    <s v="NA"/>
    <n v="14300"/>
    <n v="0"/>
    <n v="0"/>
    <n v="0"/>
    <s v="NA"/>
    <n v="14300"/>
    <n v="0"/>
    <s v="OCTUBRE-20"/>
    <d v="2020-10-30T00:00:00"/>
    <x v="9"/>
    <x v="0"/>
    <m/>
  </r>
  <r>
    <s v=" INGRESO RENTAS"/>
    <x v="17"/>
    <s v="NA"/>
    <n v="14858800"/>
    <n v="0"/>
    <n v="0"/>
    <n v="0"/>
    <s v="NA"/>
    <n v="14858800"/>
    <n v="0"/>
    <s v="OCTUBRE-20"/>
    <d v="2020-10-30T00:00:00"/>
    <x v="9"/>
    <x v="0"/>
    <m/>
  </r>
  <r>
    <s v=" INGRESO RENTAS"/>
    <x v="17"/>
    <s v="NA"/>
    <n v="15711000"/>
    <n v="0"/>
    <n v="0"/>
    <n v="0"/>
    <s v="NA"/>
    <n v="15711000"/>
    <n v="0"/>
    <s v="OCTUBRE-20"/>
    <d v="2020-10-30T00:00:00"/>
    <x v="9"/>
    <x v="0"/>
    <m/>
  </r>
  <r>
    <s v=" INGRESO RENTAS"/>
    <x v="17"/>
    <s v="NA"/>
    <n v="10212800"/>
    <n v="0"/>
    <n v="0"/>
    <n v="0"/>
    <s v="NA"/>
    <n v="10212800"/>
    <n v="0"/>
    <s v="OCTUBRE-20"/>
    <d v="2020-10-30T00:00:00"/>
    <x v="9"/>
    <x v="0"/>
    <m/>
  </r>
  <r>
    <s v=" INGRESO RENTAS"/>
    <x v="17"/>
    <s v="NA"/>
    <n v="478200"/>
    <n v="0"/>
    <n v="0"/>
    <n v="0"/>
    <s v="NA"/>
    <n v="478200"/>
    <n v="0"/>
    <s v="OCTUBRE-20"/>
    <d v="2020-10-30T00:00:00"/>
    <x v="9"/>
    <x v="0"/>
    <m/>
  </r>
  <r>
    <s v=" INGRESO RENTAS"/>
    <x v="17"/>
    <s v="NA"/>
    <n v="124500"/>
    <n v="0"/>
    <n v="0"/>
    <n v="0"/>
    <s v="NA"/>
    <n v="124500"/>
    <n v="0"/>
    <s v="OCTUBRE-20"/>
    <d v="2020-10-30T00:00:00"/>
    <x v="9"/>
    <x v="0"/>
    <m/>
  </r>
  <r>
    <s v=" INGRESO RENTAS"/>
    <x v="17"/>
    <s v="NA"/>
    <n v="141500"/>
    <n v="0"/>
    <n v="0"/>
    <n v="0"/>
    <s v="NA"/>
    <n v="141500"/>
    <n v="0"/>
    <s v="OCTUBRE-20"/>
    <d v="2020-10-30T00:00:00"/>
    <x v="9"/>
    <x v="0"/>
    <m/>
  </r>
  <r>
    <s v=" INGRESO RENTAS"/>
    <x v="17"/>
    <s v="NA"/>
    <n v="103800"/>
    <n v="0"/>
    <n v="0"/>
    <n v="0"/>
    <s v="NA"/>
    <n v="103800"/>
    <n v="0"/>
    <s v="OCTUBRE-20"/>
    <d v="2020-10-30T00:00:00"/>
    <x v="9"/>
    <x v="0"/>
    <m/>
  </r>
  <r>
    <s v=" INGRESO RENTAS"/>
    <x v="17"/>
    <s v="NA"/>
    <n v="144700"/>
    <n v="0"/>
    <n v="0"/>
    <n v="0"/>
    <s v="NA"/>
    <n v="144700"/>
    <n v="0"/>
    <s v="OCTUBRE-20"/>
    <d v="2020-10-30T00:00:00"/>
    <x v="9"/>
    <x v="0"/>
    <m/>
  </r>
  <r>
    <s v=" INGRESO RENTAS"/>
    <x v="17"/>
    <s v="NA"/>
    <n v="12679100"/>
    <n v="0"/>
    <n v="0"/>
    <n v="0"/>
    <s v="NA"/>
    <n v="12679100"/>
    <n v="0"/>
    <s v="OCTUBRE-20"/>
    <d v="2020-10-30T00:00:00"/>
    <x v="9"/>
    <x v="0"/>
    <m/>
  </r>
  <r>
    <s v=" INGRESO RENTAS"/>
    <x v="17"/>
    <s v="NA"/>
    <n v="12300"/>
    <n v="0"/>
    <n v="0"/>
    <n v="0"/>
    <s v="NA"/>
    <n v="12300"/>
    <n v="0"/>
    <s v="OCTUBRE-20"/>
    <d v="2020-10-30T00:00:00"/>
    <x v="9"/>
    <x v="0"/>
    <m/>
  </r>
  <r>
    <s v=" INGRESO RENTAS"/>
    <x v="17"/>
    <s v="NA"/>
    <n v="327000"/>
    <n v="0"/>
    <n v="0"/>
    <n v="0"/>
    <s v="NA"/>
    <n v="327000"/>
    <n v="0"/>
    <s v="OCTUBRE-20"/>
    <d v="2020-10-30T00:00:00"/>
    <x v="9"/>
    <x v="0"/>
    <m/>
  </r>
  <r>
    <s v=" INGRESO RENTAS"/>
    <x v="17"/>
    <s v="NA"/>
    <n v="42000"/>
    <n v="0"/>
    <n v="0"/>
    <n v="0"/>
    <s v="NA"/>
    <n v="42000"/>
    <n v="0"/>
    <s v="OCTUBRE-20"/>
    <d v="2020-10-30T00:00:00"/>
    <x v="9"/>
    <x v="0"/>
    <m/>
  </r>
  <r>
    <n v="9013809491"/>
    <x v="25"/>
    <n v="5404660"/>
    <n v="5404660"/>
    <n v="162140"/>
    <n v="162139.79999999999"/>
    <n v="-0.20000000001164153"/>
    <s v="CMFC 145 AL DEL 30/11/2020"/>
    <n v="5242519"/>
    <n v="1.2000000001862645"/>
    <s v="¨OCTUBRE-20"/>
    <d v="2020-11-18T00:00:00"/>
    <x v="9"/>
    <x v="0"/>
    <m/>
  </r>
  <r>
    <n v="8360003498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x v="9"/>
    <x v="0"/>
    <m/>
  </r>
  <r>
    <s v="RENDIMIENTOS"/>
    <x v="19"/>
    <s v="NA"/>
    <n v="6837201"/>
    <n v="0"/>
    <n v="0"/>
    <n v="0"/>
    <s v="NA"/>
    <n v="6837201"/>
    <n v="0"/>
    <s v="OCTUBRE-20"/>
    <d v="2020-10-30T00:00:00"/>
    <x v="9"/>
    <x v="0"/>
    <m/>
  </r>
  <r>
    <n v="9003414831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x v="10"/>
    <x v="0"/>
    <m/>
  </r>
  <r>
    <s v=" INGRESO RENTAS"/>
    <x v="17"/>
    <s v="NA"/>
    <n v="4556600"/>
    <n v="0"/>
    <n v="0"/>
    <n v="0"/>
    <s v="FALTA SOPORTE "/>
    <n v="4556600"/>
    <n v="0"/>
    <s v="NOVIEMBRE-20"/>
    <d v="2020-11-03T00:00:00"/>
    <x v="10"/>
    <x v="0"/>
    <m/>
  </r>
  <r>
    <n v="9004330329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x v="10"/>
    <x v="0"/>
    <m/>
  </r>
  <r>
    <n v="8911800011"/>
    <x v="4"/>
    <n v="537848"/>
    <n v="537848"/>
    <n v="0"/>
    <n v="16135.439999999999"/>
    <n v="16135.439999999999"/>
    <s v="FALTA SOPORTE"/>
    <n v="537848"/>
    <n v="-16135.440000000002"/>
    <s v="´SEPTIEMBRE-20"/>
    <d v="2020-11-05T00:00:00"/>
    <x v="10"/>
    <x v="0"/>
    <s v="No se cobraron comisión"/>
  </r>
  <r>
    <s v=" INGRESO RENTAS"/>
    <x v="17"/>
    <s v="NA"/>
    <n v="18100"/>
    <n v="0"/>
    <n v="0"/>
    <n v="0"/>
    <s v="NA"/>
    <n v="18100"/>
    <n v="0"/>
    <s v="NOVIEMBRE-20"/>
    <d v="2020-11-06T00:00:00"/>
    <x v="10"/>
    <x v="0"/>
    <m/>
  </r>
  <r>
    <s v=" INGRESO RENTAS"/>
    <x v="17"/>
    <s v="NA"/>
    <n v="42800"/>
    <n v="0"/>
    <n v="0"/>
    <n v="0"/>
    <s v="NA"/>
    <n v="42800"/>
    <n v="0"/>
    <s v="NOVIEMBRE-20"/>
    <d v="2020-11-06T00:00:00"/>
    <x v="10"/>
    <x v="0"/>
    <m/>
  </r>
  <r>
    <s v=" INGRESO RENTAS"/>
    <x v="17"/>
    <s v="NA"/>
    <n v="1636200"/>
    <n v="0"/>
    <n v="0"/>
    <n v="0"/>
    <s v="NA"/>
    <n v="1636200"/>
    <n v="0"/>
    <s v="NOVIEMBRE-20"/>
    <d v="2020-11-10T00:00:00"/>
    <x v="10"/>
    <x v="0"/>
    <m/>
  </r>
  <r>
    <n v="90067773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x v="10"/>
    <x v="0"/>
    <m/>
  </r>
  <r>
    <n v="9006523347"/>
    <x v="15"/>
    <n v="3289677"/>
    <n v="3289677"/>
    <n v="98690.31"/>
    <n v="98690.31"/>
    <n v="0"/>
    <s v="RC-014-2020 del 5/11/2020"/>
    <n v="3190986"/>
    <n v="0.68999999994412065"/>
    <s v="OCTUBRE-20"/>
    <d v="2020-11-10T00:00:00"/>
    <x v="10"/>
    <x v="0"/>
    <m/>
  </r>
  <r>
    <s v=" INGRESO RENTAS"/>
    <x v="17"/>
    <s v="NA"/>
    <n v="6700"/>
    <n v="0"/>
    <n v="0"/>
    <n v="0"/>
    <s v="NA"/>
    <n v="6700"/>
    <n v="0"/>
    <s v="NOVIEMBRE-20"/>
    <d v="2020-11-11T00:00:00"/>
    <x v="10"/>
    <x v="0"/>
    <m/>
  </r>
  <r>
    <n v="8170018921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x v="10"/>
    <x v="0"/>
    <m/>
  </r>
  <r>
    <s v=" INGRESO RENTAS"/>
    <x v="17"/>
    <s v="NA"/>
    <n v="77600"/>
    <n v="0"/>
    <n v="0"/>
    <n v="0"/>
    <s v="NA"/>
    <n v="77600"/>
    <n v="0"/>
    <s v="NOVIEMBRE-20"/>
    <d v="2020-11-12T00:00:00"/>
    <x v="10"/>
    <x v="0"/>
    <m/>
  </r>
  <r>
    <s v=" INGRESO RENTAS"/>
    <x v="17"/>
    <s v="NA"/>
    <n v="8842700"/>
    <n v="0"/>
    <n v="0"/>
    <n v="0"/>
    <s v="NA"/>
    <n v="8842700"/>
    <n v="0"/>
    <s v="NOVIEMBRE-20"/>
    <d v="2020-11-13T00:00:00"/>
    <x v="10"/>
    <x v="0"/>
    <m/>
  </r>
  <r>
    <s v=" INGRESO RENTAS"/>
    <x v="17"/>
    <s v="NA"/>
    <n v="9949800"/>
    <n v="0"/>
    <n v="0"/>
    <n v="0"/>
    <s v="NA"/>
    <n v="9949800"/>
    <n v="0"/>
    <s v="NOVIEMBRE-20"/>
    <d v="2020-11-13T00:00:00"/>
    <x v="10"/>
    <x v="0"/>
    <m/>
  </r>
  <r>
    <n v="900039901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x v="10"/>
    <x v="0"/>
    <m/>
  </r>
  <r>
    <n v="8050169281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x v="10"/>
    <x v="0"/>
    <m/>
  </r>
  <r>
    <s v=" INGRESO RENTAS"/>
    <x v="17"/>
    <s v="NA"/>
    <n v="23000"/>
    <n v="0"/>
    <n v="0"/>
    <n v="0"/>
    <s v="NA"/>
    <n v="23000"/>
    <n v="0"/>
    <s v="NOVIEMBRE-20"/>
    <d v="2020-11-17T00:00:00"/>
    <x v="10"/>
    <x v="0"/>
    <m/>
  </r>
  <r>
    <n v="8110007404"/>
    <x v="11"/>
    <n v="23429499"/>
    <n v="19904170"/>
    <n v="597123"/>
    <n v="597125.1"/>
    <n v="2.0999999999767169"/>
    <s v="VS68375 del 12/11/2020"/>
    <n v="19307047"/>
    <n v="-2.1000000014901161"/>
    <s v="SEPTIEMBRE"/>
    <d v="2020-11-17T00:00:00"/>
    <x v="10"/>
    <x v="0"/>
    <m/>
  </r>
  <r>
    <n v="9013809491"/>
    <x v="25"/>
    <n v="8053440"/>
    <n v="8053440"/>
    <n v="241603"/>
    <n v="241603.19999999998"/>
    <n v="0.1999999999825377"/>
    <s v="CMV255 DEL 24/12/2020"/>
    <n v="7811837"/>
    <n v="-0.20000000018626451"/>
    <s v="NOVIEMBRE-20"/>
    <d v="2020-12-28T00:00:00"/>
    <x v="10"/>
    <x v="0"/>
    <m/>
  </r>
  <r>
    <n v="9011924788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x v="10"/>
    <x v="0"/>
    <m/>
  </r>
  <r>
    <n v="9000036172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x v="10"/>
    <x v="0"/>
    <m/>
  </r>
  <r>
    <s v=" INGRESO RENTAS"/>
    <x v="17"/>
    <s v="NA"/>
    <n v="242300"/>
    <n v="0"/>
    <n v="0"/>
    <n v="0"/>
    <s v="NA"/>
    <n v="242300"/>
    <n v="0"/>
    <s v="NOVIEMBRE-20"/>
    <d v="2020-11-20T00:00:00"/>
    <x v="10"/>
    <x v="0"/>
    <m/>
  </r>
  <r>
    <s v=" INGRESO RENTAS"/>
    <x v="17"/>
    <s v="NA"/>
    <n v="26373200"/>
    <n v="0"/>
    <n v="0"/>
    <n v="0"/>
    <s v="NA"/>
    <n v="26373200"/>
    <n v="0"/>
    <s v="NOVIEMBRE-20"/>
    <d v="2020-11-20T00:00:00"/>
    <x v="10"/>
    <x v="0"/>
    <m/>
  </r>
  <r>
    <n v="8909049961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x v="10"/>
    <x v="0"/>
    <m/>
  </r>
  <r>
    <n v="8002498601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x v="10"/>
    <x v="0"/>
    <m/>
  </r>
  <r>
    <n v="8919001010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x v="10"/>
    <x v="0"/>
    <m/>
  </r>
  <r>
    <s v=" INGRESO RENTAS"/>
    <x v="17"/>
    <s v="NA"/>
    <n v="32200"/>
    <n v="0"/>
    <n v="0"/>
    <n v="0"/>
    <s v="NA"/>
    <n v="32200"/>
    <n v="0"/>
    <s v="NOVIEMBRE-20"/>
    <d v="2020-11-25T00:00:00"/>
    <x v="10"/>
    <x v="0"/>
    <m/>
  </r>
  <r>
    <s v=" INGRESO RENTAS"/>
    <x v="17"/>
    <s v="NA"/>
    <n v="4958800"/>
    <n v="0"/>
    <n v="0"/>
    <n v="0"/>
    <s v="NA"/>
    <n v="4958800"/>
    <n v="0"/>
    <s v="NOVIEMBRE-20"/>
    <d v="2020-11-25T00:00:00"/>
    <x v="10"/>
    <x v="0"/>
    <m/>
  </r>
  <r>
    <s v=" INGRESO RENTAS"/>
    <x v="17"/>
    <s v="NA"/>
    <n v="7466700"/>
    <n v="0"/>
    <n v="0"/>
    <n v="0"/>
    <s v="NA"/>
    <n v="7466700"/>
    <n v="0"/>
    <s v="NOVIEMBRE-20"/>
    <d v="2020-11-26T00:00:00"/>
    <x v="10"/>
    <x v="0"/>
    <m/>
  </r>
  <r>
    <s v=" INGRESO RENTAS"/>
    <x v="17"/>
    <s v="NA"/>
    <n v="3315400"/>
    <n v="0"/>
    <n v="0"/>
    <n v="0"/>
    <s v="NA"/>
    <n v="3315400"/>
    <n v="0"/>
    <s v="NOVIEMBRE-20"/>
    <d v="2020-11-26T00:00:00"/>
    <x v="10"/>
    <x v="0"/>
    <m/>
  </r>
  <r>
    <s v=" INGRESO RENTAS"/>
    <x v="17"/>
    <s v="NA"/>
    <n v="4416600"/>
    <n v="0"/>
    <n v="0"/>
    <n v="0"/>
    <s v="NA"/>
    <n v="4416600"/>
    <n v="0"/>
    <s v="NOVIEMBRE-20"/>
    <d v="2020-11-26T00:00:00"/>
    <x v="10"/>
    <x v="0"/>
    <m/>
  </r>
  <r>
    <s v=" INGRESO RENTAS"/>
    <x v="17"/>
    <s v="NA"/>
    <n v="8718100"/>
    <n v="0"/>
    <n v="0"/>
    <n v="0"/>
    <s v="NA"/>
    <n v="8718100"/>
    <n v="0"/>
    <s v="NOVIEMBRE-20"/>
    <d v="2020-11-26T00:00:00"/>
    <x v="10"/>
    <x v="0"/>
    <m/>
  </r>
  <r>
    <s v=" INGRESO RENTAS"/>
    <x v="17"/>
    <s v="NA"/>
    <n v="6927000"/>
    <n v="0"/>
    <n v="0"/>
    <n v="0"/>
    <s v="NA"/>
    <n v="6927000"/>
    <n v="0"/>
    <s v="NOVIEMBRE-20"/>
    <d v="2020-11-26T00:00:00"/>
    <x v="10"/>
    <x v="0"/>
    <m/>
  </r>
  <r>
    <s v=" INGRESO RENTAS"/>
    <x v="17"/>
    <s v="NA"/>
    <n v="8632700"/>
    <n v="0"/>
    <n v="0"/>
    <n v="0"/>
    <s v="NA"/>
    <n v="8632700"/>
    <n v="0"/>
    <s v="NOVIEMBRE-20"/>
    <d v="2020-11-26T00:00:00"/>
    <x v="10"/>
    <x v="0"/>
    <m/>
  </r>
  <r>
    <n v="900366010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x v="10"/>
    <x v="0"/>
    <m/>
  </r>
  <r>
    <n v="8360003498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x v="10"/>
    <x v="0"/>
    <m/>
  </r>
  <r>
    <s v=" INGRESO RENTAS"/>
    <x v="17"/>
    <s v="NA"/>
    <n v="23643200"/>
    <n v="0"/>
    <n v="0"/>
    <n v="0"/>
    <s v="NA"/>
    <n v="23643200"/>
    <n v="0"/>
    <s v="NOVIEMBRE-20"/>
    <d v="2020-11-27T00:00:00"/>
    <x v="10"/>
    <x v="0"/>
    <m/>
  </r>
  <r>
    <s v=" INGRESO RENTAS"/>
    <x v="17"/>
    <s v="NA"/>
    <n v="20769200"/>
    <n v="0"/>
    <n v="0"/>
    <n v="0"/>
    <s v="NA"/>
    <n v="20769200"/>
    <n v="0"/>
    <s v="NOVIEMBRE-20"/>
    <d v="2020-11-27T00:00:00"/>
    <x v="10"/>
    <x v="0"/>
    <m/>
  </r>
  <r>
    <s v=" INGRESO RENTAS"/>
    <x v="17"/>
    <s v="NA"/>
    <n v="6456000"/>
    <n v="0"/>
    <n v="0"/>
    <n v="0"/>
    <s v="NA"/>
    <n v="6456000"/>
    <n v="0"/>
    <s v="NOVIEMBRE-20"/>
    <d v="2020-11-27T00:00:00"/>
    <x v="10"/>
    <x v="0"/>
    <m/>
  </r>
  <r>
    <s v=" INGRESO RENTAS"/>
    <x v="17"/>
    <s v="NA"/>
    <n v="34452200"/>
    <n v="0"/>
    <n v="0"/>
    <n v="0"/>
    <s v="NA"/>
    <n v="34452200"/>
    <n v="0"/>
    <s v="NOVIEMBRE-20"/>
    <d v="2020-11-27T00:00:00"/>
    <x v="10"/>
    <x v="0"/>
    <m/>
  </r>
  <r>
    <s v=" INGRESO RENTAS"/>
    <x v="17"/>
    <s v="NA"/>
    <n v="28014100"/>
    <n v="0"/>
    <n v="0"/>
    <n v="0"/>
    <s v="NA"/>
    <n v="28014100"/>
    <n v="0"/>
    <s v="NOVIEMBRE-20"/>
    <d v="2020-11-27T00:00:00"/>
    <x v="10"/>
    <x v="0"/>
    <m/>
  </r>
  <r>
    <s v=" INGRESO RENTAS"/>
    <x v="17"/>
    <s v="NA"/>
    <n v="3031500"/>
    <n v="0"/>
    <n v="0"/>
    <n v="0"/>
    <s v="NA"/>
    <n v="3031500"/>
    <n v="0"/>
    <s v="NOVIEMBRE-20"/>
    <d v="2020-11-27T00:00:00"/>
    <x v="10"/>
    <x v="0"/>
    <m/>
  </r>
  <r>
    <s v=" INGRESO RENTAS"/>
    <x v="17"/>
    <s v="NA"/>
    <n v="4094400"/>
    <n v="0"/>
    <n v="0"/>
    <n v="0"/>
    <s v="NA"/>
    <n v="4094400"/>
    <n v="0"/>
    <s v="NOVIEMBRE-20"/>
    <d v="2020-11-27T00:00:00"/>
    <x v="10"/>
    <x v="0"/>
    <m/>
  </r>
  <r>
    <s v=" INGRESO RENTAS"/>
    <x v="17"/>
    <s v="NA"/>
    <n v="47757400"/>
    <n v="0"/>
    <n v="0"/>
    <n v="0"/>
    <s v="NA"/>
    <n v="47757400"/>
    <n v="0"/>
    <s v="NOVIEMBRE-20"/>
    <d v="2020-11-27T00:00:00"/>
    <x v="10"/>
    <x v="0"/>
    <m/>
  </r>
  <r>
    <s v=" INGRESO RENTAS"/>
    <x v="17"/>
    <s v="NA"/>
    <n v="2523800"/>
    <n v="0"/>
    <n v="0"/>
    <n v="0"/>
    <s v="NA"/>
    <n v="2523800"/>
    <n v="0"/>
    <s v="NOVIEMBRE-20"/>
    <d v="2020-11-27T00:00:00"/>
    <x v="10"/>
    <x v="0"/>
    <m/>
  </r>
  <r>
    <s v=" INGRESO RENTAS"/>
    <x v="17"/>
    <s v="NA"/>
    <n v="400000"/>
    <n v="0"/>
    <n v="0"/>
    <n v="0"/>
    <s v="NA"/>
    <n v="400000"/>
    <n v="0"/>
    <s v="NOVIEMBRE-20"/>
    <d v="2020-11-27T00:00:00"/>
    <x v="10"/>
    <x v="0"/>
    <m/>
  </r>
  <r>
    <s v=" INGRESO RENTAS"/>
    <x v="17"/>
    <s v="NA"/>
    <n v="6300"/>
    <n v="0"/>
    <n v="0"/>
    <n v="0"/>
    <s v="NA"/>
    <n v="6300"/>
    <n v="0"/>
    <s v="NOVIEMBRE-20"/>
    <d v="2020-11-27T00:00:00"/>
    <x v="10"/>
    <x v="0"/>
    <m/>
  </r>
  <r>
    <s v=" INGRESO RENTAS"/>
    <x v="17"/>
    <s v="NA"/>
    <n v="39100"/>
    <n v="0"/>
    <n v="0"/>
    <n v="0"/>
    <s v="NA"/>
    <n v="39100"/>
    <n v="0"/>
    <s v="NOVIEMBRE-20"/>
    <d v="2020-11-27T00:00:00"/>
    <x v="10"/>
    <x v="0"/>
    <m/>
  </r>
  <r>
    <s v=" INGRESO RENTAS"/>
    <x v="17"/>
    <s v="NA"/>
    <n v="22700"/>
    <n v="0"/>
    <n v="0"/>
    <n v="0"/>
    <s v="NA"/>
    <n v="22700"/>
    <n v="0"/>
    <s v="NOVIEMBRE-20"/>
    <d v="2020-11-27T00:00:00"/>
    <x v="10"/>
    <x v="0"/>
    <m/>
  </r>
  <r>
    <s v=" INGRESO RENTAS"/>
    <x v="17"/>
    <s v="NA"/>
    <n v="15300"/>
    <n v="0"/>
    <n v="0"/>
    <n v="0"/>
    <s v="NA"/>
    <n v="15300"/>
    <n v="0"/>
    <s v="NOVIEMBRE-20"/>
    <d v="2020-11-27T00:00:00"/>
    <x v="10"/>
    <x v="0"/>
    <m/>
  </r>
  <r>
    <s v=" INGRESO RENTAS"/>
    <x v="17"/>
    <s v="NA"/>
    <n v="2731300"/>
    <n v="0"/>
    <n v="0"/>
    <n v="0"/>
    <s v="NA"/>
    <n v="2731300"/>
    <n v="0"/>
    <s v="NOVIEMBRE-20"/>
    <d v="2020-11-30T00:00:00"/>
    <x v="10"/>
    <x v="0"/>
    <m/>
  </r>
  <r>
    <s v=" INGRESO RENTAS"/>
    <x v="17"/>
    <s v="NA"/>
    <n v="13373500"/>
    <n v="0"/>
    <n v="0"/>
    <n v="0"/>
    <s v="NA"/>
    <n v="13373500"/>
    <n v="0"/>
    <s v="NOVIEMBRE-20"/>
    <d v="2020-11-30T00:00:00"/>
    <x v="10"/>
    <x v="0"/>
    <m/>
  </r>
  <r>
    <s v=" INGRESO RENTAS"/>
    <x v="17"/>
    <s v="NA"/>
    <n v="6077500"/>
    <n v="0"/>
    <n v="0"/>
    <n v="0"/>
    <s v="NA"/>
    <n v="6077500"/>
    <n v="0"/>
    <s v="NOVIEMBRE-20"/>
    <d v="2020-11-30T00:00:00"/>
    <x v="10"/>
    <x v="0"/>
    <m/>
  </r>
  <r>
    <s v=" INGRESO RENTAS"/>
    <x v="17"/>
    <s v="NA"/>
    <n v="1411300"/>
    <n v="0"/>
    <n v="0"/>
    <n v="0"/>
    <s v="NA"/>
    <n v="1411300"/>
    <n v="0"/>
    <s v="NOVIEMBRE-20"/>
    <d v="2020-11-30T00:00:00"/>
    <x v="10"/>
    <x v="0"/>
    <m/>
  </r>
  <r>
    <n v="8300252052"/>
    <x v="12"/>
    <n v="6070606"/>
    <n v="6045198"/>
    <n v="0"/>
    <n v="181355.94"/>
    <n v="181355.94"/>
    <s v="AES3- 518 DEL 27/11/2020 "/>
    <n v="5863842"/>
    <n v="5.9999999590218067E-2"/>
    <s v="¨SEPTIEMBRE-20"/>
    <d v="2020-11-30T00:00:00"/>
    <x v="10"/>
    <x v="0"/>
    <s v="Expiden factura de septiembre a noviembre de 2020 por $ 589.720"/>
  </r>
  <r>
    <n v="8160020199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x v="10"/>
    <x v="0"/>
    <m/>
  </r>
  <r>
    <s v="RENDIMIENTOS"/>
    <x v="19"/>
    <s v="NA"/>
    <n v="19214078"/>
    <n v="0"/>
    <n v="0"/>
    <n v="0"/>
    <s v="NA"/>
    <n v="19214078"/>
    <n v="0"/>
    <s v="NOVIEMBRE-20"/>
    <d v="2020-11-30T00:00:00"/>
    <x v="10"/>
    <x v="0"/>
    <m/>
  </r>
  <r>
    <s v="RENDIMIENTOS"/>
    <x v="19"/>
    <s v="NA"/>
    <n v="20554419"/>
    <n v="0"/>
    <n v="0"/>
    <n v="0"/>
    <s v="NA"/>
    <n v="20554419"/>
    <n v="0"/>
    <s v="DICIEMBRE-20"/>
    <d v="2020-12-31T00:00:00"/>
    <x v="11"/>
    <x v="0"/>
    <m/>
  </r>
  <r>
    <n v="8300252052"/>
    <x v="12"/>
    <n v="6036775"/>
    <n v="6070606"/>
    <n v="363474"/>
    <n v="182118.18"/>
    <n v="-181355.82"/>
    <s v="AES3- 518 DEL 27/11/2020 "/>
    <n v="5888488"/>
    <n v="-0.17999999970197678"/>
    <s v="¨OCTUBRE-20"/>
    <d v="2020-11-30T00:00:00"/>
    <x v="10"/>
    <x v="0"/>
    <s v="Valor transferio por $11.526.085, menor valor transferido por $226.245"/>
  </r>
  <r>
    <n v="8300252052"/>
    <x v="12"/>
    <n v="6059345"/>
    <n v="6036775"/>
    <n v="181103"/>
    <n v="181103.25"/>
    <n v="0.25"/>
    <s v="AES3-523 DEL 22/12/2020"/>
    <n v="5855672"/>
    <n v="-0.25"/>
    <s v="NOVIEMBRE-20"/>
    <d v="2020-12-30T00:00:00"/>
    <x v="11"/>
    <x v="0"/>
    <s v="Esta empresa expide factura cada tres meses, se debe oficiar para normalizar el proceso mensulamente."/>
  </r>
  <r>
    <n v="9003414831"/>
    <x v="16"/>
    <n v="9967020"/>
    <n v="9967020"/>
    <n v="299011"/>
    <n v="299010.59999999998"/>
    <n v="-0.40000000002328306"/>
    <s v="CUPON No. sin (2020) del 31/12/2020"/>
    <n v="9668009"/>
    <n v="0.40000000037252903"/>
    <s v="NOVIEMBRE-20"/>
    <d v="2020-12-30T00:00:00"/>
    <x v="11"/>
    <x v="0"/>
    <m/>
  </r>
  <r>
    <s v=" INGRESO RENTAS"/>
    <x v="17"/>
    <s v="NA"/>
    <n v="2293000"/>
    <n v="0"/>
    <n v="0"/>
    <n v="0"/>
    <s v="NA"/>
    <n v="2293000"/>
    <n v="0"/>
    <s v="DICIEMBRE-20"/>
    <d v="2020-12-30T00:00:00"/>
    <x v="11"/>
    <x v="0"/>
    <m/>
  </r>
  <r>
    <s v=" INGRESO RENTAS"/>
    <x v="17"/>
    <s v="NA"/>
    <n v="4332100"/>
    <n v="0"/>
    <n v="0"/>
    <n v="0"/>
    <s v="NA"/>
    <n v="4332100"/>
    <n v="0"/>
    <s v="DICIEMBRE-20"/>
    <d v="2020-12-29T00:00:00"/>
    <x v="11"/>
    <x v="0"/>
    <m/>
  </r>
  <r>
    <n v="8160020199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x v="11"/>
    <x v="0"/>
    <m/>
  </r>
  <r>
    <s v=" INGRESO RENTAS"/>
    <x v="17"/>
    <s v="NA"/>
    <n v="291600"/>
    <n v="0"/>
    <n v="0"/>
    <n v="0"/>
    <s v="NA"/>
    <n v="291600"/>
    <n v="0"/>
    <s v="DICIEMBRE-20"/>
    <d v="2020-12-29T00:00:00"/>
    <x v="11"/>
    <x v="0"/>
    <m/>
  </r>
  <r>
    <n v="9013809491"/>
    <x v="25"/>
    <n v="6435404"/>
    <n v="6435405"/>
    <n v="193062"/>
    <n v="193062.15"/>
    <n v="0.14999999999417923"/>
    <s v="SIN NUMERO del 23/01/2021"/>
    <n v="8266272"/>
    <n v="-2023929.1500000004"/>
    <s v="DICIEMBRE-20"/>
    <d v="2022-03-01T00:00:00"/>
    <x v="2"/>
    <x v="1"/>
    <s v="Transferencia realizada con 30 días de mora"/>
  </r>
  <r>
    <n v="900366010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x v="11"/>
    <x v="0"/>
    <m/>
  </r>
  <r>
    <n v="9000036172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x v="11"/>
    <x v="0"/>
    <m/>
  </r>
  <r>
    <s v=" INGRESO RENTAS"/>
    <x v="17"/>
    <s v="NA"/>
    <n v="5225000"/>
    <n v="0"/>
    <n v="0"/>
    <n v="0"/>
    <s v="NA"/>
    <n v="5225000"/>
    <n v="0"/>
    <s v="DICIEMBRE-20"/>
    <d v="2020-12-23T00:00:00"/>
    <x v="11"/>
    <x v="0"/>
    <m/>
  </r>
  <r>
    <n v="8002498601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x v="11"/>
    <x v="0"/>
    <m/>
  </r>
  <r>
    <n v="8919001010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x v="11"/>
    <x v="0"/>
    <m/>
  </r>
  <r>
    <s v=" INGRESO RENTAS"/>
    <x v="17"/>
    <s v="NA"/>
    <n v="32300"/>
    <n v="0"/>
    <n v="0"/>
    <n v="0"/>
    <s v="NA"/>
    <n v="32300"/>
    <n v="0"/>
    <s v="DICIEMBRE-20"/>
    <d v="2020-12-22T00:00:00"/>
    <x v="11"/>
    <x v="0"/>
    <m/>
  </r>
  <r>
    <s v=" INGRESO RENTAS"/>
    <x v="17"/>
    <s v="NA"/>
    <n v="9961100"/>
    <n v="0"/>
    <n v="0"/>
    <n v="0"/>
    <s v="NA"/>
    <n v="9961100"/>
    <n v="0"/>
    <s v="DICIEMBRE-20"/>
    <d v="2020-12-22T00:00:00"/>
    <x v="11"/>
    <x v="0"/>
    <m/>
  </r>
  <r>
    <s v=" INGRESO RENTAS"/>
    <x v="17"/>
    <s v="NA"/>
    <n v="5969100"/>
    <n v="0"/>
    <n v="0"/>
    <n v="0"/>
    <s v="NA"/>
    <n v="5969100"/>
    <n v="0"/>
    <s v="DICIEMBRE-20"/>
    <d v="2020-12-22T00:00:00"/>
    <x v="11"/>
    <x v="0"/>
    <m/>
  </r>
  <r>
    <s v=" INGRESO RENTAS"/>
    <x v="17"/>
    <s v="NA"/>
    <n v="13600"/>
    <n v="0"/>
    <n v="0"/>
    <n v="0"/>
    <s v="NA"/>
    <n v="13600"/>
    <n v="0"/>
    <s v="DICIEMBRE-20"/>
    <d v="2020-12-21T00:00:00"/>
    <x v="11"/>
    <x v="0"/>
    <m/>
  </r>
  <r>
    <n v="8909049961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x v="11"/>
    <x v="0"/>
    <m/>
  </r>
  <r>
    <n v="8360003498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x v="11"/>
    <x v="0"/>
    <m/>
  </r>
  <r>
    <s v=" INGRESO RENTAS"/>
    <x v="17"/>
    <s v="NA"/>
    <n v="2701000"/>
    <n v="0"/>
    <n v="0"/>
    <n v="0"/>
    <s v="NA"/>
    <n v="2701000"/>
    <n v="0"/>
    <s v="DICIEMBRE-20"/>
    <d v="2020-12-17T00:00:00"/>
    <x v="11"/>
    <x v="0"/>
    <m/>
  </r>
  <r>
    <n v="8050169281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x v="11"/>
    <x v="0"/>
    <m/>
  </r>
  <r>
    <n v="900039901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x v="11"/>
    <x v="0"/>
    <m/>
  </r>
  <r>
    <n v="8110007404"/>
    <x v="11"/>
    <n v="22251378"/>
    <n v="24244082"/>
    <n v="727320"/>
    <n v="727322.46"/>
    <n v="2.4599999999627471"/>
    <s v="VS68489 swsl 11/12/2020"/>
    <n v="23516762"/>
    <n v="-2.4600000008940697"/>
    <s v="OCTUBRE"/>
    <d v="2020-12-15T00:00:00"/>
    <x v="11"/>
    <x v="0"/>
    <m/>
  </r>
  <r>
    <s v=" INGRESO RENTAS"/>
    <x v="17"/>
    <s v="NA"/>
    <n v="16200"/>
    <n v="0"/>
    <n v="0"/>
    <n v="0"/>
    <s v="NA"/>
    <n v="16200"/>
    <n v="0"/>
    <s v="DICIEMBRE-20"/>
    <d v="2020-12-15T00:00:00"/>
    <x v="11"/>
    <x v="0"/>
    <m/>
  </r>
  <r>
    <s v=" INGRESO RENTAS"/>
    <x v="17"/>
    <s v="NA"/>
    <n v="48513800"/>
    <n v="0"/>
    <n v="0"/>
    <n v="0"/>
    <s v="NA"/>
    <n v="48513800"/>
    <n v="0"/>
    <s v="DICIEMBRE-20"/>
    <d v="2020-12-14T00:00:00"/>
    <x v="11"/>
    <x v="0"/>
    <m/>
  </r>
  <r>
    <n v="815001901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x v="11"/>
    <x v="0"/>
    <m/>
  </r>
  <r>
    <n v="8150008969"/>
    <x v="3"/>
    <n v="71096174"/>
    <n v="67557625"/>
    <n v="2026729"/>
    <n v="2026728.75"/>
    <n v="-0.25"/>
    <s v="8001625 del 4/11/2020"/>
    <n v="65530896"/>
    <n v="0.25"/>
    <s v="SEPTIEMBRE-20"/>
    <d v="2020-12-11T00:00:00"/>
    <x v="11"/>
    <x v="0"/>
    <m/>
  </r>
  <r>
    <n v="90067773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x v="11"/>
    <x v="0"/>
    <m/>
  </r>
  <r>
    <n v="9011924788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x v="11"/>
    <x v="0"/>
    <m/>
  </r>
  <r>
    <n v="8170018921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x v="11"/>
    <x v="0"/>
    <m/>
  </r>
  <r>
    <n v="9006523347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x v="11"/>
    <x v="0"/>
    <m/>
  </r>
  <r>
    <n v="8911800011"/>
    <x v="4"/>
    <n v="690472"/>
    <n v="690472"/>
    <n v="0"/>
    <n v="20714.16"/>
    <n v="20714.16"/>
    <s v="FALTA SOPORTE"/>
    <n v="500192"/>
    <n v="169565.83999999997"/>
    <s v="OCTUBRE-20"/>
    <d v="2020-12-07T00:00:00"/>
    <x v="11"/>
    <x v="0"/>
    <s v="No se cobraron comisión"/>
  </r>
  <r>
    <n v="9004330329"/>
    <x v="22"/>
    <n v="5946014"/>
    <n v="5946014"/>
    <n v="178380"/>
    <n v="178380.41999999998"/>
    <n v="0.41999999998370185"/>
    <s v="900000137 DEL 22/12/2020"/>
    <n v="5953125"/>
    <n v="-185491.41999999993"/>
    <s v="NOVIEMBRE-20"/>
    <d v="2020-12-04T00:00:00"/>
    <x v="11"/>
    <x v="0"/>
    <m/>
  </r>
  <r>
    <n v="9003414831"/>
    <x v="16"/>
    <n v="10631621"/>
    <n v="10631621"/>
    <n v="318949"/>
    <n v="318948.63"/>
    <n v="-0.36999999999534339"/>
    <s v="21317 del 30/11/2020"/>
    <n v="10312673"/>
    <n v="-0.63000000081956387"/>
    <s v="OCTUBRE-20"/>
    <d v="2020-12-01T00:00:00"/>
    <x v="11"/>
    <x v="0"/>
    <m/>
  </r>
  <r>
    <s v=" INGRESO RENTAS"/>
    <x v="17"/>
    <s v="NA"/>
    <n v="6979500"/>
    <n v="0"/>
    <n v="0"/>
    <n v="0"/>
    <s v="NA"/>
    <n v="6979500"/>
    <n v="0"/>
    <s v="ENERO-21"/>
    <d v="2021-01-29T00:00:00"/>
    <x v="0"/>
    <x v="2"/>
    <m/>
  </r>
  <r>
    <n v="830025205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x v="0"/>
    <x v="2"/>
    <m/>
  </r>
  <r>
    <n v="8160020199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x v="0"/>
    <x v="2"/>
    <m/>
  </r>
  <r>
    <n v="9005895036"/>
    <x v="20"/>
    <n v="22699643"/>
    <n v="12275443"/>
    <n v="368263"/>
    <n v="368263.29"/>
    <n v="0.28999999997904524"/>
    <s v="REF 42 DEL 26/04/2021"/>
    <n v="12897262"/>
    <n v="-990082.28999999911"/>
    <s v="´AGOSTO-20"/>
    <d v="2021-01-25T00:00:00"/>
    <x v="0"/>
    <x v="2"/>
    <s v="Se transfirieron los meses de agosto, septiembre, octubre y noviembre de 2021 y un saldo a favor del Departamento por $ 990.082. Oficio soporte explica la transacción."/>
  </r>
  <r>
    <n v="8002498601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x v="0"/>
    <x v="2"/>
    <m/>
  </r>
  <r>
    <n v="8150008969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x v="0"/>
    <x v="2"/>
    <m/>
  </r>
  <r>
    <n v="8919001010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x v="0"/>
    <x v="2"/>
    <m/>
  </r>
  <r>
    <n v="815001901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x v="0"/>
    <x v="2"/>
    <m/>
  </r>
  <r>
    <n v="8909049961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x v="0"/>
    <x v="2"/>
    <m/>
  </r>
  <r>
    <n v="900366010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x v="0"/>
    <x v="2"/>
    <m/>
  </r>
  <r>
    <n v="8110007404"/>
    <x v="11"/>
    <n v="24886941"/>
    <n v="26135228"/>
    <n v="784054"/>
    <n v="784056.84"/>
    <n v="2.8399999999674037"/>
    <s v="VS68574 DEL 13/01/2021"/>
    <n v="25351174"/>
    <n v="-2.8399999998509884"/>
    <s v="NOVIEMBRE"/>
    <d v="2021-01-15T00:00:00"/>
    <x v="0"/>
    <x v="2"/>
    <m/>
  </r>
  <r>
    <n v="9011924788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x v="0"/>
    <x v="2"/>
    <m/>
  </r>
  <r>
    <n v="9000036172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x v="0"/>
    <x v="2"/>
    <m/>
  </r>
  <r>
    <n v="90067773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x v="0"/>
    <x v="2"/>
    <m/>
  </r>
  <r>
    <n v="900039901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x v="0"/>
    <x v="2"/>
    <m/>
  </r>
  <r>
    <n v="8050169281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x v="0"/>
    <x v="2"/>
    <m/>
  </r>
  <r>
    <n v="8360003498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x v="0"/>
    <x v="2"/>
    <m/>
  </r>
  <r>
    <n v="8170018921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x v="0"/>
    <x v="2"/>
    <m/>
  </r>
  <r>
    <n v="9006523347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x v="0"/>
    <x v="2"/>
    <m/>
  </r>
  <r>
    <n v="8911800011"/>
    <x v="4"/>
    <n v="607614"/>
    <n v="607614"/>
    <n v="0"/>
    <n v="18228.419999999998"/>
    <n v="18228.419999999998"/>
    <s v="FALTA SOPORTE"/>
    <n v="607614"/>
    <n v="-18228.420000000042"/>
    <s v="NOVIEMBRE-20"/>
    <d v="2021-01-07T00:00:00"/>
    <x v="0"/>
    <x v="2"/>
    <s v="No se cobraron comisión"/>
  </r>
  <r>
    <n v="8150008969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x v="0"/>
    <x v="2"/>
    <m/>
  </r>
  <r>
    <n v="9004330329"/>
    <x v="22"/>
    <n v="5946014"/>
    <n v="5946014"/>
    <n v="178380"/>
    <n v="178380.41999999998"/>
    <n v="0.41999999998370185"/>
    <s v="900000137 DEL 22/12/2021"/>
    <n v="5767634"/>
    <n v="-0.41999999992549419"/>
    <s v="NOVIEMBRE-20"/>
    <d v="2021-01-05T00:00:00"/>
    <x v="0"/>
    <x v="2"/>
    <m/>
  </r>
  <r>
    <s v="RENDIMIENTOS "/>
    <x v="19"/>
    <s v="NA"/>
    <n v="18668950"/>
    <n v="0"/>
    <n v="0"/>
    <n v="0"/>
    <s v="NA"/>
    <n v="18668950"/>
    <n v="0"/>
    <s v="ENERO-21"/>
    <d v="2021-01-29T00:00:00"/>
    <x v="0"/>
    <x v="2"/>
    <m/>
  </r>
  <r>
    <n v="9003414831"/>
    <x v="16"/>
    <n v="9711022"/>
    <n v="9711022"/>
    <n v="291331"/>
    <n v="291330.65999999997"/>
    <n v="-0.34000000002561137"/>
    <s v="24543 DEL 29/06/2021"/>
    <n v="9419691"/>
    <n v="0.33999999985098839"/>
    <s v="DICIEMBRE-20"/>
    <d v="2021-02-01T00:00:00"/>
    <x v="1"/>
    <x v="2"/>
    <m/>
  </r>
  <r>
    <n v="9004330329"/>
    <x v="22"/>
    <n v="6360682"/>
    <n v="6360682"/>
    <n v="190820"/>
    <n v="190820.46"/>
    <n v="0.45999999999185093"/>
    <s v="900000143 DEL 20/01/2021"/>
    <n v="6169863"/>
    <n v="-1.4599999999627471"/>
    <s v="DICIEMBRE-20"/>
    <d v="2021-02-04T00:00:00"/>
    <x v="1"/>
    <x v="2"/>
    <m/>
  </r>
  <r>
    <n v="90067773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x v="1"/>
    <x v="2"/>
    <m/>
  </r>
  <r>
    <n v="815001901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x v="1"/>
    <x v="2"/>
    <m/>
  </r>
  <r>
    <n v="9006523347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x v="1"/>
    <x v="2"/>
    <m/>
  </r>
  <r>
    <n v="8150008969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x v="1"/>
    <x v="2"/>
    <m/>
  </r>
  <r>
    <n v="8170018921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x v="1"/>
    <x v="2"/>
    <m/>
  </r>
  <r>
    <n v="900039901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x v="1"/>
    <x v="2"/>
    <m/>
  </r>
  <r>
    <n v="8050169281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x v="1"/>
    <x v="2"/>
    <m/>
  </r>
  <r>
    <n v="8110007404"/>
    <x v="11"/>
    <n v="21391872"/>
    <n v="18633989"/>
    <n v="559020"/>
    <n v="559019.66999999993"/>
    <n v="-0.33000000007450581"/>
    <s v="VS68638 DEL 10/02/2021"/>
    <n v="18074971"/>
    <n v="-1.6700000017881393"/>
    <s v="DICIEMBRE"/>
    <d v="2021-02-15T00:00:00"/>
    <x v="1"/>
    <x v="2"/>
    <m/>
  </r>
  <r>
    <n v="9011924788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x v="1"/>
    <x v="2"/>
    <m/>
  </r>
  <r>
    <s v=" INGRESO RENTAS"/>
    <x v="17"/>
    <s v="NA"/>
    <n v="1011600"/>
    <n v="0"/>
    <n v="0"/>
    <n v="0"/>
    <s v="NA"/>
    <n v="1011600"/>
    <n v="0"/>
    <s v="FEBRERO-21"/>
    <d v="2021-02-17T00:00:00"/>
    <x v="1"/>
    <x v="2"/>
    <m/>
  </r>
  <r>
    <s v=" INGRESO RENTAS"/>
    <x v="17"/>
    <s v="NA"/>
    <n v="282100"/>
    <n v="0"/>
    <n v="0"/>
    <n v="0"/>
    <s v="NA"/>
    <n v="282100"/>
    <n v="0"/>
    <s v="FEBRERO-21"/>
    <d v="2021-02-17T00:00:00"/>
    <x v="1"/>
    <x v="2"/>
    <m/>
  </r>
  <r>
    <n v="8911800011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x v="1"/>
    <x v="2"/>
    <m/>
  </r>
  <r>
    <n v="8909049961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x v="1"/>
    <x v="2"/>
    <m/>
  </r>
  <r>
    <s v=" INGRESO RENTAS"/>
    <x v="17"/>
    <s v="NA"/>
    <n v="2289100"/>
    <n v="0"/>
    <n v="0"/>
    <n v="0"/>
    <s v="NA"/>
    <n v="2289100"/>
    <n v="0"/>
    <s v="FEBRERO-21"/>
    <d v="2021-02-23T00:00:00"/>
    <x v="1"/>
    <x v="2"/>
    <m/>
  </r>
  <r>
    <n v="9000036172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x v="1"/>
    <x v="2"/>
    <m/>
  </r>
  <r>
    <n v="900366010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x v="1"/>
    <x v="2"/>
    <m/>
  </r>
  <r>
    <n v="9013809491"/>
    <x v="25"/>
    <n v="3578500"/>
    <n v="3578500"/>
    <n v="107355"/>
    <n v="107355"/>
    <n v="0"/>
    <s v="SIN NUMERO DEL 23/02/2021"/>
    <n v="3471145"/>
    <n v="0"/>
    <s v="ENERO-21"/>
    <d v="2021-02-24T00:00:00"/>
    <x v="1"/>
    <x v="2"/>
    <m/>
  </r>
  <r>
    <n v="8919001010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x v="1"/>
    <x v="2"/>
    <m/>
  </r>
  <r>
    <s v=" INGRESO RENTAS"/>
    <x v="17"/>
    <s v="NA"/>
    <n v="2984500"/>
    <n v="0"/>
    <n v="0"/>
    <n v="0"/>
    <s v="NA"/>
    <n v="2984500"/>
    <n v="0"/>
    <s v="FEBRERO-21"/>
    <d v="2021-02-24T00:00:00"/>
    <x v="1"/>
    <x v="2"/>
    <m/>
  </r>
  <r>
    <n v="8002498601"/>
    <x v="13"/>
    <n v="349237412"/>
    <n v="333671250"/>
    <n v="10010138"/>
    <n v="10010137.5"/>
    <n v="-0.5"/>
    <s v="5000044082 DEL 24/02/2021"/>
    <n v="323661112"/>
    <n v="0.5"/>
    <s v="ENERO-21"/>
    <d v="2021-02-24T00:00:00"/>
    <x v="1"/>
    <x v="2"/>
    <m/>
  </r>
  <r>
    <n v="8160020199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x v="1"/>
    <x v="2"/>
    <m/>
  </r>
  <r>
    <s v=" INGRESO RENTAS"/>
    <x v="17"/>
    <s v="NA"/>
    <n v="38582400"/>
    <n v="0"/>
    <n v="0"/>
    <n v="0"/>
    <s v="NA"/>
    <n v="38582400"/>
    <n v="0"/>
    <s v="FEBRERO-21"/>
    <d v="2021-02-26T00:00:00"/>
    <x v="1"/>
    <x v="2"/>
    <m/>
  </r>
  <r>
    <s v="RENDIMIENTOS"/>
    <x v="19"/>
    <s v="NA"/>
    <n v="2110102"/>
    <n v="0"/>
    <n v="0"/>
    <n v="0"/>
    <s v="NA"/>
    <n v="2110102"/>
    <n v="0"/>
    <s v="FEBRERO-21"/>
    <d v="2021-02-28T00:00:00"/>
    <x v="1"/>
    <x v="2"/>
    <m/>
  </r>
  <r>
    <n v="9003414831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x v="2"/>
    <x v="2"/>
    <m/>
  </r>
  <r>
    <n v="830025205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x v="2"/>
    <x v="2"/>
    <m/>
  </r>
  <r>
    <n v="9004330329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x v="2"/>
    <x v="2"/>
    <m/>
  </r>
  <r>
    <s v=" INGRESO RENTAS"/>
    <x v="17"/>
    <s v="NA"/>
    <n v="69100"/>
    <n v="0"/>
    <n v="0"/>
    <n v="0"/>
    <s v="NA"/>
    <n v="69100"/>
    <n v="0"/>
    <s v="MARZO-21"/>
    <d v="2021-03-05T00:00:00"/>
    <x v="2"/>
    <x v="2"/>
    <m/>
  </r>
  <r>
    <n v="9006523347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x v="2"/>
    <x v="2"/>
    <m/>
  </r>
  <r>
    <n v="8170018921"/>
    <x v="0"/>
    <n v="60757265"/>
    <n v="63879485"/>
    <n v="1916385"/>
    <n v="1916384.5499999998"/>
    <n v="-0.45000000018626451"/>
    <s v="OT3469 DEL 8/03/2021"/>
    <n v="61963101"/>
    <n v="-0.54999999701976776"/>
    <s v="ENERO-21"/>
    <d v="2021-03-10T00:00:00"/>
    <x v="2"/>
    <x v="2"/>
    <m/>
  </r>
  <r>
    <n v="900039901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x v="2"/>
    <x v="2"/>
    <m/>
  </r>
  <r>
    <n v="8150008969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x v="2"/>
    <x v="2"/>
    <m/>
  </r>
  <r>
    <n v="815001901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x v="2"/>
    <x v="2"/>
    <m/>
  </r>
  <r>
    <n v="800138694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x v="2"/>
    <x v="2"/>
    <m/>
  </r>
  <r>
    <n v="8110007404"/>
    <x v="11"/>
    <n v="21391872"/>
    <n v="18018158"/>
    <n v="540545"/>
    <n v="540544.74"/>
    <n v="-0.26000000000931323"/>
    <s v="VS68723 DEL 09/03/2021"/>
    <n v="17477613"/>
    <n v="0.26000000163912773"/>
    <s v="ENERO-21"/>
    <d v="2021-03-15T00:00:00"/>
    <x v="2"/>
    <x v="2"/>
    <m/>
  </r>
  <r>
    <n v="9011924788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x v="2"/>
    <x v="2"/>
    <m/>
  </r>
  <r>
    <s v="INGRESO RENTAS "/>
    <x v="17"/>
    <s v="NA"/>
    <n v="35800"/>
    <n v="0"/>
    <n v="0"/>
    <n v="0"/>
    <s v="NA"/>
    <n v="35800"/>
    <n v="0"/>
    <s v="MARZO-21"/>
    <d v="2021-03-16T00:00:00"/>
    <x v="2"/>
    <x v="2"/>
    <m/>
  </r>
  <r>
    <s v="INGRESO RENTAS "/>
    <x v="17"/>
    <s v="NA"/>
    <n v="29600"/>
    <n v="0"/>
    <n v="0"/>
    <n v="0"/>
    <s v="NA"/>
    <n v="29600"/>
    <n v="0"/>
    <s v="MARZO-21"/>
    <d v="2021-03-16T00:00:00"/>
    <x v="2"/>
    <x v="2"/>
    <m/>
  </r>
  <r>
    <s v="INGRESO RENTAS "/>
    <x v="17"/>
    <s v="NA"/>
    <n v="55600"/>
    <n v="0"/>
    <n v="0"/>
    <n v="0"/>
    <s v="NA"/>
    <n v="55600"/>
    <n v="0"/>
    <s v="MARZO-21"/>
    <d v="2021-03-16T00:00:00"/>
    <x v="2"/>
    <x v="2"/>
    <m/>
  </r>
  <r>
    <s v="INGRESO RENTAS "/>
    <x v="17"/>
    <s v="NA"/>
    <n v="26600"/>
    <n v="0"/>
    <n v="0"/>
    <n v="0"/>
    <s v="NA"/>
    <n v="26600"/>
    <n v="0"/>
    <s v="MARZO-21"/>
    <d v="2021-03-16T00:00:00"/>
    <x v="2"/>
    <x v="2"/>
    <m/>
  </r>
  <r>
    <s v="INGRESO RENTAS "/>
    <x v="17"/>
    <s v="NA"/>
    <n v="8953600"/>
    <n v="0"/>
    <n v="0"/>
    <n v="0"/>
    <s v="NA"/>
    <n v="8953600"/>
    <n v="0"/>
    <s v="MARZO-21"/>
    <d v="2021-03-17T00:00:00"/>
    <x v="2"/>
    <x v="2"/>
    <m/>
  </r>
  <r>
    <s v="INGRESO RENTAS "/>
    <x v="17"/>
    <s v="NA"/>
    <n v="33300"/>
    <n v="0"/>
    <n v="0"/>
    <n v="0"/>
    <s v="NA"/>
    <n v="33300"/>
    <n v="0"/>
    <s v="MARZO-21"/>
    <d v="2021-03-17T00:00:00"/>
    <x v="2"/>
    <x v="2"/>
    <m/>
  </r>
  <r>
    <s v="INGRESO RENTAS "/>
    <x v="17"/>
    <s v="NA"/>
    <n v="26000"/>
    <n v="0"/>
    <n v="0"/>
    <n v="0"/>
    <s v="NA"/>
    <n v="26000"/>
    <n v="0"/>
    <s v="MARZO-21"/>
    <d v="2021-03-17T00:00:00"/>
    <x v="2"/>
    <x v="2"/>
    <m/>
  </r>
  <r>
    <n v="8360003498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x v="2"/>
    <x v="2"/>
    <m/>
  </r>
  <r>
    <n v="8360003498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x v="2"/>
    <x v="2"/>
    <m/>
  </r>
  <r>
    <s v="INGRESO RENTAS "/>
    <x v="17"/>
    <s v="NA"/>
    <n v="26300"/>
    <n v="0"/>
    <n v="0"/>
    <n v="0"/>
    <s v="NA"/>
    <n v="26300"/>
    <n v="0"/>
    <s v="MARZO-21"/>
    <d v="2021-03-19T00:00:00"/>
    <x v="2"/>
    <x v="2"/>
    <m/>
  </r>
  <r>
    <s v="INGRESO RENTAS "/>
    <x v="17"/>
    <s v="NA"/>
    <n v="68600"/>
    <n v="0"/>
    <n v="0"/>
    <n v="0"/>
    <s v="NA"/>
    <n v="68600"/>
    <n v="0"/>
    <s v="MARZO-21"/>
    <d v="2021-03-19T00:00:00"/>
    <x v="2"/>
    <x v="2"/>
    <m/>
  </r>
  <r>
    <s v="INGRESO RENTAS "/>
    <x v="17"/>
    <s v="NA"/>
    <n v="3501900"/>
    <n v="0"/>
    <n v="0"/>
    <n v="0"/>
    <s v="NA"/>
    <n v="3501900"/>
    <n v="0"/>
    <s v="MARZO-21"/>
    <d v="2021-03-23T00:00:00"/>
    <x v="2"/>
    <x v="2"/>
    <m/>
  </r>
  <r>
    <n v="8909049961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x v="2"/>
    <x v="2"/>
    <m/>
  </r>
  <r>
    <n v="9013809491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x v="2"/>
    <x v="2"/>
    <m/>
  </r>
  <r>
    <s v="INGRESO RENTAS "/>
    <x v="17"/>
    <s v="NA"/>
    <n v="217700"/>
    <n v="0"/>
    <n v="0"/>
    <n v="0"/>
    <s v="NA"/>
    <n v="217700"/>
    <n v="0"/>
    <s v="MARZO-21"/>
    <d v="2021-03-23T00:00:00"/>
    <x v="2"/>
    <x v="2"/>
    <m/>
  </r>
  <r>
    <s v="INGRESO RENTAS "/>
    <x v="17"/>
    <s v="NA"/>
    <n v="6046600"/>
    <n v="0"/>
    <n v="0"/>
    <n v="0"/>
    <s v="NA"/>
    <n v="6046600"/>
    <n v="0"/>
    <s v="MARZO-21"/>
    <d v="2021-03-23T00:00:00"/>
    <x v="2"/>
    <x v="2"/>
    <m/>
  </r>
  <r>
    <n v="8160020199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x v="2"/>
    <x v="2"/>
    <m/>
  </r>
  <r>
    <n v="8002498601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x v="2"/>
    <x v="2"/>
    <m/>
  </r>
  <r>
    <n v="8919001010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x v="2"/>
    <x v="2"/>
    <m/>
  </r>
  <r>
    <s v="INGRESO RENTAS "/>
    <x v="17"/>
    <s v="NA"/>
    <n v="1746600"/>
    <n v="0"/>
    <n v="0"/>
    <n v="0"/>
    <s v="NA"/>
    <n v="1746600"/>
    <n v="0"/>
    <s v="MARZO-21"/>
    <d v="2021-03-24T00:00:00"/>
    <x v="2"/>
    <x v="2"/>
    <m/>
  </r>
  <r>
    <s v="INGRESO RENTAS "/>
    <x v="17"/>
    <s v="NA"/>
    <n v="34700"/>
    <n v="0"/>
    <n v="0"/>
    <n v="0"/>
    <s v="NA"/>
    <n v="34700"/>
    <n v="0"/>
    <s v="MARZO-21"/>
    <d v="2021-03-25T00:00:00"/>
    <x v="2"/>
    <x v="2"/>
    <m/>
  </r>
  <r>
    <s v="INGRESO RENTAS "/>
    <x v="17"/>
    <s v="NA"/>
    <n v="61200"/>
    <n v="0"/>
    <n v="0"/>
    <n v="0"/>
    <s v="NA"/>
    <n v="61200"/>
    <n v="0"/>
    <s v="MARZO-21"/>
    <d v="2021-03-26T00:00:00"/>
    <x v="2"/>
    <x v="2"/>
    <m/>
  </r>
  <r>
    <s v="INGRESO RENTAS "/>
    <x v="17"/>
    <s v="NA"/>
    <n v="113900"/>
    <n v="0"/>
    <n v="0"/>
    <n v="0"/>
    <s v="NA"/>
    <n v="113900"/>
    <n v="0"/>
    <s v="MAYO-20"/>
    <d v="2021-03-27T00:00:00"/>
    <x v="2"/>
    <x v="2"/>
    <m/>
  </r>
  <r>
    <s v="INGRESO RENTAS "/>
    <x v="17"/>
    <s v="NA"/>
    <n v="20800"/>
    <n v="0"/>
    <n v="0"/>
    <n v="0"/>
    <s v="NA"/>
    <n v="20800"/>
    <n v="0"/>
    <s v="MARZO-21"/>
    <d v="2021-03-28T00:00:00"/>
    <x v="2"/>
    <x v="2"/>
    <m/>
  </r>
  <r>
    <s v="INGRESO RENTAS "/>
    <x v="17"/>
    <s v="NA"/>
    <n v="32600"/>
    <n v="0"/>
    <n v="0"/>
    <n v="0"/>
    <s v="NA"/>
    <n v="32600"/>
    <n v="0"/>
    <s v="MARZO-21"/>
    <d v="2021-03-29T00:00:00"/>
    <x v="2"/>
    <x v="2"/>
    <m/>
  </r>
  <r>
    <s v="INGRESO RENTAS "/>
    <x v="17"/>
    <s v="NA"/>
    <n v="34500"/>
    <n v="0"/>
    <n v="0"/>
    <n v="0"/>
    <s v="NA"/>
    <n v="34500"/>
    <n v="0"/>
    <s v="AGOSTO-20"/>
    <d v="2021-03-30T00:00:00"/>
    <x v="2"/>
    <x v="2"/>
    <m/>
  </r>
  <r>
    <n v="9005895036"/>
    <x v="20"/>
    <n v="11853862"/>
    <n v="11853862"/>
    <n v="355615.86"/>
    <n v="355615.86"/>
    <n v="0"/>
    <s v="RFE43 DEL 26/04/2021"/>
    <n v="11488372"/>
    <n v="9874.140000000596"/>
    <s v="DICIEMBRE-20 ENERO-21"/>
    <d v="2021-03-25T00:00:00"/>
    <x v="2"/>
    <x v="2"/>
    <m/>
  </r>
  <r>
    <s v=" INGRESO RENTAS "/>
    <x v="17"/>
    <s v="NA"/>
    <n v="2332700"/>
    <n v="0"/>
    <n v="0"/>
    <n v="0"/>
    <s v="NA"/>
    <n v="2332700"/>
    <n v="0"/>
    <s v="MARZO-21"/>
    <d v="2021-03-26T00:00:00"/>
    <x v="2"/>
    <x v="2"/>
    <m/>
  </r>
  <r>
    <s v=" INGRESO RENTAS "/>
    <x v="17"/>
    <s v="NA"/>
    <n v="2484500"/>
    <n v="0"/>
    <n v="0"/>
    <n v="0"/>
    <s v="NA"/>
    <n v="2484500"/>
    <n v="0"/>
    <s v="MARZO-21"/>
    <d v="2021-03-26T00:00:00"/>
    <x v="2"/>
    <x v="2"/>
    <m/>
  </r>
  <r>
    <s v=" INGRESO RENTAS "/>
    <x v="17"/>
    <s v="NA"/>
    <n v="20900"/>
    <n v="0"/>
    <n v="0"/>
    <n v="0"/>
    <s v="NA"/>
    <n v="20900"/>
    <n v="0"/>
    <s v="MARZO-21"/>
    <d v="2021-03-29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  <m/>
  </r>
  <r>
    <s v=" INGRESO RENTAS "/>
    <x v="17"/>
    <s v="NA"/>
    <n v="6703000"/>
    <n v="0"/>
    <n v="0"/>
    <n v="0"/>
    <s v="NA"/>
    <n v="6703000"/>
    <n v="0"/>
    <s v="MARZO-21"/>
    <d v="2021-03-29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  <m/>
  </r>
  <r>
    <s v=" INGRESO RENTAS "/>
    <x v="17"/>
    <s v="NA"/>
    <n v="3018800"/>
    <n v="0"/>
    <n v="0"/>
    <n v="0"/>
    <s v="NA"/>
    <n v="3018800"/>
    <n v="0"/>
    <s v="MARZO-21"/>
    <d v="2021-03-29T00:00:00"/>
    <x v="2"/>
    <x v="2"/>
    <m/>
  </r>
  <r>
    <s v=" INGRESO RENTAS "/>
    <x v="17"/>
    <s v="NA"/>
    <n v="4715200"/>
    <n v="0"/>
    <n v="0"/>
    <n v="0"/>
    <s v="NA"/>
    <n v="4715200"/>
    <n v="0"/>
    <s v="MARZO-21"/>
    <d v="2021-03-29T00:00:00"/>
    <x v="2"/>
    <x v="2"/>
    <m/>
  </r>
  <r>
    <s v=" INGRESO RENTAS "/>
    <x v="17"/>
    <s v="NA"/>
    <n v="5288600"/>
    <n v="0"/>
    <n v="0"/>
    <n v="0"/>
    <s v="NA"/>
    <n v="5288600"/>
    <n v="0"/>
    <s v="MARZO-21"/>
    <d v="2021-03-30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  <m/>
  </r>
  <r>
    <n v="900366010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x v="2"/>
    <x v="2"/>
    <m/>
  </r>
  <r>
    <s v=" INGRESO RENTAS "/>
    <x v="17"/>
    <s v="NA"/>
    <n v="5434200"/>
    <n v="0"/>
    <n v="0"/>
    <n v="0"/>
    <s v="NA"/>
    <n v="5434200"/>
    <n v="0"/>
    <s v="MARZO-21"/>
    <d v="2021-03-30T00:00:00"/>
    <x v="2"/>
    <x v="2"/>
    <m/>
  </r>
  <r>
    <n v="8913005137"/>
    <x v="17"/>
    <s v="NA"/>
    <n v="4038800"/>
    <n v="0"/>
    <n v="0"/>
    <n v="0"/>
    <s v="NA"/>
    <n v="4038800"/>
    <n v="0"/>
    <s v="MARZO-21"/>
    <d v="2021-03-30T00:00:00"/>
    <x v="2"/>
    <x v="2"/>
    <m/>
  </r>
  <r>
    <n v="830025205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x v="2"/>
    <x v="2"/>
    <m/>
  </r>
  <r>
    <s v=" INGRESO RENTAS "/>
    <x v="17"/>
    <s v="NA"/>
    <n v="1311700"/>
    <n v="0"/>
    <n v="0"/>
    <n v="0"/>
    <s v="NA"/>
    <n v="1311700"/>
    <n v="0"/>
    <s v="MARZO-21"/>
    <d v="2021-03-30T00:00:00"/>
    <x v="2"/>
    <x v="2"/>
    <m/>
  </r>
  <r>
    <s v=" INGRESO RENTAS "/>
    <x v="17"/>
    <s v="NA"/>
    <n v="3114700"/>
    <n v="0"/>
    <n v="0"/>
    <n v="0"/>
    <s v="NA"/>
    <n v="3114700"/>
    <n v="0"/>
    <s v="MARZO-21"/>
    <d v="2021-03-30T00:00:00"/>
    <x v="2"/>
    <x v="2"/>
    <m/>
  </r>
  <r>
    <s v=" INGRESO RENTAS "/>
    <x v="17"/>
    <s v="NA"/>
    <n v="6558000"/>
    <n v="0"/>
    <n v="0"/>
    <n v="0"/>
    <s v="NA"/>
    <n v="6558000"/>
    <n v="0"/>
    <s v="MARZO-21"/>
    <d v="2021-03-31T00:00:00"/>
    <x v="2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  <m/>
  </r>
  <r>
    <s v=" INGRESO RENTAS "/>
    <x v="17"/>
    <s v="NA"/>
    <n v="757500"/>
    <n v="0"/>
    <n v="0"/>
    <n v="0"/>
    <s v="NA"/>
    <n v="757500"/>
    <n v="0"/>
    <s v="MARZO-21"/>
    <d v="2021-03-31T00:00:00"/>
    <x v="2"/>
    <x v="2"/>
    <m/>
  </r>
  <r>
    <s v=" INGRESO RENTAS "/>
    <x v="17"/>
    <s v="NA"/>
    <n v="4465800"/>
    <n v="0"/>
    <n v="0"/>
    <n v="0"/>
    <s v="NA"/>
    <n v="4465800"/>
    <n v="0"/>
    <s v="MARZO-21"/>
    <d v="2021-03-31T00:00:00"/>
    <x v="2"/>
    <x v="2"/>
    <m/>
  </r>
  <r>
    <s v=" INGRESO RENTAS "/>
    <x v="17"/>
    <s v="NA"/>
    <n v="362900"/>
    <n v="0"/>
    <n v="0"/>
    <n v="0"/>
    <s v="NA"/>
    <n v="362900"/>
    <n v="0"/>
    <s v="MARZO-21"/>
    <d v="2021-03-31T00:00:00"/>
    <x v="2"/>
    <x v="2"/>
    <m/>
  </r>
  <r>
    <s v=" INGRESO RENTAS "/>
    <x v="17"/>
    <s v="NA"/>
    <n v="3415700"/>
    <n v="0"/>
    <n v="0"/>
    <n v="0"/>
    <s v="NA"/>
    <n v="3415700"/>
    <n v="0"/>
    <s v="MARZO-21"/>
    <d v="2021-03-31T00:00:00"/>
    <x v="2"/>
    <x v="2"/>
    <m/>
  </r>
  <r>
    <s v=" INGRESO RENTAS "/>
    <x v="17"/>
    <s v="NA"/>
    <n v="3718400"/>
    <n v="0"/>
    <n v="0"/>
    <n v="0"/>
    <s v="NA"/>
    <n v="3718400"/>
    <n v="0"/>
    <s v="MARZO-21"/>
    <d v="2021-03-31T00:00:00"/>
    <x v="2"/>
    <x v="2"/>
    <m/>
  </r>
  <r>
    <s v=" INGRESO RENTAS "/>
    <x v="17"/>
    <s v="NA"/>
    <n v="2581600"/>
    <n v="0"/>
    <n v="0"/>
    <n v="0"/>
    <s v="NA"/>
    <n v="2581600"/>
    <n v="0"/>
    <s v="MARZO-21"/>
    <d v="2021-03-31T00:00:00"/>
    <x v="2"/>
    <x v="2"/>
    <m/>
  </r>
  <r>
    <s v=" INGRESO RENTAS "/>
    <x v="17"/>
    <s v="NA"/>
    <n v="344100"/>
    <n v="0"/>
    <n v="0"/>
    <n v="0"/>
    <s v="NA"/>
    <n v="344100"/>
    <n v="0"/>
    <s v="MARZO-21"/>
    <d v="2021-03-31T00:00:00"/>
    <x v="2"/>
    <x v="2"/>
    <m/>
  </r>
  <r>
    <s v=" INGRESO RENTAS "/>
    <x v="17"/>
    <s v="NA"/>
    <n v="2848100"/>
    <n v="0"/>
    <n v="0"/>
    <n v="0"/>
    <s v="NA"/>
    <n v="2848100"/>
    <n v="0"/>
    <s v="MARZO-21"/>
    <d v="2021-03-31T00:00:00"/>
    <x v="2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  <m/>
  </r>
  <r>
    <s v=" INGRESO RENTAS "/>
    <x v="17"/>
    <s v="NA"/>
    <n v="874400"/>
    <n v="0"/>
    <n v="0"/>
    <n v="0"/>
    <s v="NA"/>
    <n v="874400"/>
    <n v="0"/>
    <s v="MARZO-21"/>
    <d v="2021-03-31T00:00:00"/>
    <x v="2"/>
    <x v="2"/>
    <m/>
  </r>
  <r>
    <s v=" INGRESO RENTAS "/>
    <x v="17"/>
    <s v="NA"/>
    <n v="1532400"/>
    <n v="0"/>
    <n v="0"/>
    <n v="0"/>
    <s v="NA"/>
    <n v="1532400"/>
    <n v="0"/>
    <s v="MARZO-21"/>
    <d v="2021-03-31T00:00:00"/>
    <x v="2"/>
    <x v="2"/>
    <m/>
  </r>
  <r>
    <s v=" INGRESO RENTAS "/>
    <x v="17"/>
    <s v="NA"/>
    <n v="55000"/>
    <n v="0"/>
    <n v="0"/>
    <n v="0"/>
    <s v="NA"/>
    <n v="55000"/>
    <n v="0"/>
    <s v="MARZO-21"/>
    <d v="2021-03-31T00:00:00"/>
    <x v="2"/>
    <x v="2"/>
    <m/>
  </r>
  <r>
    <s v=" INGRESO RENTAS "/>
    <x v="17"/>
    <s v="NA"/>
    <n v="1586000"/>
    <n v="0"/>
    <n v="0"/>
    <n v="0"/>
    <s v="NA"/>
    <n v="1586000"/>
    <n v="0"/>
    <s v="MARZO-21"/>
    <d v="2021-03-31T00:00:00"/>
    <x v="2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  <m/>
  </r>
  <r>
    <s v=" INGRESO RENTAS "/>
    <x v="17"/>
    <s v="NA"/>
    <n v="1069200"/>
    <n v="0"/>
    <n v="0"/>
    <n v="0"/>
    <s v="NA"/>
    <n v="1069200"/>
    <n v="0"/>
    <s v="MARZO-21"/>
    <d v="2021-03-31T00:00:00"/>
    <x v="2"/>
    <x v="2"/>
    <m/>
  </r>
  <r>
    <s v=" INGRESO RENTAS "/>
    <x v="17"/>
    <s v="NA"/>
    <n v="1402200"/>
    <n v="0"/>
    <n v="0"/>
    <n v="0"/>
    <s v="NA"/>
    <n v="1402200"/>
    <n v="0"/>
    <s v="MARZO-21"/>
    <d v="2021-03-31T00:00:00"/>
    <x v="2"/>
    <x v="2"/>
    <m/>
  </r>
  <r>
    <s v=" INGRESO RENTAS "/>
    <x v="17"/>
    <s v="NA"/>
    <n v="1944400"/>
    <n v="0"/>
    <n v="0"/>
    <n v="0"/>
    <s v="NA"/>
    <n v="1944400"/>
    <n v="0"/>
    <s v="MARZO-21"/>
    <d v="2021-03-31T00:00:00"/>
    <x v="2"/>
    <x v="2"/>
    <m/>
  </r>
  <r>
    <s v=" INGRESO RENTAS "/>
    <x v="17"/>
    <s v="NA"/>
    <n v="1994000"/>
    <n v="0"/>
    <n v="0"/>
    <n v="0"/>
    <s v="NA"/>
    <n v="1994000"/>
    <n v="0"/>
    <s v="MARZO-21"/>
    <d v="2021-03-31T00:00:00"/>
    <x v="2"/>
    <x v="2"/>
    <m/>
  </r>
  <r>
    <s v=" INGRESO RENTAS "/>
    <x v="17"/>
    <s v="NA"/>
    <n v="2748400"/>
    <n v="0"/>
    <n v="0"/>
    <n v="0"/>
    <s v="NA"/>
    <n v="2748400"/>
    <n v="0"/>
    <s v="MARZO-21"/>
    <d v="2021-03-31T00:00:00"/>
    <x v="2"/>
    <x v="2"/>
    <m/>
  </r>
  <r>
    <s v=" INGRESO RENTAS "/>
    <x v="17"/>
    <s v="NA"/>
    <n v="3193200"/>
    <n v="0"/>
    <n v="0"/>
    <n v="0"/>
    <s v="NA"/>
    <n v="3193200"/>
    <n v="0"/>
    <s v="MARZO-21"/>
    <d v="2021-03-31T00:00:00"/>
    <x v="2"/>
    <x v="2"/>
    <m/>
  </r>
  <r>
    <s v=" INGRESO RENTAS "/>
    <x v="17"/>
    <s v="NA"/>
    <n v="1930200"/>
    <n v="0"/>
    <n v="0"/>
    <n v="0"/>
    <s v="NA"/>
    <n v="1930200"/>
    <n v="0"/>
    <s v="MARZO-21"/>
    <d v="2021-03-31T00:00:00"/>
    <x v="2"/>
    <x v="2"/>
    <m/>
  </r>
  <r>
    <s v=" INGRESO RENTAS "/>
    <x v="17"/>
    <s v="NA"/>
    <n v="95200"/>
    <n v="0"/>
    <n v="0"/>
    <n v="0"/>
    <s v="NA"/>
    <n v="95200"/>
    <n v="0"/>
    <s v="MARZO-21"/>
    <d v="2021-03-31T00:00:00"/>
    <x v="2"/>
    <x v="2"/>
    <m/>
  </r>
  <r>
    <s v=" INGRESO RENTAS "/>
    <x v="17"/>
    <s v="NA"/>
    <n v="88200"/>
    <n v="0"/>
    <n v="0"/>
    <n v="0"/>
    <s v="NA"/>
    <n v="88200"/>
    <n v="0"/>
    <s v="MARZO-21"/>
    <d v="2021-03-31T00:00:00"/>
    <x v="2"/>
    <x v="2"/>
    <m/>
  </r>
  <r>
    <s v=" INGRESO RENTAS "/>
    <x v="17"/>
    <s v="NA"/>
    <n v="62000"/>
    <n v="0"/>
    <n v="0"/>
    <n v="0"/>
    <s v="NA"/>
    <n v="62000"/>
    <n v="0"/>
    <s v="MARZO-21"/>
    <d v="2021-03-31T00:00:00"/>
    <x v="2"/>
    <x v="2"/>
    <m/>
  </r>
  <r>
    <s v=" INGRESO RENTAS "/>
    <x v="17"/>
    <s v="NA"/>
    <n v="229800"/>
    <n v="0"/>
    <n v="0"/>
    <n v="0"/>
    <s v="NA"/>
    <n v="229800"/>
    <n v="0"/>
    <s v="MARZO-21"/>
    <d v="2021-03-31T00:00:00"/>
    <x v="2"/>
    <x v="2"/>
    <m/>
  </r>
  <r>
    <s v=" INGRESO RENTAS "/>
    <x v="17"/>
    <s v="NA"/>
    <n v="676500"/>
    <n v="0"/>
    <n v="0"/>
    <n v="0"/>
    <s v="NA"/>
    <n v="676500"/>
    <n v="0"/>
    <s v="MARZO-21"/>
    <d v="2021-03-31T00:00:00"/>
    <x v="2"/>
    <x v="2"/>
    <m/>
  </r>
  <r>
    <s v=" INGRESO RENTAS "/>
    <x v="17"/>
    <s v="NA"/>
    <n v="1165800"/>
    <n v="0"/>
    <n v="0"/>
    <n v="0"/>
    <s v="NA"/>
    <n v="1165800"/>
    <n v="0"/>
    <s v="MARZO-21"/>
    <d v="2021-03-31T00:00:00"/>
    <x v="2"/>
    <x v="2"/>
    <m/>
  </r>
  <r>
    <s v=" INGRESO RENTAS "/>
    <x v="17"/>
    <s v="NA"/>
    <n v="1541300"/>
    <n v="0"/>
    <n v="0"/>
    <n v="0"/>
    <s v="NA"/>
    <n v="1541300"/>
    <n v="0"/>
    <s v="MARZO-21"/>
    <d v="2021-03-31T00:00:00"/>
    <x v="2"/>
    <x v="2"/>
    <m/>
  </r>
  <r>
    <s v=" INGRESO RENTAS "/>
    <x v="17"/>
    <s v="NA"/>
    <n v="1282400"/>
    <n v="0"/>
    <n v="0"/>
    <n v="0"/>
    <s v="NA"/>
    <n v="1282400"/>
    <n v="0"/>
    <s v="MARZO-21"/>
    <d v="2021-03-31T00:00:00"/>
    <x v="2"/>
    <x v="2"/>
    <m/>
  </r>
  <r>
    <s v=" INGRESO RENTAS "/>
    <x v="17"/>
    <s v="NA"/>
    <n v="1191800"/>
    <n v="0"/>
    <n v="0"/>
    <n v="0"/>
    <s v="NA"/>
    <n v="1191800"/>
    <n v="0"/>
    <s v="MARZO-21"/>
    <d v="2021-03-31T00:00:00"/>
    <x v="2"/>
    <x v="2"/>
    <m/>
  </r>
  <r>
    <s v=" INGRESO RENTAS "/>
    <x v="17"/>
    <s v="NA"/>
    <n v="112400"/>
    <n v="0"/>
    <n v="0"/>
    <n v="0"/>
    <s v="NA"/>
    <n v="112400"/>
    <n v="0"/>
    <s v="MARZO-21"/>
    <d v="2021-03-31T00:00:00"/>
    <x v="2"/>
    <x v="2"/>
    <m/>
  </r>
  <r>
    <s v=" INGRESO RENTAS "/>
    <x v="17"/>
    <s v="NA"/>
    <n v="1043000"/>
    <n v="0"/>
    <n v="0"/>
    <n v="0"/>
    <s v="NA"/>
    <n v="1043000"/>
    <n v="0"/>
    <s v="MARZO-21"/>
    <d v="2021-03-31T00:00:00"/>
    <x v="2"/>
    <x v="2"/>
    <m/>
  </r>
  <r>
    <s v=" INGRESO RENTAS "/>
    <x v="17"/>
    <s v="NA"/>
    <n v="1709000"/>
    <n v="0"/>
    <n v="0"/>
    <n v="0"/>
    <s v="NA"/>
    <n v="1709000"/>
    <n v="0"/>
    <s v="MARZO-21"/>
    <d v="2021-03-31T00:00:00"/>
    <x v="2"/>
    <x v="2"/>
    <m/>
  </r>
  <r>
    <s v=" INGRESO RENTAS "/>
    <x v="17"/>
    <s v="NA"/>
    <n v="1707900"/>
    <n v="0"/>
    <n v="0"/>
    <n v="0"/>
    <s v="NA"/>
    <n v="1707900"/>
    <n v="0"/>
    <s v="MARZO-21"/>
    <d v="2021-03-31T00:00:00"/>
    <x v="2"/>
    <x v="2"/>
    <m/>
  </r>
  <r>
    <s v=" INGRESO RENTAS "/>
    <x v="17"/>
    <s v="NA"/>
    <n v="1032800"/>
    <n v="0"/>
    <n v="0"/>
    <n v="0"/>
    <s v="NA"/>
    <n v="1032800"/>
    <n v="0"/>
    <s v="MARZO-21"/>
    <d v="2021-03-31T00:00:00"/>
    <x v="2"/>
    <x v="2"/>
    <m/>
  </r>
  <r>
    <s v=" INGRESO RENTAS "/>
    <x v="17"/>
    <s v="NA"/>
    <n v="537300"/>
    <n v="0"/>
    <n v="0"/>
    <n v="0"/>
    <s v="NA"/>
    <n v="537300"/>
    <n v="0"/>
    <s v="MARZO-21"/>
    <d v="2021-03-31T00:00:00"/>
    <x v="2"/>
    <x v="2"/>
    <m/>
  </r>
  <r>
    <s v=" INGRESO RENTAS "/>
    <x v="17"/>
    <s v="NA"/>
    <n v="2735900"/>
    <n v="0"/>
    <n v="0"/>
    <n v="0"/>
    <s v="NA"/>
    <n v="2735900"/>
    <n v="0"/>
    <s v="MARZO-21"/>
    <d v="2021-03-31T00:00:00"/>
    <x v="2"/>
    <x v="2"/>
    <m/>
  </r>
  <r>
    <s v=" INGRESO RENTAS "/>
    <x v="17"/>
    <s v="NA"/>
    <n v="1981500"/>
    <n v="0"/>
    <n v="0"/>
    <n v="0"/>
    <s v="NA"/>
    <n v="1981500"/>
    <n v="0"/>
    <s v="MARZO-21"/>
    <d v="2021-03-31T00:00:00"/>
    <x v="2"/>
    <x v="2"/>
    <m/>
  </r>
  <r>
    <s v=" INGRESO RENTAS "/>
    <x v="17"/>
    <s v="NA"/>
    <n v="1620500"/>
    <n v="0"/>
    <n v="0"/>
    <n v="0"/>
    <s v="NA"/>
    <n v="1620500"/>
    <n v="0"/>
    <s v="MARZO-21"/>
    <d v="2021-03-31T00:00:00"/>
    <x v="2"/>
    <x v="2"/>
    <m/>
  </r>
  <r>
    <s v=" INGRESO RENTAS "/>
    <x v="17"/>
    <s v="NA"/>
    <n v="4882700"/>
    <n v="0"/>
    <n v="0"/>
    <n v="0"/>
    <s v="NA"/>
    <n v="4882700"/>
    <n v="0"/>
    <s v="MARZO-21"/>
    <d v="2021-03-31T00:00:00"/>
    <x v="2"/>
    <x v="2"/>
    <m/>
  </r>
  <r>
    <s v=" INGRESO RENTAS "/>
    <x v="17"/>
    <s v="NA"/>
    <n v="73100"/>
    <n v="0"/>
    <n v="0"/>
    <n v="0"/>
    <s v="NA"/>
    <n v="73100"/>
    <n v="0"/>
    <s v="MARZO-21"/>
    <d v="2021-03-31T00:00:00"/>
    <x v="2"/>
    <x v="2"/>
    <m/>
  </r>
  <r>
    <s v=" INGRESO RENTAS "/>
    <x v="17"/>
    <s v="NA"/>
    <n v="472900"/>
    <n v="0"/>
    <n v="0"/>
    <n v="0"/>
    <s v="NA"/>
    <n v="472900"/>
    <n v="0"/>
    <s v="MARZO-21"/>
    <d v="2021-03-31T00:00:00"/>
    <x v="2"/>
    <x v="2"/>
    <m/>
  </r>
  <r>
    <s v="INGRESO RENTAS "/>
    <x v="17"/>
    <s v="NA"/>
    <n v="324400"/>
    <n v="0"/>
    <n v="0"/>
    <n v="0"/>
    <s v="NA"/>
    <n v="324400"/>
    <n v="0"/>
    <s v="MARZO-21"/>
    <d v="2021-03-31T00:00:00"/>
    <x v="2"/>
    <x v="2"/>
    <m/>
  </r>
  <r>
    <s v="RENDIMIENTOS "/>
    <x v="19"/>
    <s v="NA"/>
    <n v="2431880"/>
    <n v="0"/>
    <n v="0"/>
    <n v="0"/>
    <s v="NA"/>
    <n v="2431880"/>
    <n v="0"/>
    <s v="MARZO-21"/>
    <d v="2021-03-31T00:00:00"/>
    <x v="2"/>
    <x v="2"/>
    <m/>
  </r>
  <r>
    <n v="9003414831"/>
    <x v="16"/>
    <n v="9494443"/>
    <n v="9494443"/>
    <n v="284833"/>
    <n v="284833.28999999998"/>
    <n v="0.28999999997904524"/>
    <s v="FALTA SOPORTE"/>
    <n v="9209609"/>
    <n v="0.71000000089406967"/>
    <s v="FEBRERO-21"/>
    <d v="2021-04-05T00:00:00"/>
    <x v="3"/>
    <x v="2"/>
    <m/>
  </r>
  <r>
    <s v="INGRESO RENTAS "/>
    <x v="17"/>
    <s v="NA"/>
    <n v="25494300"/>
    <n v="0"/>
    <n v="0"/>
    <n v="0"/>
    <s v="NA"/>
    <n v="25494300"/>
    <n v="0"/>
    <s v="ABRIL"/>
    <d v="2021-04-05T00:00:00"/>
    <x v="3"/>
    <x v="2"/>
    <m/>
  </r>
  <r>
    <n v="9004330329"/>
    <x v="22"/>
    <n v="5756252"/>
    <n v="5756252"/>
    <n v="0"/>
    <n v="172687.56"/>
    <n v="172687.56"/>
    <s v="FALTA SOPORTE "/>
    <n v="5756255"/>
    <n v="-172690.55999999959"/>
    <s v="FEBRERO-21"/>
    <d v="2021-04-06T00:00:00"/>
    <x v="3"/>
    <x v="2"/>
    <s v="No se cobraron comisión"/>
  </r>
  <r>
    <n v="9006523347"/>
    <x v="15"/>
    <n v="2039785"/>
    <n v="2039785"/>
    <n v="61194"/>
    <n v="61193.549999999996"/>
    <n v="-0.45000000000436557"/>
    <s v="RC-004-2021 DEL 8/04/2021"/>
    <n v="1978591"/>
    <n v="0.44999999995343387"/>
    <s v="MARZO-21"/>
    <d v="2021-04-08T00:00:00"/>
    <x v="3"/>
    <x v="2"/>
    <s v="La comercializadora adeuda $ 2.577.881"/>
  </r>
  <r>
    <n v="8170018921"/>
    <x v="0"/>
    <n v="68243599"/>
    <n v="64623749"/>
    <n v="1938712"/>
    <n v="1938712.47"/>
    <n v="0.46999999997206032"/>
    <s v="OT3489 DEL 7/04/2021"/>
    <n v="62685037"/>
    <n v="-0.4699999988079071"/>
    <s v="FEBRERO-21"/>
    <d v="2021-04-09T00:00:00"/>
    <x v="3"/>
    <x v="2"/>
    <m/>
  </r>
  <r>
    <n v="9006777323"/>
    <x v="23"/>
    <n v="11481283"/>
    <n v="11481283"/>
    <n v="344438"/>
    <n v="344438.49"/>
    <n v="0.48999999999068677"/>
    <s v="54del 12/04/2021"/>
    <n v="11136845"/>
    <n v="-0.49000000022351742"/>
    <s v="MARZO-21"/>
    <d v="2021-04-12T00:00:00"/>
    <x v="3"/>
    <x v="2"/>
    <m/>
  </r>
  <r>
    <n v="9006777323"/>
    <x v="23"/>
    <n v="10431235"/>
    <n v="10431235"/>
    <n v="312937"/>
    <n v="312937.05"/>
    <n v="4.9999999988358468E-2"/>
    <s v="55 DEL 12/04/2021"/>
    <n v="10118298"/>
    <n v="-5.000000074505806E-2"/>
    <s v="FEBRERO-21"/>
    <d v="2021-04-12T00:00:00"/>
    <x v="3"/>
    <x v="2"/>
    <m/>
  </r>
  <r>
    <n v="8150019012"/>
    <x v="2"/>
    <n v="1080884"/>
    <n v="1080986"/>
    <n v="32430"/>
    <n v="32429.579999999998"/>
    <n v="-0.42000000000189175"/>
    <s v="3184 DEL 31/03/2021"/>
    <n v="1048556"/>
    <n v="0.42000000004190952"/>
    <s v="FEBRERO-21"/>
    <d v="2021-04-13T00:00:00"/>
    <x v="3"/>
    <x v="2"/>
    <m/>
  </r>
  <r>
    <n v="8150008969"/>
    <x v="3"/>
    <n v="70231009"/>
    <n v="72642434"/>
    <n v="2179273"/>
    <n v="2179273.02"/>
    <n v="2.0000000018626451E-2"/>
    <s v="8002047 DEL 30/03/2021"/>
    <n v="70463161"/>
    <n v="-1.9999995827674866E-2"/>
    <s v="FEBRERO-21"/>
    <d v="2021-04-14T00:00:00"/>
    <x v="3"/>
    <x v="2"/>
    <m/>
  </r>
  <r>
    <n v="8110007404"/>
    <x v="11"/>
    <n v="22842203"/>
    <n v="27451429"/>
    <n v="823543"/>
    <n v="823542.87"/>
    <n v="-0.13000000000465661"/>
    <s v="VS68783 DEL 8/04/2021"/>
    <n v="26627888"/>
    <n v="-1.8700000010430813"/>
    <s v="FEBRERO"/>
    <d v="2021-04-15T00:00:00"/>
    <x v="3"/>
    <x v="2"/>
    <m/>
  </r>
  <r>
    <n v="9011924788"/>
    <x v="24"/>
    <n v="4153688"/>
    <n v="4153688"/>
    <n v="124611"/>
    <n v="124610.64"/>
    <n v="-0.36000000000058208"/>
    <s v="19-826171 DEL 16/04/2021"/>
    <n v="4029077"/>
    <n v="0.35999999986961484"/>
    <s v="MARZO-21"/>
    <d v="2021-04-15T00:00:00"/>
    <x v="3"/>
    <x v="2"/>
    <m/>
  </r>
  <r>
    <n v="9003660101"/>
    <x v="1"/>
    <m/>
    <m/>
    <m/>
    <m/>
    <m/>
    <s v="FALTA SOPORTE"/>
    <n v="6152700"/>
    <n v="-6152700"/>
    <m/>
    <d v="2021-04-16T00:00:00"/>
    <x v="3"/>
    <x v="2"/>
    <s v="Se envía correo a la comercializadora. Existe respuesta??"/>
  </r>
  <r>
    <n v="9005895036"/>
    <x v="20"/>
    <n v="5804395"/>
    <n v="5804395"/>
    <n v="174132"/>
    <n v="174131.85"/>
    <n v="-0.14999999999417923"/>
    <s v="RFE44 DEL 26/04/2021"/>
    <n v="5630263"/>
    <n v="0.15000000037252903"/>
    <s v="FEBRERO-21"/>
    <d v="2021-04-19T00:00:00"/>
    <x v="3"/>
    <x v="2"/>
    <m/>
  </r>
  <r>
    <n v="9000036172"/>
    <x v="10"/>
    <n v="923689985"/>
    <n v="953493083"/>
    <n v="66744516"/>
    <n v="66744515.81000001"/>
    <n v="-0.18999999016523361"/>
    <s v="1226837 del 15/04/2021"/>
    <n v="886748566"/>
    <n v="1.1899999380111694"/>
    <s v="MARZO-21"/>
    <d v="2021-04-19T00:00:00"/>
    <x v="3"/>
    <x v="2"/>
    <m/>
  </r>
  <r>
    <n v="8911800011"/>
    <x v="4"/>
    <n v="1229263"/>
    <n v="1229263"/>
    <n v="36878"/>
    <n v="36877.89"/>
    <n v="-0.11000000000058208"/>
    <s v="59710370 DEL 19/04/2021"/>
    <n v="1174153"/>
    <n v="18232.110000000102"/>
    <s v="ENERO-2021'FEBRERO-21"/>
    <d v="2021-04-20T00:00:00"/>
    <x v="3"/>
    <x v="2"/>
    <s v="Facturado, recaudado y transferido enero y febrero de 2021"/>
  </r>
  <r>
    <n v="8909049961"/>
    <x v="8"/>
    <n v="33217329"/>
    <n v="32769629.199999999"/>
    <n v="983089"/>
    <n v="983088.87599999993"/>
    <n v="-0.12400000006891787"/>
    <s v="RI6674377 DEL 9/04/2021"/>
    <n v="31786540"/>
    <n v="0.32400000095367432"/>
    <s v="MARZO-21"/>
    <d v="2021-04-20T00:00:00"/>
    <x v="3"/>
    <x v="2"/>
    <m/>
  </r>
  <r>
    <n v="9000399016"/>
    <x v="6"/>
    <n v="14939257"/>
    <n v="14686800"/>
    <n v="440604"/>
    <n v="440604"/>
    <n v="0"/>
    <s v="ET 134528 DEL 12/04/2021"/>
    <n v="14246196"/>
    <n v="0"/>
    <s v="FEBRERO-21"/>
    <d v="2021-04-22T00:00:00"/>
    <x v="3"/>
    <x v="2"/>
    <m/>
  </r>
  <r>
    <n v="9013809491"/>
    <x v="25"/>
    <n v="6159040"/>
    <n v="6159040"/>
    <n v="184771"/>
    <n v="184771.19999999998"/>
    <n v="0.1999999999825377"/>
    <s v="SIN NUMERO DEL 16/4/2021"/>
    <n v="5974269"/>
    <n v="-0.20000000018626451"/>
    <s v="MARZO-21"/>
    <d v="2021-04-22T00:00:00"/>
    <x v="3"/>
    <x v="2"/>
    <m/>
  </r>
  <r>
    <n v="8001386947"/>
    <x v="5"/>
    <n v="9760295"/>
    <n v="9075644"/>
    <n v="272269"/>
    <n v="272269.32"/>
    <n v="0.32000000000698492"/>
    <s v="ENA 3370 DEL 12/04/2021"/>
    <n v="8803375"/>
    <n v="-0.32000000029802322"/>
    <s v="FEBRERO-21"/>
    <d v="2021-04-22T00:00:00"/>
    <x v="3"/>
    <x v="2"/>
    <m/>
  </r>
  <r>
    <n v="8919001010"/>
    <x v="9"/>
    <n v="55738002"/>
    <n v="54253707"/>
    <n v="1627611"/>
    <n v="1627611.21"/>
    <n v="0.2099999999627471"/>
    <s v="6000004216 DEL 20/04/2021"/>
    <n v="52626096"/>
    <n v="-0.21000000089406967"/>
    <s v="MARZO-21"/>
    <d v="2021-04-26T00:00:00"/>
    <x v="3"/>
    <x v="2"/>
    <m/>
  </r>
  <r>
    <n v="8002498601"/>
    <x v="13"/>
    <n v="381014074"/>
    <n v="380794948"/>
    <n v="11423848"/>
    <n v="11423848.439999999"/>
    <n v="0.43999999947845936"/>
    <s v="5000044800 DEL 20/04/2021"/>
    <n v="369371099"/>
    <n v="0.56000000238418579"/>
    <s v="MARZO-21"/>
    <d v="2021-04-26T00:00:00"/>
    <x v="3"/>
    <x v="2"/>
    <m/>
  </r>
  <r>
    <s v="INGRESO RENTAS "/>
    <x v="17"/>
    <s v="NA"/>
    <n v="3995800"/>
    <n v="0"/>
    <n v="0"/>
    <n v="0"/>
    <s v="NA"/>
    <n v="3995800"/>
    <n v="0"/>
    <s v="ABRIL-"/>
    <d v="2021-04-26T00:00:00"/>
    <x v="3"/>
    <x v="2"/>
    <m/>
  </r>
  <r>
    <n v="8160020199"/>
    <x v="14"/>
    <n v="4944296"/>
    <n v="4946113"/>
    <n v="148383"/>
    <n v="148383.38999999998"/>
    <n v="0.38999999998486601"/>
    <s v="FEVP  20737 DEL 6/04/2021"/>
    <n v="4797730"/>
    <n v="-0.38999999966472387"/>
    <s v="MARZO-21"/>
    <d v="2021-04-27T00:00:00"/>
    <x v="3"/>
    <x v="2"/>
    <m/>
  </r>
  <r>
    <s v="INGRESO RENTAS "/>
    <x v="17"/>
    <s v="NA"/>
    <n v="241900"/>
    <n v="0"/>
    <n v="0"/>
    <n v="0"/>
    <s v="NA"/>
    <n v="241900"/>
    <n v="0"/>
    <s v="ABRIL-21"/>
    <d v="2021-04-27T00:00:00"/>
    <x v="3"/>
    <x v="2"/>
    <m/>
  </r>
  <r>
    <s v="INGRESO RENTAS "/>
    <x v="17"/>
    <s v="NA"/>
    <n v="9130000"/>
    <n v="0"/>
    <n v="0"/>
    <n v="0"/>
    <s v="NA"/>
    <n v="9130000"/>
    <n v="0"/>
    <s v="ABRIL-21"/>
    <d v="2021-04-27T00:00:00"/>
    <x v="3"/>
    <x v="2"/>
    <m/>
  </r>
  <r>
    <s v="INGRESO RENTAS "/>
    <x v="17"/>
    <s v="NA"/>
    <n v="2344200"/>
    <n v="0"/>
    <n v="0"/>
    <n v="0"/>
    <s v="NA"/>
    <n v="2344200"/>
    <n v="0"/>
    <s v="ABRIL-21"/>
    <d v="2021-04-27T00:00:00"/>
    <x v="3"/>
    <x v="2"/>
    <m/>
  </r>
  <r>
    <n v="8300252052"/>
    <x v="12"/>
    <n v="8204441"/>
    <n v="8204441"/>
    <n v="246133"/>
    <n v="246133.22999999998"/>
    <n v="0.22999999998137355"/>
    <s v="AES3-546 DEL 25/03/2021"/>
    <n v="7958307"/>
    <n v="0.76999999955296516"/>
    <s v="MARZO-21"/>
    <d v="2021-04-29T00:00:00"/>
    <x v="3"/>
    <x v="2"/>
    <m/>
  </r>
  <r>
    <n v="9003660101"/>
    <x v="1"/>
    <n v="1492265"/>
    <n v="1492265"/>
    <n v="44768"/>
    <n v="44767.95"/>
    <n v="-5.0000000002910383E-2"/>
    <s v="713001337 DEL 26/04/2021"/>
    <n v="1447515"/>
    <n v="-17.949999999953434"/>
    <s v="MARZO-21"/>
    <d v="2021-04-29T00:00:00"/>
    <x v="3"/>
    <x v="2"/>
    <m/>
  </r>
  <r>
    <s v="INGRESO RENTAS "/>
    <x v="17"/>
    <s v="NA"/>
    <n v="184175200"/>
    <n v="0"/>
    <n v="0"/>
    <n v="0"/>
    <s v="NA"/>
    <n v="184175200"/>
    <n v="0"/>
    <s v="ABRIL-21"/>
    <d v="2021-04-30T00:00:00"/>
    <x v="3"/>
    <x v="2"/>
    <m/>
  </r>
  <r>
    <s v="RENDIMIENTOS "/>
    <x v="19"/>
    <s v="NA"/>
    <n v="9214708"/>
    <n v="0"/>
    <n v="0"/>
    <n v="0"/>
    <s v="NA"/>
    <n v="9214708"/>
    <n v="0"/>
    <s v="ABRIL-21"/>
    <d v="2021-04-30T00:00:00"/>
    <x v="3"/>
    <x v="2"/>
    <m/>
  </r>
  <r>
    <n v="9003414831"/>
    <x v="16"/>
    <n v="10589760"/>
    <n v="10589760"/>
    <n v="317693"/>
    <n v="317692.79999999999"/>
    <n v="-0.20000000001164153"/>
    <s v="24549 del 29/06/2021"/>
    <n v="10589758"/>
    <n v="-317690.80000000075"/>
    <s v="MARZO-21"/>
    <d v="2021-05-03T00:00:00"/>
    <x v="4"/>
    <x v="2"/>
    <s v="No se cobraron comisión"/>
  </r>
  <r>
    <n v="9004330329"/>
    <x v="22"/>
    <n v="6429392"/>
    <n v="6429392"/>
    <n v="192882"/>
    <n v="192881.75999999998"/>
    <n v="-0.2400000000197906"/>
    <s v="90000173 del 22/04/2021"/>
    <n v="6063814"/>
    <n v="172696.24000000022"/>
    <s v="MARZO-21"/>
    <d v="2021-05-04T00:00:00"/>
    <x v="4"/>
    <x v="2"/>
    <s v="La empresa adeuda un valor de $ 172,696"/>
  </r>
  <r>
    <n v="8911800011"/>
    <x v="4"/>
    <n v="717335"/>
    <n v="717335"/>
    <n v="21520"/>
    <n v="21520.05"/>
    <n v="4.9999999999272404E-2"/>
    <s v="60377545 DEL 2/06/2021"/>
    <n v="695815"/>
    <n v="-5.0000000046566129E-2"/>
    <s v="MARZO-21"/>
    <d v="2021-05-05T00:00:00"/>
    <x v="4"/>
    <x v="2"/>
    <s v=" "/>
  </r>
  <r>
    <n v="9000036172"/>
    <x v="10"/>
    <n v="868024577"/>
    <n v="793398335"/>
    <n v="55537883"/>
    <n v="55537883.450000003"/>
    <n v="0.45000000298023224"/>
    <s v="988153 del 12/03/2021"/>
    <n v="737860451"/>
    <n v="0.54999995231628418"/>
    <s v="FEBRERO-21"/>
    <d v="2021-05-07T00:00:00"/>
    <x v="4"/>
    <x v="2"/>
    <m/>
  </r>
  <r>
    <n v="8170018921"/>
    <x v="0"/>
    <n v="68913040"/>
    <n v="69621806"/>
    <n v="2088654"/>
    <n v="2088654.18"/>
    <n v="0.17999999993480742"/>
    <s v="OT 3514 DEL 5/05/2021"/>
    <n v="67533152"/>
    <n v="-0.18000000715255737"/>
    <s v="MARZO-21"/>
    <d v="2021-05-07T00:00:00"/>
    <x v="4"/>
    <x v="2"/>
    <s v="Mayor valor transferido por $ 4.403.727"/>
  </r>
  <r>
    <n v="9006523347"/>
    <x v="15"/>
    <n v="4697344"/>
    <n v="4697344"/>
    <n v="140920"/>
    <n v="140920.32000000001"/>
    <n v="0.32000000000698492"/>
    <s v="RC-005- DEL 10/05/2021"/>
    <n v="4556424"/>
    <n v="-0.32000000029802322"/>
    <s v="ABRIL-21"/>
    <d v="2021-05-10T00:00:00"/>
    <x v="4"/>
    <x v="2"/>
    <m/>
  </r>
  <r>
    <n v="8360003498"/>
    <x v="21"/>
    <n v="49558148"/>
    <n v="45417072"/>
    <n v="1362512"/>
    <n v="1362512.16"/>
    <n v="0.15999999991618097"/>
    <s v="FFVP21396 DEL 12-04-2021 MAYOR VALOR "/>
    <n v="44054560"/>
    <n v="-0.15999999642372131"/>
    <s v="MARZO-21"/>
    <d v="2021-05-12T00:00:00"/>
    <x v="4"/>
    <x v="2"/>
    <m/>
  </r>
  <r>
    <n v="8150019012"/>
    <x v="2"/>
    <n v="1192866"/>
    <n v="1206757"/>
    <n v="36202"/>
    <n v="36202.71"/>
    <n v="0.70999999999912689"/>
    <s v="100009 DEL 28/04/2021"/>
    <n v="1170554"/>
    <n v="0.2900000000372529"/>
    <s v="´MARZO-21"/>
    <d v="2021-05-12T00:00:00"/>
    <x v="4"/>
    <x v="2"/>
    <s v="Mayor valor transferido por $ 6.105 "/>
  </r>
  <r>
    <n v="9006777323"/>
    <x v="23"/>
    <n v="12384765"/>
    <n v="12384765"/>
    <n v="371543"/>
    <n v="371542.95"/>
    <n v="-4.9999999988358468E-2"/>
    <s v="FEE73 DEL 4/05/2021"/>
    <n v="12013222"/>
    <n v="5.000000074505806E-2"/>
    <s v="ABRIL-21"/>
    <d v="2021-05-12T00:00:00"/>
    <x v="4"/>
    <x v="2"/>
    <m/>
  </r>
  <r>
    <n v="8150008969"/>
    <x v="3"/>
    <n v="74835627"/>
    <n v="68817836"/>
    <n v="2064535"/>
    <n v="2064535.0799999998"/>
    <n v="7.9999999841675162E-2"/>
    <s v="8002129 del 26/04/2021"/>
    <n v="66753301"/>
    <n v="-7.9999998211860657E-2"/>
    <s v="MARZO-21"/>
    <d v="2021-05-13T00:00:00"/>
    <x v="4"/>
    <x v="2"/>
    <m/>
  </r>
  <r>
    <n v="9000036172"/>
    <x v="10"/>
    <n v="875801689"/>
    <n v="817753461"/>
    <n v="57242742"/>
    <n v="57242742.270000003"/>
    <n v="0.27000000327825546"/>
    <s v="1226920 del 11/05/2021"/>
    <n v="760510718"/>
    <n v="0.73000001907348633"/>
    <s v="ABRIL-21"/>
    <d v="2021-05-13T00:00:00"/>
    <x v="4"/>
    <x v="2"/>
    <m/>
  </r>
  <r>
    <n v="9000399016"/>
    <x v="6"/>
    <n v="15036331"/>
    <n v="14757093"/>
    <n v="442713"/>
    <n v="442712.79"/>
    <n v="-0.21000000002095476"/>
    <s v="ETI52611 DEL 11/05/2021"/>
    <n v="14314381"/>
    <n v="-0.78999999910593033"/>
    <s v="MARZO-21"/>
    <d v="2021-05-13T00:00:00"/>
    <x v="4"/>
    <x v="2"/>
    <m/>
  </r>
  <r>
    <n v="9000399016"/>
    <x v="6"/>
    <n v="15665637"/>
    <n v="15744428"/>
    <n v="472333"/>
    <n v="472332.83999999997"/>
    <n v="-0.16000000003259629"/>
    <s v="ETI52611 DEL 11/05/2021"/>
    <n v="15272095"/>
    <n v="0.16000000014901161"/>
    <s v="ABRIL-21"/>
    <d v="2021-06-15T00:00:00"/>
    <x v="5"/>
    <x v="2"/>
    <m/>
  </r>
  <r>
    <n v="8001386947"/>
    <x v="5"/>
    <n v="10353749"/>
    <n v="10306903"/>
    <n v="309207"/>
    <n v="309207.08999999997"/>
    <n v="8.999999996740371E-2"/>
    <s v="ENA3892 DEL 11/05/2021"/>
    <n v="9997696"/>
    <n v="-8.9999999850988388E-2"/>
    <s v="MARZO-21"/>
    <d v="2021-05-13T00:00:00"/>
    <x v="4"/>
    <x v="2"/>
    <m/>
  </r>
  <r>
    <n v="8110007404"/>
    <x v="11"/>
    <n v="23694549"/>
    <n v="20471100"/>
    <n v="614133"/>
    <n v="614133"/>
    <n v="0"/>
    <s v="VS68861 DEL 7/05/2021"/>
    <n v="19856970"/>
    <n v="-3"/>
    <s v="MARZO"/>
    <d v="2021-05-14T00:00:00"/>
    <x v="4"/>
    <x v="2"/>
    <m/>
  </r>
  <r>
    <n v="9011924788"/>
    <x v="24"/>
    <n v="4208121"/>
    <n v="4208121"/>
    <n v="126244"/>
    <n v="126243.62999999999"/>
    <n v="-0.3700000000098953"/>
    <s v="19-826142 DEL 19/05/2021"/>
    <n v="4081877"/>
    <n v="0.37000000011175871"/>
    <s v="ABRIL -21"/>
    <d v="2021-05-18T00:00:00"/>
    <x v="4"/>
    <x v="2"/>
    <m/>
  </r>
  <r>
    <n v="9005895036"/>
    <x v="20"/>
    <n v="6265032"/>
    <n v="6265032"/>
    <n v="187951"/>
    <n v="187950.96"/>
    <n v="-4.0000000008149073E-2"/>
    <s v="RFE53 DEL 21/05/2021"/>
    <n v="6077081"/>
    <n v="4.0000000037252903E-2"/>
    <s v="MARZO-21"/>
    <d v="2021-05-19T00:00:00"/>
    <x v="4"/>
    <x v="2"/>
    <m/>
  </r>
  <r>
    <n v="8909049961"/>
    <x v="8"/>
    <n v="37549642"/>
    <n v="36884087"/>
    <n v="1106523"/>
    <n v="1106522.6099999999"/>
    <n v="-0.39000000013038516"/>
    <s v="RI 6677326 DEL 20/05/2021"/>
    <n v="35777565"/>
    <n v="-0.60999999940395355"/>
    <s v="ABRIL-21"/>
    <d v="2021-05-20T00:00:00"/>
    <x v="4"/>
    <x v="2"/>
    <m/>
  </r>
  <r>
    <n v="8919001010"/>
    <x v="9"/>
    <n v="58570499"/>
    <n v="55364928"/>
    <n v="1660948"/>
    <n v="1660947.8399999999"/>
    <n v="-0.16000000014901161"/>
    <s v="600004297DEL 18/05/2021"/>
    <n v="53703980"/>
    <n v="0.15999999642372131"/>
    <s v="ABRIL-21"/>
    <d v="2021-05-24T00:00:00"/>
    <x v="4"/>
    <x v="2"/>
    <m/>
  </r>
  <r>
    <n v="8002498601"/>
    <x v="13"/>
    <n v="358845610"/>
    <n v="351912594"/>
    <n v="10557378"/>
    <n v="10557377.82"/>
    <n v="-0.17999999970197678"/>
    <s v="5000045139 DEL18/05/2021"/>
    <n v="341355216"/>
    <n v="0.18000000715255737"/>
    <s v="ABRIL-21"/>
    <d v="2021-05-24T00:00:00"/>
    <x v="4"/>
    <x v="2"/>
    <m/>
  </r>
  <r>
    <n v="8160020199"/>
    <x v="14"/>
    <n v="5615343"/>
    <n v="4752057"/>
    <n v="142562"/>
    <n v="142561.71"/>
    <n v="-0.29000000000814907"/>
    <s v="FEV 24350 del 12/05/2021"/>
    <n v="4609495"/>
    <n v="0.2900000000372529"/>
    <s v="ABRIL-21"/>
    <d v="2021-05-26T00:00:00"/>
    <x v="4"/>
    <x v="2"/>
    <m/>
  </r>
  <r>
    <n v="8360003498"/>
    <x v="21"/>
    <n v="50663450"/>
    <n v="43487728"/>
    <n v="1304632"/>
    <n v="1304631.8399999999"/>
    <n v="-0.16000000014901161"/>
    <s v="FEV 25374 DEL 19/05/2021"/>
    <n v="42183096"/>
    <n v="0.15999999642372131"/>
    <s v="ABRIL-21"/>
    <d v="2021-05-26T00:00:00"/>
    <x v="4"/>
    <x v="2"/>
    <m/>
  </r>
  <r>
    <n v="8300252052"/>
    <x v="12"/>
    <n v="8476086"/>
    <n v="8476086"/>
    <n v="254282"/>
    <n v="254282.58"/>
    <n v="0.57999999998719431"/>
    <s v="AES3-559 DEL 25/06/2021"/>
    <n v="8221802"/>
    <n v="1.4199999999254942"/>
    <s v="ABRIL-21"/>
    <d v="2021-05-27T00:00:00"/>
    <x v="4"/>
    <x v="2"/>
    <m/>
  </r>
  <r>
    <n v="9013809491"/>
    <x v="25"/>
    <n v="6810760"/>
    <n v="6810760"/>
    <n v="204323"/>
    <n v="204322.8"/>
    <n v="-0.20000000001164153"/>
    <s v="CMFV778 AL 784 DEL 19/05/2021"/>
    <n v="6606438"/>
    <n v="-0.79999999981373549"/>
    <s v="ABRIL-21"/>
    <d v="2021-05-27T00:00:00"/>
    <x v="4"/>
    <x v="2"/>
    <m/>
  </r>
  <r>
    <n v="9003660101"/>
    <x v="1"/>
    <n v="1492265"/>
    <n v="1492265"/>
    <n v="44768"/>
    <n v="44767.95"/>
    <n v="-5.0000000002910383E-2"/>
    <s v="713001371 DEL 19/05/2021"/>
    <n v="1447515"/>
    <n v="-17.949999999953434"/>
    <s v="ABRIL-21"/>
    <d v="2021-05-28T00:00:00"/>
    <x v="4"/>
    <x v="2"/>
    <m/>
  </r>
  <r>
    <s v="RENDIMIENTOS "/>
    <x v="19"/>
    <s v="NA"/>
    <n v="21663391"/>
    <n v="0"/>
    <n v="0"/>
    <n v="0"/>
    <s v="NA"/>
    <n v="21663391"/>
    <n v="0"/>
    <s v="MAYO-21"/>
    <d v="2021-05-31T00:00:00"/>
    <x v="4"/>
    <x v="2"/>
    <m/>
  </r>
  <r>
    <n v="9003414831"/>
    <x v="16"/>
    <n v="9476387"/>
    <n v="9476387"/>
    <n v="284292"/>
    <n v="284291.61"/>
    <n v="-0.39000000001396984"/>
    <s v="24551 del 29/06/2021"/>
    <n v="9192095"/>
    <n v="0.39000000059604645"/>
    <s v="ABRIL-21"/>
    <d v="2021-06-02T00:00:00"/>
    <x v="5"/>
    <x v="2"/>
    <m/>
  </r>
  <r>
    <n v="9004330329"/>
    <x v="22"/>
    <n v="5661395"/>
    <n v="5661395"/>
    <n v="169842"/>
    <n v="169841.85"/>
    <n v="-0.14999999999417923"/>
    <s v="900000186 del 18/05/2021"/>
    <n v="5491556"/>
    <n v="-2.849999999627471"/>
    <s v="ABRIL-21"/>
    <d v="2021-06-04T00:00:00"/>
    <x v="5"/>
    <x v="2"/>
    <m/>
  </r>
  <r>
    <n v="8170018921"/>
    <x v="0"/>
    <n v="62900431"/>
    <n v="61683447"/>
    <n v="1850503"/>
    <n v="1850503.41"/>
    <n v="0.40999999991618097"/>
    <s v="OT 3552 DEL 29/06/2021"/>
    <n v="59832944"/>
    <n v="-0.40999999642372131"/>
    <s v="ABRIL-21"/>
    <d v="2021-06-10T00:00:00"/>
    <x v="5"/>
    <x v="2"/>
    <m/>
  </r>
  <r>
    <n v="9006777323"/>
    <x v="23"/>
    <n v="9668230"/>
    <n v="4737587"/>
    <n v="142128"/>
    <n v="142127.60999999999"/>
    <n v="-0.39000000001396984"/>
    <s v="FEE85 DEL 9/06/2021"/>
    <n v="4595459"/>
    <n v="0.38999999966472387"/>
    <s v="MAYO-21"/>
    <d v="2021-06-10T00:00:00"/>
    <x v="5"/>
    <x v="2"/>
    <m/>
  </r>
  <r>
    <n v="9011924788"/>
    <x v="24"/>
    <n v="4102481"/>
    <n v="4102481"/>
    <n v="123075"/>
    <n v="123074.43"/>
    <n v="-0.57000000000698492"/>
    <s v="19-826194 DEL 11/06/2021"/>
    <n v="3979407"/>
    <n v="-0.43000000016763806"/>
    <s v="MAYO-21"/>
    <d v="2021-06-11T00:00:00"/>
    <x v="5"/>
    <x v="2"/>
    <m/>
  </r>
  <r>
    <n v="8150008969"/>
    <x v="3"/>
    <n v="70985560"/>
    <n v="69272149"/>
    <n v="2078164"/>
    <n v="2078164.47"/>
    <n v="0.46999999997206032"/>
    <s v="8002200 del 31/05/2021"/>
    <n v="67193984"/>
    <n v="0.5300000011920929"/>
    <s v="ABRIL -21"/>
    <d v="2021-06-11T00:00:00"/>
    <x v="5"/>
    <x v="2"/>
    <m/>
  </r>
  <r>
    <n v="8150019012"/>
    <x v="2"/>
    <n v="1170148"/>
    <n v="1200463"/>
    <n v="36014"/>
    <n v="36013.89"/>
    <n v="-0.11000000000058208"/>
    <s v="100015 DEL 31/05/2021"/>
    <n v="1164449"/>
    <n v="0.11000000010244548"/>
    <s v="ÁBRIL-21"/>
    <d v="2021-06-11T00:00:00"/>
    <x v="5"/>
    <x v="2"/>
    <m/>
  </r>
  <r>
    <n v="8001386947"/>
    <x v="5"/>
    <n v="9752034"/>
    <n v="10572034"/>
    <n v="317170"/>
    <n v="317161.01999999996"/>
    <n v="-8.9800000000395812"/>
    <s v="ENA4404 DEL 15/06/2021"/>
    <n v="10255132"/>
    <n v="-259.01999999955297"/>
    <s v="ABRIL-21"/>
    <d v="2021-06-15T00:00:00"/>
    <x v="5"/>
    <x v="2"/>
    <m/>
  </r>
  <r>
    <n v="8110007404"/>
    <x v="11"/>
    <n v="23105752"/>
    <n v="20652062"/>
    <n v="619562"/>
    <n v="619561.86"/>
    <n v="-0.14000000001396984"/>
    <s v="VS68927 DEL 4/06/2021"/>
    <n v="20032503"/>
    <n v="-2.8599999994039536"/>
    <s v="ABRIL-21"/>
    <d v="2021-06-15T00:00:00"/>
    <x v="5"/>
    <x v="2"/>
    <m/>
  </r>
  <r>
    <n v="8911800011"/>
    <x v="4"/>
    <n v="639523"/>
    <n v="639523"/>
    <n v="19190"/>
    <n v="19185.689999999999"/>
    <n v="-4.3100000000013097"/>
    <s v="60377545 DEL 16/06/2021"/>
    <n v="620333"/>
    <n v="4.3100000000558794"/>
    <s v="ABRIL-21"/>
    <d v="2021-06-16T00:00:00"/>
    <x v="5"/>
    <x v="2"/>
    <m/>
  </r>
  <r>
    <n v="9000036172"/>
    <x v="10"/>
    <n v="894926744"/>
    <n v="734673104"/>
    <n v="51427117"/>
    <n v="51427117.280000001"/>
    <n v="0.2800000011920929"/>
    <s v="1701827 DEL 30/06/2021"/>
    <n v="683245987"/>
    <n v="-0.27999997138977051"/>
    <s v="MAY0-21"/>
    <d v="2021-06-16T00:00:00"/>
    <x v="5"/>
    <x v="2"/>
    <m/>
  </r>
  <r>
    <n v="9006523347"/>
    <x v="15"/>
    <n v="4327485"/>
    <n v="4327485"/>
    <n v="129824"/>
    <n v="129824.54999999999"/>
    <n v="0.54999999998835847"/>
    <s v=" RC-006-2021 del 9/06/2021"/>
    <n v="4197660"/>
    <n v="0.45000000018626451"/>
    <s v="MAYO"/>
    <d v="2021-06-16T00:00:00"/>
    <x v="5"/>
    <x v="2"/>
    <m/>
  </r>
  <r>
    <n v="8160020199"/>
    <x v="14"/>
    <n v="5180507"/>
    <n v="4783859"/>
    <n v="143516"/>
    <n v="143515.76999999999"/>
    <n v="-0.23000000001047738"/>
    <s v="FEVP26269 DEL 4/06/2021"/>
    <n v="4640343"/>
    <n v="0.23000000044703484"/>
    <s v="MAY0-21"/>
    <d v="2021-06-17T00:00:00"/>
    <x v="5"/>
    <x v="2"/>
    <m/>
  </r>
  <r>
    <n v="9005895036"/>
    <x v="20"/>
    <n v="6069026"/>
    <n v="6069026"/>
    <n v="182071"/>
    <n v="182070.78"/>
    <n v="-0.22000000000116415"/>
    <s v="RFE66 DEL 22/06/2021"/>
    <n v="5886955"/>
    <n v="0.21999999973922968"/>
    <s v="ABRIL-21"/>
    <d v="2021-06-18T00:00:00"/>
    <x v="5"/>
    <x v="2"/>
    <m/>
  </r>
  <r>
    <n v="8909049961"/>
    <x v="8"/>
    <n v="46393793"/>
    <n v="43764141"/>
    <n v="1312924"/>
    <n v="1312924.23"/>
    <n v="0.22999999998137355"/>
    <s v="RI6678564 DEL 8/06/2021"/>
    <n v="42451216"/>
    <n v="0.77000000327825546"/>
    <s v="MAY0-21"/>
    <d v="2021-06-21T00:00:00"/>
    <x v="5"/>
    <x v="2"/>
    <m/>
  </r>
  <r>
    <n v="8919001010"/>
    <x v="9"/>
    <n v="53816714"/>
    <n v="56090899"/>
    <n v="1682727"/>
    <n v="1682726.97"/>
    <n v="-3.0000000027939677E-2"/>
    <s v="6000004353 DEL 21/06/2021"/>
    <n v="54408172"/>
    <n v="3.0000001192092896E-2"/>
    <s v="MAY0-21"/>
    <d v="2021-06-25T00:00:00"/>
    <x v="5"/>
    <x v="2"/>
    <m/>
  </r>
  <r>
    <n v="9013809491"/>
    <x v="25"/>
    <n v="6502080"/>
    <n v="6502080"/>
    <n v="195062"/>
    <n v="195062.39999999999"/>
    <n v="0.39999999999417923"/>
    <s v="CMFV 1057 AL 1063 DEL 19/07/2021"/>
    <n v="6307018"/>
    <n v="-0.40000000037252903"/>
    <s v="MAY0-21"/>
    <d v="2021-06-25T00:00:00"/>
    <x v="5"/>
    <x v="2"/>
    <m/>
  </r>
  <r>
    <n v="8002498601"/>
    <x v="13"/>
    <n v="361005932"/>
    <n v="314869692"/>
    <n v="9446091"/>
    <n v="9446090.7599999998"/>
    <n v="-0.24000000022351742"/>
    <s v="5000045476 DEL 21/06/2021"/>
    <n v="305423602"/>
    <n v="-0.75999999046325684"/>
    <s v="MAY0-21"/>
    <d v="2021-06-25T00:00:00"/>
    <x v="5"/>
    <x v="2"/>
    <m/>
  </r>
  <r>
    <n v="9003660101"/>
    <x v="1"/>
    <n v="1492265"/>
    <n v="1492265"/>
    <n v="44750"/>
    <n v="44767.95"/>
    <n v="17.94999999999709"/>
    <s v="713001406 DERL22/06/2021"/>
    <n v="1447515"/>
    <n v="-17.949999999953434"/>
    <s v="MAY0-21"/>
    <d v="2021-06-25T00:00:00"/>
    <x v="5"/>
    <x v="2"/>
    <m/>
  </r>
  <r>
    <n v="8300252052"/>
    <x v="12"/>
    <n v="6800880"/>
    <n v="6800879"/>
    <n v="204026"/>
    <n v="204026.37"/>
    <n v="0.36999999999534339"/>
    <s v="AES3-559 DEL 25/06/2021"/>
    <n v="6596853"/>
    <n v="-0.37000000011175871"/>
    <s v="MAY0-21"/>
    <d v="2021-06-29T00:00:00"/>
    <x v="5"/>
    <x v="2"/>
    <m/>
  </r>
  <r>
    <s v="RENDIMIENTOS "/>
    <x v="19"/>
    <s v="NA"/>
    <n v="20469097"/>
    <n v="0"/>
    <n v="0"/>
    <n v="0"/>
    <s v="N/A"/>
    <n v="20469097"/>
    <n v="0"/>
    <d v="2021-06-01T00:00:00"/>
    <d v="2021-06-30T00:00:00"/>
    <x v="5"/>
    <x v="2"/>
    <m/>
  </r>
  <r>
    <n v="8150008969"/>
    <x v="3"/>
    <n v="61318650"/>
    <n v="64589319"/>
    <n v="1937680"/>
    <n v="1937679.5699999998"/>
    <n v="-0.43000000016763806"/>
    <s v="8002266 DEL28/06/2021"/>
    <n v="62651639"/>
    <n v="0.42999999970197678"/>
    <s v="MAY0-21"/>
    <d v="2021-07-13T00:00:00"/>
    <x v="6"/>
    <x v="2"/>
    <m/>
  </r>
  <r>
    <n v="8360003498"/>
    <x v="21"/>
    <n v="50729459"/>
    <n v="46264132"/>
    <n v="1387924"/>
    <n v="1387923.96"/>
    <n v="-4.0000000037252903E-2"/>
    <s v="FEVP28424 DEL 12/08/2021"/>
    <n v="44876208"/>
    <n v="3.9999999105930328E-2"/>
    <s v="MAY0-21"/>
    <d v="2021-07-01T00:00:00"/>
    <x v="6"/>
    <x v="2"/>
    <m/>
  </r>
  <r>
    <n v="8110007404"/>
    <x v="11"/>
    <n v="18562061"/>
    <n v="20697634"/>
    <n v="620929"/>
    <n v="620929.02"/>
    <n v="2.0000000018626451E-2"/>
    <s v="VS69004 del 8/07/2021"/>
    <n v="20076707"/>
    <n v="-2.0199999995529652"/>
    <s v="MAYO"/>
    <d v="2021-07-15T00:00:00"/>
    <x v="6"/>
    <x v="2"/>
    <m/>
  </r>
  <r>
    <n v="8170018921"/>
    <x v="0"/>
    <n v="57201369"/>
    <n v="57979619"/>
    <n v="1739389"/>
    <n v="1739388.5699999998"/>
    <n v="-0.43000000016763806"/>
    <s v="OT3565 DEL 7/07/2021"/>
    <n v="56240230"/>
    <n v="0.42999999970197678"/>
    <s v="MAY0-21"/>
    <d v="2021-07-09T00:00:00"/>
    <x v="6"/>
    <x v="2"/>
    <m/>
  </r>
  <r>
    <n v="9003414831"/>
    <x v="16"/>
    <n v="8569094"/>
    <n v="8569094"/>
    <n v="257073"/>
    <n v="257072.81999999998"/>
    <n v="-0.18000000002211891"/>
    <s v="24553 del 29/06/2021"/>
    <n v="7994328"/>
    <n v="317693.1799999997"/>
    <s v="MAY0-21"/>
    <d v="2021-07-02T00:00:00"/>
    <x v="6"/>
    <x v="2"/>
    <s v="Se descontaron la comisión del mes de marzo"/>
  </r>
  <r>
    <n v="8911800011"/>
    <x v="4"/>
    <n v="179274"/>
    <n v="179274"/>
    <n v="5378"/>
    <n v="5378.22"/>
    <n v="0.22000000000025466"/>
    <s v="60703130 DEL 8/07/2021"/>
    <n v="173894"/>
    <n v="1.7799999999988358"/>
    <s v="MAY0-21"/>
    <d v="2021-07-08T00:00:00"/>
    <x v="6"/>
    <x v="2"/>
    <m/>
  </r>
  <r>
    <n v="9006777323"/>
    <x v="23"/>
    <n v="9417250"/>
    <n v="9417250"/>
    <n v="282518"/>
    <n v="282517.5"/>
    <n v="-0.5"/>
    <s v="No. 93 del 6/07/2021"/>
    <n v="9134732"/>
    <n v="0.5"/>
    <s v="JUNIO-21"/>
    <d v="2021-07-09T00:00:00"/>
    <x v="6"/>
    <x v="2"/>
    <m/>
  </r>
  <r>
    <n v="9006777323"/>
    <x v="23"/>
    <n v="4930643"/>
    <n v="4930643"/>
    <n v="147919"/>
    <n v="147919.29"/>
    <n v="0.29000000000814907"/>
    <s v="No.94 del 6/07/2021"/>
    <n v="4782774"/>
    <n v="-50.290000000037253"/>
    <s v="ABRIL-21"/>
    <d v="2021-07-09T00:00:00"/>
    <x v="6"/>
    <x v="2"/>
    <s v="Excedente del mes de abril de 2021 por $ xxxxxxxx"/>
  </r>
  <r>
    <n v="9006523347"/>
    <x v="15"/>
    <n v="4920291"/>
    <n v="4920291"/>
    <n v="147609"/>
    <n v="147608.72999999998"/>
    <n v="-0.27000000001862645"/>
    <s v="RC007 DEL 9/07/2021"/>
    <n v="4772683"/>
    <n v="-0.73000000044703484"/>
    <s v="JUNIO"/>
    <d v="2021-07-12T00:00:00"/>
    <x v="6"/>
    <x v="2"/>
    <m/>
  </r>
  <r>
    <n v="9000036172"/>
    <x v="10"/>
    <n v="819115981"/>
    <n v="879880910"/>
    <n v="61591664"/>
    <n v="61591663.700000003"/>
    <n v="-0.29999999701976776"/>
    <s v="1857121 DEL 31/07/2021"/>
    <n v="818289246"/>
    <n v="0.29999995231628418"/>
    <s v="JUNIO-21"/>
    <d v="2021-07-15T00:00:00"/>
    <x v="6"/>
    <x v="2"/>
    <m/>
  </r>
  <r>
    <n v="8300252052"/>
    <x v="12"/>
    <n v="7936786"/>
    <n v="7936786"/>
    <n v="238104"/>
    <n v="238103.58"/>
    <n v="-0.42000000001280569"/>
    <s v="AES3-559 DEL 25/06/2021"/>
    <n v="7698682"/>
    <n v="0.41999999992549419"/>
    <s v="JUNIO-21"/>
    <d v="2021-07-29T00:00:00"/>
    <x v="6"/>
    <x v="2"/>
    <m/>
  </r>
  <r>
    <n v="8919001010"/>
    <x v="9"/>
    <n v="51742145"/>
    <n v="50362065"/>
    <n v="1510862"/>
    <n v="1510861.95"/>
    <n v="-5.0000000046566129E-2"/>
    <s v="6000004400 DEL 19/07/2021"/>
    <n v="48851203"/>
    <n v="4.9999997019767761E-2"/>
    <s v="JUNIO-21"/>
    <d v="2021-07-23T00:00:00"/>
    <x v="6"/>
    <x v="2"/>
    <m/>
  </r>
  <r>
    <n v="9003660101"/>
    <x v="1"/>
    <n v="1492265"/>
    <n v="1492265"/>
    <n v="44750"/>
    <n v="44767.95"/>
    <n v="17.94999999999709"/>
    <s v="713001446 DEL 22/07/2021"/>
    <n v="1447515"/>
    <n v="-17.949999999953434"/>
    <s v="JUNIO-21"/>
    <d v="2021-07-26T00:00:00"/>
    <x v="6"/>
    <x v="2"/>
    <m/>
  </r>
  <r>
    <n v="9013809491"/>
    <x v="25"/>
    <n v="6016201"/>
    <n v="6016201"/>
    <n v="180486"/>
    <n v="180486.03"/>
    <n v="2.9999999998835847E-2"/>
    <s v="CMFV1065 AL 1070 DEL 19/07/2021"/>
    <n v="5835715"/>
    <n v="-3.0000000260770321E-2"/>
    <s v="JUNIO-21"/>
    <d v="2021-07-28T00:00:00"/>
    <x v="6"/>
    <x v="2"/>
    <m/>
  </r>
  <r>
    <n v="8160020199"/>
    <x v="14"/>
    <n v="3595544"/>
    <n v="4886471"/>
    <n v="146594"/>
    <n v="146594.13"/>
    <n v="0.13000000000465661"/>
    <s v="FEVP28882 DEL 6/07/2021"/>
    <n v="4739877"/>
    <n v="-0.12999999988824129"/>
    <s v="JUNIO-21"/>
    <d v="2021-07-22T00:00:00"/>
    <x v="6"/>
    <x v="2"/>
    <m/>
  </r>
  <r>
    <n v="8002498601"/>
    <x v="13"/>
    <n v="319318253"/>
    <n v="314524900"/>
    <n v="9435747"/>
    <n v="9435747"/>
    <n v="0"/>
    <s v="5000045828 DEL 19/07/2021"/>
    <n v="305089153"/>
    <n v="0"/>
    <s v="JUNIO-21"/>
    <d v="2021-07-23T00:00:00"/>
    <x v="6"/>
    <x v="2"/>
    <m/>
  </r>
  <r>
    <n v="8360003498"/>
    <x v="21"/>
    <n v="49974438"/>
    <n v="43583685"/>
    <n v="1307511"/>
    <n v="1307510.55"/>
    <n v="-0.44999999995343387"/>
    <s v="FEVP30746 DEL269/07/2021"/>
    <n v="42276174"/>
    <n v="0.45000000298023224"/>
    <s v="JUNIO-21"/>
    <d v="2021-07-27T00:00:00"/>
    <x v="6"/>
    <x v="2"/>
    <m/>
  </r>
  <r>
    <n v="8909049961"/>
    <x v="8"/>
    <n v="38564484"/>
    <n v="38710217"/>
    <n v="1161307"/>
    <n v="1161306.51"/>
    <n v="-0.48999999999068677"/>
    <s v="RIi9203 del 7/07/2021"/>
    <n v="35757817"/>
    <n v="1791093.4900000021"/>
    <s v="JUNIO-21"/>
    <d v="2021-07-21T00:00:00"/>
    <x v="6"/>
    <x v="2"/>
    <m/>
  </r>
  <r>
    <n v="9011924788"/>
    <x v="24"/>
    <n v="3822176"/>
    <n v="3822176"/>
    <n v="114665"/>
    <n v="114665.28"/>
    <n v="0.27999999999883585"/>
    <s v="19-826205 del 15/07/2021"/>
    <n v="3707511"/>
    <n v="-0.27999999979510903"/>
    <s v="JUNIO-21"/>
    <d v="2021-07-15T00:00:00"/>
    <x v="6"/>
    <x v="2"/>
    <m/>
  </r>
  <r>
    <n v="8150019012"/>
    <x v="2"/>
    <n v="963391"/>
    <n v="806695"/>
    <n v="24201"/>
    <n v="24200.85"/>
    <n v="-0.15000000000145519"/>
    <s v="10026 del 29/06/2021"/>
    <n v="782494"/>
    <n v="0.15000000002328306"/>
    <s v="¨MAYO 21"/>
    <d v="2021-07-13T00:00:00"/>
    <x v="6"/>
    <x v="2"/>
    <m/>
  </r>
  <r>
    <n v="8001386947"/>
    <x v="5"/>
    <n v="7301709"/>
    <n v="7815918"/>
    <n v="234478"/>
    <n v="234477.53999999998"/>
    <n v="-0.46000000002095476"/>
    <s v="ENA4881 DEL 27/07/2021"/>
    <n v="7581440"/>
    <n v="0.4599999999627471"/>
    <s v="MAY0-21"/>
    <d v="2021-07-14T00:00:00"/>
    <x v="6"/>
    <x v="2"/>
    <m/>
  </r>
  <r>
    <n v="9005895036"/>
    <x v="20"/>
    <n v="4679209"/>
    <n v="4679209"/>
    <n v="140376"/>
    <n v="140376.26999999999"/>
    <n v="0.26999999998952262"/>
    <s v="RFE77 DEL 28/07/2021"/>
    <n v="4538833"/>
    <n v="-0.26999999955296516"/>
    <s v="MAYO-21"/>
    <d v="2021-07-16T00:00:00"/>
    <x v="6"/>
    <x v="2"/>
    <m/>
  </r>
  <r>
    <n v="9004330329"/>
    <x v="22"/>
    <n v="3606594"/>
    <n v="3606594"/>
    <n v="108196"/>
    <n v="108197.81999999999"/>
    <n v="1.819999999992433"/>
    <s v="900000208 del 23/06/2021"/>
    <n v="3498395"/>
    <n v="1.1800000001676381"/>
    <s v="'MAYO-21"/>
    <d v="2021-07-07T00:00:00"/>
    <x v="6"/>
    <x v="2"/>
    <m/>
  </r>
  <r>
    <n v="9000399016"/>
    <x v="6"/>
    <n v="15537958"/>
    <n v="15614517"/>
    <n v="468436"/>
    <n v="468435.51"/>
    <n v="-0.48999999999068677"/>
    <s v="ETI92182 DEL 15/07/2021"/>
    <n v="15146081"/>
    <n v="0.49000000022351742"/>
    <s v="MAY0-21"/>
    <d v="2021-07-14T00:00:00"/>
    <x v="6"/>
    <x v="2"/>
    <m/>
  </r>
  <r>
    <s v="INGRESO RENTAS "/>
    <x v="17"/>
    <s v="NA"/>
    <n v="2602200"/>
    <n v="0"/>
    <n v="0"/>
    <n v="0"/>
    <s v="NA"/>
    <n v="2602200"/>
    <n v="0"/>
    <s v="ABRIL"/>
    <d v="2021-07-30T00:00:00"/>
    <x v="6"/>
    <x v="2"/>
    <m/>
  </r>
  <r>
    <s v="RENDIMIENTOS "/>
    <x v="19"/>
    <s v="NA"/>
    <n v="21449174"/>
    <n v="0"/>
    <n v="0"/>
    <n v="0"/>
    <s v="NA"/>
    <n v="21449174"/>
    <n v="0"/>
    <s v="JULIO-21"/>
    <d v="2021-07-31T00:00:00"/>
    <x v="6"/>
    <x v="2"/>
    <m/>
  </r>
  <r>
    <n v="9006523347"/>
    <x v="15"/>
    <n v="3243689"/>
    <n v="3243689"/>
    <n v="97311"/>
    <n v="97310.67"/>
    <n v="-0.33000000000174623"/>
    <s v=" RC-008-2021 DEL 4/08/2021"/>
    <n v="3146378"/>
    <n v="0.33000000007450581"/>
    <s v="JULIO"/>
    <d v="2021-08-09T00:00:00"/>
    <x v="7"/>
    <x v="2"/>
    <m/>
  </r>
  <r>
    <n v="8170018921"/>
    <x v="0"/>
    <n v="66359281"/>
    <n v="71127303"/>
    <n v="2133819"/>
    <n v="2133819.09"/>
    <n v="8.9999999850988388E-2"/>
    <s v="OT3583 del 4/08/2021"/>
    <n v="68993484"/>
    <n v="-9.0000003576278687E-2"/>
    <s v="JUNIO-21"/>
    <d v="2021-08-05T00:00:00"/>
    <x v="7"/>
    <x v="2"/>
    <m/>
  </r>
  <r>
    <n v="8150008969"/>
    <x v="3"/>
    <n v="77692120"/>
    <n v="74228990"/>
    <n v="2226870"/>
    <n v="2226869.6999999997"/>
    <n v="-0.30000000027939677"/>
    <s v="8002331 DEL 28/07/2021"/>
    <n v="72002120"/>
    <n v="0.29999999701976776"/>
    <s v="JUNIO-21"/>
    <d v="2021-08-09T00:00:00"/>
    <x v="7"/>
    <x v="2"/>
    <m/>
  </r>
  <r>
    <n v="9000036172"/>
    <x v="10"/>
    <n v="900360187"/>
    <n v="901824262"/>
    <n v="63127698"/>
    <n v="63127698.340000004"/>
    <n v="0.34000000357627869"/>
    <s v="212294 del 11/08/2021"/>
    <n v="838696564"/>
    <n v="-0.34000003337860107"/>
    <s v="JULIO-21"/>
    <d v="2021-08-13T00:00:00"/>
    <x v="7"/>
    <x v="2"/>
    <m/>
  </r>
  <r>
    <n v="8001386947"/>
    <x v="5"/>
    <n v="8355824"/>
    <n v="8210124"/>
    <n v="246304"/>
    <n v="246303.72"/>
    <n v="-0.27999999999883585"/>
    <s v="ENA5349 DEL 11/08/2021"/>
    <n v="7963821"/>
    <n v="-0.71999999973922968"/>
    <s v="JUNIO-21"/>
    <d v="2021-08-12T00:00:00"/>
    <x v="7"/>
    <x v="2"/>
    <m/>
  </r>
  <r>
    <n v="9000399016"/>
    <x v="6"/>
    <n v="17079398"/>
    <n v="16548239"/>
    <n v="496447"/>
    <n v="496447.17"/>
    <n v="0.16999999998370185"/>
    <s v="ET210378 DEL 11/08/2021"/>
    <n v="16051792"/>
    <n v="-0.16999999992549419"/>
    <s v="JUNIO-21"/>
    <d v="2021-08-12T00:00:00"/>
    <x v="7"/>
    <x v="2"/>
    <m/>
  </r>
  <r>
    <n v="8110007404"/>
    <x v="11"/>
    <n v="22427462"/>
    <n v="24469460"/>
    <n v="734084"/>
    <n v="734083.79999999993"/>
    <n v="-0.20000000006984919"/>
    <s v="VS69156 DEL 9/08/2021"/>
    <n v="23735379"/>
    <n v="-2.8000000007450581"/>
    <s v="JUNIO"/>
    <d v="2021-08-13T00:00:00"/>
    <x v="7"/>
    <x v="2"/>
    <m/>
  </r>
  <r>
    <n v="9005895036"/>
    <x v="20"/>
    <n v="5453761"/>
    <n v="5453761"/>
    <n v="163613"/>
    <n v="163612.82999999999"/>
    <n v="-0.17000000001280569"/>
    <s v="RFE89 DEL 26/08/2021"/>
    <n v="5290148"/>
    <n v="0.16999999992549419"/>
    <s v="JUNIO-21"/>
    <d v="2021-08-26T00:00:00"/>
    <x v="7"/>
    <x v="2"/>
    <m/>
  </r>
  <r>
    <n v="9003414831"/>
    <x v="16"/>
    <n v="9166378"/>
    <n v="9380788"/>
    <n v="281424"/>
    <n v="281423.64"/>
    <n v="-0.35999999998603016"/>
    <s v="25617 DEL 3/08/2021"/>
    <n v="9099364"/>
    <n v="0.35999999940395355"/>
    <s v="JUNIO-21"/>
    <d v="2021-08-03T00:00:00"/>
    <x v="7"/>
    <x v="2"/>
    <m/>
  </r>
  <r>
    <n v="8360003498"/>
    <x v="21"/>
    <n v="53841414"/>
    <n v="48190405"/>
    <n v="1445712"/>
    <n v="1445712.15"/>
    <n v="0.14999999990686774"/>
    <s v="FEVP31368 DEL 9/08/2021"/>
    <n v="46744693"/>
    <n v="-0.14999999850988388"/>
    <s v="JULIO-21"/>
    <d v="2021-08-20T00:00:00"/>
    <x v="7"/>
    <x v="2"/>
    <m/>
  </r>
  <r>
    <n v="9006777323"/>
    <x v="23"/>
    <n v="12303765"/>
    <n v="12303765"/>
    <n v="369113"/>
    <n v="369112.95"/>
    <n v="-4.9999999988358468E-2"/>
    <s v="No.103 del 3/08/2021"/>
    <n v="11934642"/>
    <n v="10.050000000745058"/>
    <s v="JULIO-21"/>
    <d v="2021-08-10T00:00:00"/>
    <x v="7"/>
    <x v="2"/>
    <m/>
  </r>
  <r>
    <n v="8150019012"/>
    <x v="2"/>
    <n v="1175197"/>
    <n v="1346496"/>
    <n v="40395"/>
    <n v="40394.879999999997"/>
    <n v="-0.12000000000261934"/>
    <s v="100039 DEL 30/07/2021"/>
    <n v="1306101"/>
    <n v="0.12000000011175871"/>
    <s v="JUNIO-21"/>
    <d v="2021-08-09T00:00:00"/>
    <x v="7"/>
    <x v="2"/>
    <m/>
  </r>
  <r>
    <n v="9004330329"/>
    <x v="22"/>
    <n v="5056213"/>
    <n v="5056213"/>
    <n v="151686"/>
    <n v="151686.38999999998"/>
    <n v="0.38999999998486601"/>
    <s v="900000228 del 25/07/2021"/>
    <n v="4904525"/>
    <n v="1.6100000003352761"/>
    <s v="JUNIO-21"/>
    <d v="2021-08-13T00:00:00"/>
    <x v="7"/>
    <x v="2"/>
    <m/>
  </r>
  <r>
    <n v="9011924788"/>
    <x v="24"/>
    <n v="4141688"/>
    <n v="4141688"/>
    <n v="124251"/>
    <n v="124250.64"/>
    <n v="-0.36000000000058208"/>
    <s v="19-826218 del 13/08/2021"/>
    <n v="4017437"/>
    <n v="0.35999999986961484"/>
    <s v="JULIO-21"/>
    <d v="2021-08-13T00:00:00"/>
    <x v="7"/>
    <x v="2"/>
    <m/>
  </r>
  <r>
    <n v="8300252052"/>
    <x v="12"/>
    <n v="8697190"/>
    <n v="8697190"/>
    <n v="260916"/>
    <n v="260915.69999999998"/>
    <n v="-0.3000000000174623"/>
    <s v="AES3-579 DEL 24/09/2021"/>
    <n v="8436274"/>
    <n v="0.30000000074505806"/>
    <s v="JULIO-21"/>
    <d v="2021-08-19T00:00:00"/>
    <x v="7"/>
    <x v="2"/>
    <m/>
  </r>
  <r>
    <n v="8909049961"/>
    <x v="8"/>
    <n v="37701001"/>
    <n v="37677435"/>
    <n v="1130323"/>
    <n v="1130323.05"/>
    <n v="5.0000000046566129E-2"/>
    <s v="RI6682065 DEL 20/08/2021"/>
    <n v="36547112"/>
    <n v="-4.9999997019767761E-2"/>
    <s v="JULIO-21"/>
    <d v="2021-08-20T00:00:00"/>
    <x v="7"/>
    <x v="2"/>
    <m/>
  </r>
  <r>
    <n v="8919001010"/>
    <x v="9"/>
    <n v="48528045"/>
    <n v="43370227"/>
    <n v="1301107"/>
    <n v="1301106.81"/>
    <n v="-0.18999999994412065"/>
    <s v="6000004441 DEL 20/08/2021"/>
    <n v="42069121"/>
    <n v="-0.81000000238418579"/>
    <s v="JULIO-21"/>
    <d v="2021-08-24T00:00:00"/>
    <x v="7"/>
    <x v="2"/>
    <m/>
  </r>
  <r>
    <n v="8002498601"/>
    <x v="13"/>
    <n v="288065757"/>
    <n v="239627388"/>
    <n v="7188822"/>
    <n v="7188821.6399999997"/>
    <n v="-0.36000000033527613"/>
    <s v="5000046190 DEL 20/08/2021"/>
    <n v="232438566"/>
    <n v="0.36000001430511475"/>
    <s v="JULIO-21"/>
    <d v="2021-08-24T00:00:00"/>
    <x v="7"/>
    <x v="2"/>
    <m/>
  </r>
  <r>
    <s v="INGRESO RENTAS "/>
    <x v="17"/>
    <s v="NA"/>
    <n v="255800"/>
    <n v="0"/>
    <n v="0"/>
    <n v="0"/>
    <s v="NA"/>
    <n v="255800"/>
    <n v="0"/>
    <s v="AGOSTO"/>
    <d v="2021-08-25T00:00:00"/>
    <x v="7"/>
    <x v="2"/>
    <m/>
  </r>
  <r>
    <n v="9003660101"/>
    <x v="1"/>
    <m/>
    <m/>
    <m/>
    <m/>
    <m/>
    <s v="FALTA SOPORTE "/>
    <n v="2342350"/>
    <n v="-2342350"/>
    <s v="AGOSTO-21"/>
    <d v="2021-08-24T00:00:00"/>
    <x v="7"/>
    <x v="2"/>
    <s v="Se envía correo a la comercializadora. Existe respuesta??"/>
  </r>
  <r>
    <n v="8160020199"/>
    <x v="14"/>
    <n v="5310080"/>
    <n v="5306420"/>
    <n v="159193"/>
    <n v="159192.6"/>
    <n v="-0.39999999999417923"/>
    <s v="FEVP31595 DEL 11/08/2021"/>
    <n v="5147227"/>
    <n v="0.40000000037252903"/>
    <s v="JULIO-21"/>
    <d v="2021-08-26T00:00:00"/>
    <x v="7"/>
    <x v="2"/>
    <m/>
  </r>
  <r>
    <n v="9003660101"/>
    <x v="1"/>
    <n v="1492265"/>
    <n v="1492265"/>
    <n v="44750"/>
    <n v="44767.95"/>
    <n v="17.94999999999709"/>
    <s v="713001484 DEL 23/08/2021"/>
    <n v="1447515"/>
    <n v="-17.949999999953434"/>
    <s v="JULIO-21"/>
    <d v="2021-08-26T00:00:00"/>
    <x v="7"/>
    <x v="2"/>
    <m/>
  </r>
  <r>
    <n v="9013809491"/>
    <x v="25"/>
    <n v="6844477"/>
    <n v="6844477"/>
    <n v="205334"/>
    <n v="205334.31"/>
    <n v="0.30999999999767169"/>
    <s v="s/NUMERO FECHA 18/08/2021"/>
    <n v="6639146"/>
    <n v="-3.3099999995902181"/>
    <s v="JULIO-21"/>
    <d v="2021-08-30T00:00:00"/>
    <x v="7"/>
    <x v="2"/>
    <m/>
  </r>
  <r>
    <s v="DEVOLUCION "/>
    <x v="26"/>
    <s v="NA"/>
    <n v="4785900"/>
    <n v="0"/>
    <n v="0"/>
    <n v="0"/>
    <s v="NA"/>
    <n v="4785900"/>
    <n v="0"/>
    <s v="AGOSTO-21"/>
    <d v="2021-08-19T00:00:00"/>
    <x v="7"/>
    <x v="2"/>
    <m/>
  </r>
  <r>
    <n v="8911800011"/>
    <x v="4"/>
    <n v="449364"/>
    <n v="449364"/>
    <n v="13480"/>
    <n v="13480.92"/>
    <n v="0.92000000000007276"/>
    <s v="61270752 DEL25/08/2021"/>
    <n v="435884"/>
    <n v="-0.91999999998370185"/>
    <s v="JUNIO-21"/>
    <d v="2021-08-30T00:00:00"/>
    <x v="7"/>
    <x v="2"/>
    <m/>
  </r>
  <r>
    <s v="INGRESO RENTAS "/>
    <x v="17"/>
    <s v="NA"/>
    <n v="2345500"/>
    <n v="0"/>
    <n v="0"/>
    <n v="0"/>
    <s v="NA"/>
    <n v="2345500"/>
    <n v="0"/>
    <s v="AGOSTO"/>
    <d v="2021-08-30T00:00:00"/>
    <x v="7"/>
    <x v="2"/>
    <m/>
  </r>
  <r>
    <s v="RENDIMIENTOS"/>
    <x v="19"/>
    <s v="NA"/>
    <n v="22000097"/>
    <n v="0"/>
    <n v="0"/>
    <n v="0"/>
    <s v="NA"/>
    <n v="22000097"/>
    <n v="0"/>
    <s v="AGOSTO"/>
    <d v="2021-08-30T00:00:00"/>
    <x v="7"/>
    <x v="2"/>
    <m/>
  </r>
  <r>
    <n v="8150008969"/>
    <x v="3"/>
    <n v="86117182"/>
    <n v="87218079"/>
    <n v="2616542"/>
    <n v="2616542.37"/>
    <n v="0.37000000011175871"/>
    <s v="8002487 DEL 30/08/2021"/>
    <n v="84601536"/>
    <n v="0.62999999523162842"/>
    <s v="JULIO-21"/>
    <d v="2021-09-09T00:00:00"/>
    <x v="8"/>
    <x v="2"/>
    <m/>
  </r>
  <r>
    <n v="8001386947"/>
    <x v="5"/>
    <n v="9598308"/>
    <n v="9430199"/>
    <n v="282906"/>
    <n v="282905.96999999997"/>
    <n v="-3.0000000027939677E-2"/>
    <s v="ENA5824 DEL 10/09/2021"/>
    <n v="9147293"/>
    <n v="2.9999999329447746E-2"/>
    <s v="JULIO-21"/>
    <d v="2021-09-14T00:00:00"/>
    <x v="8"/>
    <x v="2"/>
    <m/>
  </r>
  <r>
    <n v="9000399016"/>
    <x v="6"/>
    <n v="22128443"/>
    <n v="21786796"/>
    <n v="653604"/>
    <n v="653603.88"/>
    <n v="-0.11999999999534339"/>
    <s v="ET228504 DEL 17/09/2021"/>
    <n v="21133192"/>
    <n v="0.12000000104308128"/>
    <s v="JULIO-21"/>
    <d v="2021-09-15T00:00:00"/>
    <x v="8"/>
    <x v="2"/>
    <m/>
  </r>
  <r>
    <n v="8170018921"/>
    <x v="0"/>
    <n v="79083516"/>
    <n v="80478898"/>
    <n v="2414367"/>
    <n v="2414366.94"/>
    <n v="-6.0000000055879354E-2"/>
    <s v="3620 DEL 3/09/2021"/>
    <n v="78064531"/>
    <n v="6.0000002384185791E-2"/>
    <s v="JULIO-21"/>
    <d v="2021-09-08T00:00:00"/>
    <x v="8"/>
    <x v="2"/>
    <m/>
  </r>
  <r>
    <n v="8911800011"/>
    <x v="4"/>
    <n v="789684"/>
    <n v="789684"/>
    <n v="23690"/>
    <n v="23690.52"/>
    <n v="0.52000000000043656"/>
    <s v="61444388 DEL 6/09/2021"/>
    <n v="765994"/>
    <n v="-0.52000000001862645"/>
    <s v="JULIO-21"/>
    <d v="2021-09-09T00:00:00"/>
    <x v="8"/>
    <x v="2"/>
    <m/>
  </r>
  <r>
    <n v="9004330329"/>
    <x v="22"/>
    <n v="5701160"/>
    <n v="5701160"/>
    <n v="0"/>
    <n v="171034.8"/>
    <n v="171034.8"/>
    <s v="FALTA SOPORTE"/>
    <n v="5701163"/>
    <n v="-171037.79999999981"/>
    <s v="JULIO-21"/>
    <d v="2021-09-09T00:00:00"/>
    <x v="8"/>
    <x v="2"/>
    <s v="No se cobraron comisión"/>
  </r>
  <r>
    <n v="9006523347"/>
    <x v="15"/>
    <n v="2993897"/>
    <n v="2993897"/>
    <n v="89817"/>
    <n v="89816.91"/>
    <n v="-8.999999999650754E-2"/>
    <s v="RC-009-2021 DEL 7/09/2021"/>
    <n v="2904080"/>
    <n v="8.9999999850988388E-2"/>
    <s v="AGOSTO"/>
    <d v="2021-09-09T00:00:00"/>
    <x v="8"/>
    <x v="2"/>
    <m/>
  </r>
  <r>
    <n v="9003414831"/>
    <x v="16"/>
    <n v="9844223"/>
    <n v="9844223"/>
    <n v="295327"/>
    <n v="295326.69"/>
    <n v="-0.30999999999767169"/>
    <s v="26478 del 11/10/2021"/>
    <n v="9760542"/>
    <n v="-211645.68999999948"/>
    <s v="JULIO-21"/>
    <d v="2021-09-01T00:00:00"/>
    <x v="8"/>
    <x v="2"/>
    <s v="Mayor valor transferido por $ 211,646"/>
  </r>
  <r>
    <s v="INGRESO RENTAS "/>
    <x v="17"/>
    <s v="NA"/>
    <n v="9327000"/>
    <n v="0"/>
    <n v="0"/>
    <n v="0"/>
    <s v="NA"/>
    <n v="9327000"/>
    <n v="0"/>
    <s v="NA"/>
    <d v="2021-09-02T00:00:00"/>
    <x v="8"/>
    <x v="2"/>
    <m/>
  </r>
  <r>
    <n v="8150019012"/>
    <x v="2"/>
    <n v="1223763"/>
    <n v="1256655"/>
    <n v="37699"/>
    <n v="37699.65"/>
    <n v="0.65000000000145519"/>
    <s v="100055 DEL 31/08/2021"/>
    <n v="1218955"/>
    <n v="0.35000000009313226"/>
    <s v="JULIO-21"/>
    <d v="2021-09-09T00:00:00"/>
    <x v="8"/>
    <x v="2"/>
    <m/>
  </r>
  <r>
    <s v="INGRESO RENTAS "/>
    <x v="17"/>
    <s v="NA"/>
    <n v="58100"/>
    <n v="0"/>
    <n v="0"/>
    <n v="0"/>
    <s v="NA"/>
    <n v="58100"/>
    <n v="0"/>
    <s v="NA"/>
    <d v="2021-09-10T00:00:00"/>
    <x v="8"/>
    <x v="2"/>
    <m/>
  </r>
  <r>
    <s v="INGRESO RENTAS "/>
    <x v="17"/>
    <s v="NA"/>
    <n v="42700"/>
    <n v="0"/>
    <n v="0"/>
    <n v="0"/>
    <s v="NA"/>
    <n v="42700"/>
    <n v="0"/>
    <s v="NA"/>
    <d v="2021-09-10T00:00:00"/>
    <x v="8"/>
    <x v="2"/>
    <m/>
  </r>
  <r>
    <s v="INGRESO RENTAS "/>
    <x v="17"/>
    <s v="NA"/>
    <n v="112600"/>
    <n v="0"/>
    <n v="0"/>
    <n v="0"/>
    <s v="NA"/>
    <n v="112600"/>
    <n v="0"/>
    <s v="NA"/>
    <d v="2021-09-10T00:00:00"/>
    <x v="8"/>
    <x v="2"/>
    <m/>
  </r>
  <r>
    <n v="9006777323"/>
    <x v="23"/>
    <n v="14383477"/>
    <n v="13485454"/>
    <n v="404563"/>
    <n v="404563.62"/>
    <n v="0.61999999999534339"/>
    <s v="FEE 115 DEL 9/09/2021"/>
    <n v="13080891"/>
    <n v="-0.61999999918043613"/>
    <s v="AGOSTO-21"/>
    <d v="2021-09-10T00:00:00"/>
    <x v="8"/>
    <x v="2"/>
    <m/>
  </r>
  <r>
    <n v="9000036172"/>
    <x v="10"/>
    <n v="956777175"/>
    <n v="883425960"/>
    <n v="61839817"/>
    <n v="61839817.200000003"/>
    <n v="0.20000000298023224"/>
    <s v="2498181 del 9/069/2021"/>
    <n v="821586143"/>
    <n v="-0.20000004768371582"/>
    <s v="AGOSTO-21"/>
    <d v="2021-09-13T00:00:00"/>
    <x v="8"/>
    <x v="2"/>
    <m/>
  </r>
  <r>
    <n v="8110007404"/>
    <x v="11"/>
    <n v="22747869"/>
    <n v="22020279"/>
    <n v="660608"/>
    <n v="660608.37"/>
    <n v="0.36999999999534339"/>
    <s v="VS69239 DEL 8/09/2021"/>
    <n v="21359673"/>
    <n v="-2.3700000010430813"/>
    <s v="JULIO-21"/>
    <d v="2021-09-15T00:00:00"/>
    <x v="8"/>
    <x v="2"/>
    <m/>
  </r>
  <r>
    <n v="9011924788"/>
    <x v="24"/>
    <n v="4265447"/>
    <n v="4265447"/>
    <n v="127963"/>
    <n v="127963.40999999999"/>
    <n v="0.40999999998894054"/>
    <s v="19-826229 DEL 14/09/2021"/>
    <n v="4137484"/>
    <n v="-0.41000000014901161"/>
    <s v="AGOSTO-21"/>
    <d v="2021-09-15T00:00:00"/>
    <x v="8"/>
    <x v="2"/>
    <m/>
  </r>
  <r>
    <n v="8360003498"/>
    <x v="21"/>
    <n v="55942654"/>
    <n v="48380051"/>
    <n v="1451402"/>
    <n v="1451401.53"/>
    <n v="-0.46999999997206032"/>
    <s v="FEVP 33770 DEL 11-09-2021"/>
    <n v="46928649"/>
    <n v="0.4699999988079071"/>
    <s v="AGOSTO-21"/>
    <d v="2021-09-17T00:00:00"/>
    <x v="8"/>
    <x v="2"/>
    <m/>
  </r>
  <r>
    <n v="8909049961"/>
    <x v="8"/>
    <n v="33779592"/>
    <n v="38591106"/>
    <n v="1157733"/>
    <n v="1157733.18"/>
    <n v="0.17999999993480742"/>
    <s v="RI6683942 DEL 8/09/2021"/>
    <n v="37433372"/>
    <n v="0.82000000029802322"/>
    <s v="AGOSTO-21"/>
    <d v="2021-09-20T00:00:00"/>
    <x v="8"/>
    <x v="2"/>
    <m/>
  </r>
  <r>
    <n v="8160020199"/>
    <x v="14"/>
    <n v="5883137"/>
    <n v="4969266"/>
    <n v="149078"/>
    <n v="149077.97999999998"/>
    <n v="-2.0000000018626451E-2"/>
    <s v="FEVP33765 DEL 10/09/2021"/>
    <n v="4820188"/>
    <n v="1.9999999552965164E-2"/>
    <s v="AGOSTO-21"/>
    <d v="2021-09-22T00:00:00"/>
    <x v="8"/>
    <x v="2"/>
    <m/>
  </r>
  <r>
    <n v="9005895036"/>
    <x v="20"/>
    <n v="6353965"/>
    <n v="6353965"/>
    <n v="190619"/>
    <n v="190618.94999999998"/>
    <n v="-5.0000000017462298E-2"/>
    <s v="RFE100 DEL 24/09/2021"/>
    <n v="6163346"/>
    <n v="4.9999999813735485E-2"/>
    <s v="JULIO-21"/>
    <d v="2021-09-23T00:00:00"/>
    <x v="8"/>
    <x v="2"/>
    <m/>
  </r>
  <r>
    <n v="8002498601"/>
    <x v="13"/>
    <n v="364315045"/>
    <n v="334927987"/>
    <n v="10047840"/>
    <n v="10047839.609999999"/>
    <n v="-0.39000000059604645"/>
    <s v="5000046532 DEL 20/09/2021"/>
    <n v="324880148"/>
    <n v="-0.61000001430511475"/>
    <s v="AGOSTO-21"/>
    <d v="2021-09-24T00:00:00"/>
    <x v="8"/>
    <x v="2"/>
    <m/>
  </r>
  <r>
    <n v="8919001010"/>
    <x v="9"/>
    <n v="53850941"/>
    <n v="54839909"/>
    <n v="1645198"/>
    <n v="1645197.27"/>
    <n v="-0.72999999998137355"/>
    <s v="6000004490 DEL 20/09/2021"/>
    <n v="53194712"/>
    <n v="-0.27000000327825546"/>
    <s v="AGOSTO-21"/>
    <d v="2021-09-27T00:00:00"/>
    <x v="8"/>
    <x v="2"/>
    <m/>
  </r>
  <r>
    <n v="9003660101"/>
    <x v="1"/>
    <n v="1495265"/>
    <n v="1492265"/>
    <n v="44750"/>
    <n v="44767.95"/>
    <n v="17.94999999999709"/>
    <s v="713001528 DEL 22/09/2021"/>
    <n v="1447515"/>
    <n v="-17.949999999953434"/>
    <s v="AGOSTO-21"/>
    <d v="2021-09-29T00:00:00"/>
    <x v="8"/>
    <x v="2"/>
    <m/>
  </r>
  <r>
    <s v="INGRESO RENTAS "/>
    <x v="17"/>
    <s v="NA"/>
    <n v="2494300"/>
    <n v="0"/>
    <n v="0"/>
    <n v="0"/>
    <s v="NA"/>
    <n v="2494300"/>
    <n v="0"/>
    <s v="NA"/>
    <d v="2021-09-30T00:00:00"/>
    <x v="8"/>
    <x v="2"/>
    <m/>
  </r>
  <r>
    <n v="9013809491"/>
    <x v="25"/>
    <n v="7360550"/>
    <n v="7360550"/>
    <n v="220815"/>
    <n v="220816.5"/>
    <n v="1.5"/>
    <s v="S/NUMERO DE FECHA 15/09/2021"/>
    <n v="7139734"/>
    <n v="-0.5"/>
    <s v="AGOSTO-21"/>
    <d v="2021-09-30T00:00:00"/>
    <x v="8"/>
    <x v="2"/>
    <m/>
  </r>
  <r>
    <n v="8300252052"/>
    <x v="12"/>
    <n v="6709752"/>
    <n v="6709752"/>
    <n v="201293"/>
    <n v="201292.56"/>
    <n v="-0.44000000000232831"/>
    <s v="AES3-579 DEL 24/09/2021"/>
    <n v="6508458"/>
    <n v="1.4400000004097819"/>
    <s v="AGOSTO-21"/>
    <d v="2021-09-30T00:00:00"/>
    <x v="8"/>
    <x v="2"/>
    <m/>
  </r>
  <r>
    <s v="RENDIMIENTOS "/>
    <x v="19"/>
    <s v="NA"/>
    <n v="21497618"/>
    <n v="0"/>
    <n v="0"/>
    <n v="0"/>
    <s v="NA"/>
    <n v="21497618"/>
    <n v="0"/>
    <s v="SEPTIEMBRE"/>
    <d v="2021-09-30T00:00:00"/>
    <x v="8"/>
    <x v="2"/>
    <m/>
  </r>
  <r>
    <n v="8150019012"/>
    <x v="2"/>
    <n v="1264261"/>
    <n v="1317357"/>
    <n v="39521"/>
    <n v="39520.71"/>
    <n v="-0.29000000000087311"/>
    <s v="FELE 100063 DEL 30/09/2021"/>
    <n v="1277836"/>
    <n v="0.2900000000372529"/>
    <s v="AGOSTO-20"/>
    <d v="2021-10-13T00:00:00"/>
    <x v="9"/>
    <x v="2"/>
    <m/>
  </r>
  <r>
    <n v="8150008969"/>
    <x v="3"/>
    <n v="86157246"/>
    <n v="90606336"/>
    <n v="2718190"/>
    <n v="2718190.08"/>
    <n v="8.0000000074505806E-2"/>
    <s v="8002563 DEL 30/09/2021"/>
    <n v="87888146"/>
    <n v="-7.9999998211860657E-2"/>
    <s v="¨AGOSTO-21"/>
    <d v="2021-10-12T00:00:00"/>
    <x v="9"/>
    <x v="2"/>
    <m/>
  </r>
  <r>
    <n v="8001386947"/>
    <x v="5"/>
    <n v="10405444"/>
    <n v="9462575"/>
    <n v="283877"/>
    <n v="283877.25"/>
    <n v="0.25"/>
    <s v="ENA 6293 DEL 13/10/2021"/>
    <n v="9178697"/>
    <n v="0.75"/>
    <s v="¨AGOSTO-21"/>
    <d v="2021-10-14T00:00:00"/>
    <x v="9"/>
    <x v="2"/>
    <m/>
  </r>
  <r>
    <n v="9003414831"/>
    <x v="16"/>
    <n v="4368096"/>
    <n v="4368097"/>
    <n v="131043"/>
    <n v="131042.90999999999"/>
    <n v="-9.0000000011059456E-2"/>
    <s v="26480 DEL 11/10/2021"/>
    <n v="4237054"/>
    <n v="8.9999999850988388E-2"/>
    <s v="¨AGOSTO-21"/>
    <d v="2021-10-01T00:00:00"/>
    <x v="9"/>
    <x v="2"/>
    <m/>
  </r>
  <r>
    <n v="9005895036"/>
    <x v="20"/>
    <n v="7831012"/>
    <n v="8408986"/>
    <n v="252270"/>
    <n v="252269.58"/>
    <n v="-0.42000000001280569"/>
    <s v="RFE121 DEL 27/10/2021"/>
    <n v="8156716"/>
    <n v="0.41999999992549419"/>
    <s v="¨AGOSTO-21"/>
    <d v="2021-10-15T00:00:00"/>
    <x v="9"/>
    <x v="2"/>
    <m/>
  </r>
  <r>
    <n v="9006523347"/>
    <x v="15"/>
    <n v="4633483"/>
    <n v="4633483"/>
    <n v="139004"/>
    <n v="139004.49"/>
    <n v="0.48999999999068677"/>
    <s v="CUENTA DE COBRO RC-010-2021"/>
    <n v="4494478"/>
    <n v="0.50999999977648258"/>
    <s v="SEPTIEMBRE"/>
    <d v="2021-10-07T00:00:00"/>
    <x v="9"/>
    <x v="2"/>
    <m/>
  </r>
  <r>
    <n v="8170018921"/>
    <x v="0"/>
    <n v="84070455"/>
    <n v="84760385"/>
    <n v="2542812"/>
    <n v="2542811.5499999998"/>
    <n v="-0.45000000018626451"/>
    <s v="OT 3643 DE3L 6/10/2021"/>
    <n v="82217574"/>
    <n v="-0.54999999701976776"/>
    <s v="¨AGOSTO-21"/>
    <d v="2021-10-08T00:00:00"/>
    <x v="9"/>
    <x v="2"/>
    <m/>
  </r>
  <r>
    <n v="9006777323"/>
    <x v="23"/>
    <n v="14617627"/>
    <n v="14617627"/>
    <n v="438529"/>
    <n v="438528.81"/>
    <n v="-0.19000000000232831"/>
    <s v="FEE 165 DEL 6/10/2021"/>
    <n v="14179098"/>
    <n v="0.18999999947845936"/>
    <s v="¨SEPTIEMBRE-21"/>
    <d v="2021-10-11T00:00:00"/>
    <x v="9"/>
    <x v="2"/>
    <m/>
  </r>
  <r>
    <n v="9006777323"/>
    <x v="23"/>
    <n v="898023"/>
    <n v="898023"/>
    <n v="26940"/>
    <n v="26940.69"/>
    <n v="0.68999999999869033"/>
    <s v="164 DEL 6/10/2021"/>
    <n v="871083"/>
    <n v="-0.68999999994412065"/>
    <s v="¨SEPTIEMBRE-21"/>
    <d v="2021-10-11T00:00:00"/>
    <x v="9"/>
    <x v="2"/>
    <m/>
  </r>
  <r>
    <n v="8911800011"/>
    <x v="4"/>
    <n v="860131"/>
    <n v="860131"/>
    <n v="25800"/>
    <n v="25803.93"/>
    <n v="3.930000000000291"/>
    <s v="61870841 del 12/10/2021"/>
    <n v="834331"/>
    <n v="-3.9300000000512227"/>
    <s v="¨AGOSTO-21"/>
    <d v="2021-10-12T00:00:00"/>
    <x v="9"/>
    <x v="2"/>
    <m/>
  </r>
  <r>
    <n v="9000399016"/>
    <x v="6"/>
    <n v="23364658"/>
    <n v="23347956"/>
    <n v="700439"/>
    <n v="700438.67999999993"/>
    <n v="-0.32000000006519258"/>
    <s v="ET246730 DEL 25/10/2021"/>
    <n v="22647517"/>
    <n v="0.32000000029802322"/>
    <s v="¨AGOSTO-21"/>
    <d v="2021-10-14T00:00:00"/>
    <x v="9"/>
    <x v="2"/>
    <m/>
  </r>
  <r>
    <n v="8110007404"/>
    <x v="11"/>
    <n v="24252238"/>
    <n v="13204039"/>
    <n v="396121"/>
    <n v="396121.17"/>
    <n v="0.16999999998370185"/>
    <s v="VS69315 DEL 6/10/2021"/>
    <n v="12807919"/>
    <n v="-1.1699999999254942"/>
    <s v="¨AGOSTO-21"/>
    <d v="2021-10-14T00:00:00"/>
    <x v="9"/>
    <x v="2"/>
    <m/>
  </r>
  <r>
    <n v="9011924788"/>
    <x v="24"/>
    <n v="4297988"/>
    <n v="4297988"/>
    <n v="128940"/>
    <n v="128939.64"/>
    <n v="-0.36000000000058208"/>
    <s v="19-826242 del 15/10/2021"/>
    <n v="4169048"/>
    <n v="0.35999999986961484"/>
    <s v="¨SEPTIEMBTE-21"/>
    <d v="2021-10-15T00:00:00"/>
    <x v="9"/>
    <x v="2"/>
    <m/>
  </r>
  <r>
    <n v="8909049961"/>
    <x v="8"/>
    <n v="39108049"/>
    <n v="35070480"/>
    <n v="1052114"/>
    <n v="1052114.3999999999"/>
    <n v="0.39999999990686774"/>
    <s v="RI6685763 DEL 6/10/2021"/>
    <n v="34018365"/>
    <n v="0.60000000149011612"/>
    <s v="¨SEPTIEMBRE-21"/>
    <d v="2021-10-20T00:00:00"/>
    <x v="9"/>
    <x v="2"/>
    <m/>
  </r>
  <r>
    <n v="8300252052"/>
    <x v="12"/>
    <n v="6722294"/>
    <n v="6722294"/>
    <n v="201669"/>
    <n v="201668.82"/>
    <n v="-0.17999999999301508"/>
    <s v="AES3-579 DEL 24/09/2021"/>
    <n v="6520624"/>
    <n v="1.1799999997019768"/>
    <s v="¨SEPTIEMBRE-21"/>
    <d v="2021-10-22T00:00:00"/>
    <x v="9"/>
    <x v="2"/>
    <m/>
  </r>
  <r>
    <n v="9013795472"/>
    <x v="27"/>
    <n v="747991"/>
    <n v="725552"/>
    <n v="22439"/>
    <n v="21766.559999999998"/>
    <n v="-672.44000000000233"/>
    <s v="73 DEL 9/02/2022"/>
    <n v="725552"/>
    <n v="-21766.560000000056"/>
    <s v="¨SEPTIEMBTE-21"/>
    <d v="2021-10-22T00:00:00"/>
    <x v="9"/>
    <x v="2"/>
    <m/>
  </r>
  <r>
    <n v="9003660101"/>
    <x v="1"/>
    <n v="1492265"/>
    <n v="1492265"/>
    <n v="44750"/>
    <n v="44767.95"/>
    <n v="17.94999999999709"/>
    <s v="713001572 DEL 21/10/2021"/>
    <n v="1447515"/>
    <n v="-17.949999999953434"/>
    <s v="¨SEPTIEMBRE-21"/>
    <d v="2021-10-25T00:00:00"/>
    <x v="9"/>
    <x v="2"/>
    <m/>
  </r>
  <r>
    <n v="8002498601"/>
    <x v="13"/>
    <n v="449046904"/>
    <n v="413820937"/>
    <n v="12414629"/>
    <n v="12414628.109999999"/>
    <n v="-0.89000000059604645"/>
    <s v="5000046919 DEL 22/10/2021"/>
    <n v="401406309"/>
    <n v="-0.11000001430511475"/>
    <s v="SEPTIEMBRE-21"/>
    <d v="2021-10-25T00:00:00"/>
    <x v="9"/>
    <x v="2"/>
    <m/>
  </r>
  <r>
    <n v="8919001010"/>
    <x v="9"/>
    <n v="58525741"/>
    <n v="57955289"/>
    <n v="1738659"/>
    <n v="1738658.67"/>
    <n v="-0.33000000007450581"/>
    <s v="6000004554 DEL 22/10/2021"/>
    <n v="56216630"/>
    <n v="0.32999999821186066"/>
    <s v="¨SEPTIEMBRE-21"/>
    <d v="2021-10-25T00:00:00"/>
    <x v="9"/>
    <x v="2"/>
    <m/>
  </r>
  <r>
    <n v="9013809491"/>
    <x v="25"/>
    <n v="6978540"/>
    <n v="6978540"/>
    <n v="209356"/>
    <n v="209356.19999999998"/>
    <n v="0.1999999999825377"/>
    <s v="SIN  NUMERO DEL 15/10/2021"/>
    <n v="6769185"/>
    <n v="-1.2000000001862645"/>
    <s v="¨SEPTIEMBRE-21"/>
    <d v="2021-10-26T00:00:00"/>
    <x v="9"/>
    <x v="2"/>
    <m/>
  </r>
  <r>
    <n v="8160020199"/>
    <x v="14"/>
    <n v="6002502"/>
    <n v="6919620"/>
    <n v="207588"/>
    <n v="207588.6"/>
    <n v="0.60000000000582077"/>
    <s v="FEVP37265 DEL 15/10/2021"/>
    <n v="6712031"/>
    <n v="0.40000000037252903"/>
    <s v="¨SEPTIEMBRE-21"/>
    <d v="2021-10-26T00:00:00"/>
    <x v="9"/>
    <x v="2"/>
    <m/>
  </r>
  <r>
    <s v="INGRESO RENTAS "/>
    <x v="17"/>
    <s v="NA"/>
    <n v="406900"/>
    <n v="0"/>
    <n v="0"/>
    <n v="0"/>
    <s v="NA"/>
    <n v="406900"/>
    <n v="0"/>
    <s v="¨SEPTIEMBRE-21"/>
    <d v="2021-10-27T00:00:00"/>
    <x v="9"/>
    <x v="2"/>
    <m/>
  </r>
  <r>
    <s v="INGRESO RENTAS "/>
    <x v="17"/>
    <s v="NA"/>
    <n v="320600"/>
    <n v="0"/>
    <n v="0"/>
    <n v="0"/>
    <s v="NA"/>
    <n v="320600"/>
    <n v="0"/>
    <s v="¨SEPTIEMBRE-21"/>
    <d v="2021-10-27T00:00:00"/>
    <x v="9"/>
    <x v="2"/>
    <m/>
  </r>
  <r>
    <s v="INGRESO RENTAS "/>
    <x v="17"/>
    <s v="NA"/>
    <n v="7631600"/>
    <n v="0"/>
    <n v="0"/>
    <n v="0"/>
    <s v="NA"/>
    <n v="7631600"/>
    <n v="0"/>
    <s v="¨SEPTIEMBRE-21"/>
    <d v="2021-10-27T00:00:00"/>
    <x v="9"/>
    <x v="2"/>
    <m/>
  </r>
  <r>
    <s v="INGRESO RENTAS "/>
    <x v="17"/>
    <s v="NA"/>
    <n v="7539500"/>
    <n v="0"/>
    <n v="0"/>
    <n v="0"/>
    <s v="NA"/>
    <n v="7539500"/>
    <n v="0"/>
    <s v="¨SEPTIEMBRE-21"/>
    <d v="2021-10-27T00:00:00"/>
    <x v="9"/>
    <x v="2"/>
    <m/>
  </r>
  <r>
    <s v="INGRESO RENTAS "/>
    <x v="17"/>
    <s v="NA"/>
    <n v="612600"/>
    <n v="0"/>
    <n v="0"/>
    <n v="0"/>
    <s v="NA"/>
    <n v="612600"/>
    <n v="0"/>
    <s v="¨SEPTIEMBRE-21"/>
    <d v="2021-10-27T00:00:00"/>
    <x v="9"/>
    <x v="2"/>
    <m/>
  </r>
  <r>
    <s v="INGRESO RENTAS "/>
    <x v="17"/>
    <s v="NA"/>
    <n v="2657300"/>
    <n v="0"/>
    <n v="0"/>
    <n v="0"/>
    <s v="NA"/>
    <n v="2657300"/>
    <n v="0"/>
    <s v="¨SEPTIEMBRE-21"/>
    <d v="2021-10-27T00:00:00"/>
    <x v="9"/>
    <x v="2"/>
    <m/>
  </r>
  <r>
    <s v="INGRESO RENTAS "/>
    <x v="17"/>
    <s v="NA"/>
    <n v="4187300"/>
    <n v="0"/>
    <n v="0"/>
    <n v="0"/>
    <s v="NA"/>
    <n v="4187300"/>
    <n v="0"/>
    <s v="¨SEPTIEMBRE-21"/>
    <d v="2021-10-27T00:00:00"/>
    <x v="9"/>
    <x v="2"/>
    <m/>
  </r>
  <r>
    <s v="INGRESO RENTAS "/>
    <x v="17"/>
    <s v="NA"/>
    <n v="3899100"/>
    <n v="0"/>
    <n v="0"/>
    <n v="0"/>
    <s v="NA"/>
    <n v="3899100"/>
    <n v="0"/>
    <s v="¨SEPTIEMBRE-21"/>
    <d v="2021-10-27T00:00:00"/>
    <x v="9"/>
    <x v="2"/>
    <m/>
  </r>
  <r>
    <s v="INGRESO RENTAS "/>
    <x v="17"/>
    <s v="NA"/>
    <n v="7631600"/>
    <n v="0"/>
    <n v="0"/>
    <n v="0"/>
    <s v="NA"/>
    <n v="7631600"/>
    <n v="0"/>
    <s v="¨SEPTIEMBRE-21"/>
    <d v="2021-10-27T00:00:00"/>
    <x v="9"/>
    <x v="2"/>
    <m/>
  </r>
  <r>
    <s v="INGRESO RENTAS "/>
    <x v="17"/>
    <s v="NA"/>
    <n v="2747200"/>
    <n v="0"/>
    <n v="0"/>
    <n v="0"/>
    <s v="NA"/>
    <n v="2747200"/>
    <n v="0"/>
    <s v="¨SEPTIEMBRE-21"/>
    <d v="2021-10-27T00:00:00"/>
    <x v="9"/>
    <x v="2"/>
    <m/>
  </r>
  <r>
    <s v="INGRESO RENTAS "/>
    <x v="17"/>
    <s v="NA"/>
    <n v="3583300"/>
    <n v="0"/>
    <n v="0"/>
    <n v="0"/>
    <s v="NA"/>
    <n v="3583300"/>
    <n v="0"/>
    <s v="¨SEPTIEMBRE-21"/>
    <d v="2021-10-27T00:00:00"/>
    <x v="9"/>
    <x v="2"/>
    <m/>
  </r>
  <r>
    <n v="8360003498"/>
    <x v="21"/>
    <n v="52380119"/>
    <n v="46437702"/>
    <n v="1393131"/>
    <n v="1393131.06"/>
    <n v="6.0000000055879354E-2"/>
    <s v="FEDVP41287 DEL 16/11/2021"/>
    <n v="45044571"/>
    <n v="-6.0000002384185791E-2"/>
    <s v="¨SEPTIEMBTE-21"/>
    <d v="2021-10-27T00:00:00"/>
    <x v="9"/>
    <x v="2"/>
    <m/>
  </r>
  <r>
    <s v="INGRESO RENTAS "/>
    <x v="17"/>
    <s v="NA"/>
    <n v="2238300"/>
    <n v="0"/>
    <n v="0"/>
    <n v="0"/>
    <s v="NA"/>
    <n v="2238300"/>
    <n v="0"/>
    <s v="¨SEPTIEMBRE-21"/>
    <d v="2021-10-29T00:00:00"/>
    <x v="9"/>
    <x v="2"/>
    <m/>
  </r>
  <r>
    <s v="RENDIMIENTOS"/>
    <x v="19"/>
    <s v="NA"/>
    <n v="13895035"/>
    <n v="0"/>
    <n v="0"/>
    <n v="0"/>
    <s v="NA"/>
    <n v="13895035"/>
    <n v="0"/>
    <s v="OCTUBRE"/>
    <d v="2021-10-29T00:00:00"/>
    <x v="9"/>
    <x v="2"/>
    <m/>
  </r>
  <r>
    <n v="9004330329"/>
    <x v="22"/>
    <n v="6106107"/>
    <n v="6106107"/>
    <n v="183183"/>
    <n v="183183.21"/>
    <n v="0.20999999999185093"/>
    <s v="FALTA SOPORTE"/>
    <n v="5922924"/>
    <n v="-0.2099999999627471"/>
    <s v="¨AGOSTO-21"/>
    <d v="2021-11-05T00:00:00"/>
    <x v="10"/>
    <x v="2"/>
    <m/>
  </r>
  <r>
    <n v="8150019012"/>
    <x v="2"/>
    <n v="1101081"/>
    <n v="1113309"/>
    <n v="33400"/>
    <n v="33399.269999999997"/>
    <n v="-0.73000000000320142"/>
    <s v="FELE 100069 DEL 27/10/2021"/>
    <n v="1079910"/>
    <n v="-0.27000000001862645"/>
    <s v="¨SEPTIEMBTE-21"/>
    <d v="2021-11-11T00:00:00"/>
    <x v="10"/>
    <x v="2"/>
    <m/>
  </r>
  <r>
    <n v="8155008969"/>
    <x v="3"/>
    <n v="85106464"/>
    <n v="83422461"/>
    <n v="2502674"/>
    <n v="2502673.83"/>
    <n v="-0.16999999992549419"/>
    <s v="8002630 DEL 28/10/2021"/>
    <n v="80919788"/>
    <n v="-0.82999999821186066"/>
    <s v="¨SEPTIEMBTE-21"/>
    <d v="2021-11-11T00:00:00"/>
    <x v="10"/>
    <x v="2"/>
    <m/>
  </r>
  <r>
    <n v="9005895036"/>
    <x v="20"/>
    <n v="7890954"/>
    <n v="7890954"/>
    <n v="236729"/>
    <n v="236728.62"/>
    <n v="-0.38000000000465661"/>
    <s v="RFE 133 DEL 25/11/2021"/>
    <n v="7654225"/>
    <n v="0.37999999988824129"/>
    <s v="¨SEPTIEMBTE-21"/>
    <d v="2021-11-18T00:00:00"/>
    <x v="10"/>
    <x v="2"/>
    <m/>
  </r>
  <r>
    <n v="9000036172"/>
    <x v="10"/>
    <n v="996093638"/>
    <n v="885078893"/>
    <n v="61955522"/>
    <n v="61955522.510000005"/>
    <n v="0.51000000536441803"/>
    <s v="2768537 del 13/10/2021"/>
    <n v="823123370"/>
    <n v="0.49000000953674316"/>
    <s v="¨SEPTIEMBRE-21"/>
    <d v="2021-11-05T00:00:00"/>
    <x v="10"/>
    <x v="2"/>
    <m/>
  </r>
  <r>
    <n v="8300252052"/>
    <x v="12"/>
    <n v="6120758"/>
    <n v="6120758"/>
    <n v="183623"/>
    <n v="183622.74"/>
    <n v="-0.26000000000931323"/>
    <s v=" AES3-606 DEL 27/12/2021"/>
    <n v="5937135"/>
    <n v="0.25999999977648258"/>
    <s v="¨OCTUBRE-21"/>
    <d v="2021-11-30T00:00:00"/>
    <x v="10"/>
    <x v="2"/>
    <m/>
  </r>
  <r>
    <n v="9013809491"/>
    <x v="25"/>
    <n v="7033720"/>
    <n v="7033720"/>
    <n v="211010"/>
    <n v="211011.6"/>
    <n v="1.6000000000058208"/>
    <s v="SIN NUMERO DEL 10/11/2021"/>
    <n v="6822708"/>
    <n v="0.40000000037252903"/>
    <s v="¨OCTUBRE-21"/>
    <d v="2021-11-29T00:00:00"/>
    <x v="10"/>
    <x v="2"/>
    <m/>
  </r>
  <r>
    <n v="8002498601"/>
    <x v="28"/>
    <n v="447442854"/>
    <n v="403714025"/>
    <n v="12111420.75"/>
    <n v="12111420.75"/>
    <n v="0"/>
    <s v="5000047067 DEL 9/11/2021"/>
    <n v="391602605"/>
    <n v="-0.75"/>
    <s v="OC TUBRE-21"/>
    <d v="2021-11-16T00:00:00"/>
    <x v="10"/>
    <x v="2"/>
    <m/>
  </r>
  <r>
    <n v="8919001010"/>
    <x v="9"/>
    <n v="60780606"/>
    <n v="57154104"/>
    <n v="1714623"/>
    <n v="1714623.1199999999"/>
    <n v="0.11999999987892807"/>
    <s v="6000004578 del 9/11/2021"/>
    <n v="55439481"/>
    <n v="-0.11999999731779099"/>
    <s v="¨OCTUBRE-21"/>
    <d v="2021-11-17T00:00:00"/>
    <x v="10"/>
    <x v="2"/>
    <m/>
  </r>
  <r>
    <n v="9011924788"/>
    <x v="24"/>
    <n v="4158187"/>
    <n v="4158187"/>
    <n v="124745"/>
    <n v="124745.61"/>
    <n v="0.61000000000058208"/>
    <s v="19-826257 DEL 17/11/2021"/>
    <n v="4033441"/>
    <n v="0.39000000013038516"/>
    <s v="¨OCTUBRE-21"/>
    <d v="2021-11-17T00:00:00"/>
    <x v="10"/>
    <x v="2"/>
    <m/>
  </r>
  <r>
    <n v="9003660101"/>
    <x v="1"/>
    <n v="2035009.08"/>
    <n v="2035009"/>
    <n v="61027"/>
    <n v="61050.27"/>
    <n v="23.269999999996799"/>
    <s v="713001619 DEL 22/11/2021"/>
    <n v="1973982"/>
    <n v="-23.270000000018626"/>
    <s v="¨OCTUBRE-21"/>
    <d v="2021-11-29T00:00:00"/>
    <x v="10"/>
    <x v="2"/>
    <m/>
  </r>
  <r>
    <n v="9000036172"/>
    <x v="10"/>
    <n v="1029325621"/>
    <n v="858559763"/>
    <n v="60099183"/>
    <n v="60099183.410000004"/>
    <n v="0.41000000387430191"/>
    <s v="2883734 DEL 10/11/2021"/>
    <n v="798460579"/>
    <n v="0.59000003337860107"/>
    <s v="¨OCTUBRE-21"/>
    <d v="2021-11-18T00:00:00"/>
    <x v="10"/>
    <x v="2"/>
    <m/>
  </r>
  <r>
    <n v="8001386947"/>
    <x v="5"/>
    <n v="9563073"/>
    <n v="9693264"/>
    <n v="290798"/>
    <n v="290797.92"/>
    <n v="-8.0000000016298145E-2"/>
    <s v="ENA6760 DEL 10/11/2021"/>
    <n v="9402466"/>
    <n v="8.0000000074505806E-2"/>
    <s v="¨SEPTIEMBRE-21"/>
    <d v="2021-11-11T00:00:00"/>
    <x v="10"/>
    <x v="2"/>
    <m/>
  </r>
  <r>
    <n v="8160020199"/>
    <x v="14"/>
    <n v="5866987"/>
    <n v="5866592"/>
    <n v="175997"/>
    <n v="175997.75999999998"/>
    <n v="0.7599999999802094"/>
    <s v="FEVP40033 DEL 21/12/2021"/>
    <n v="5690594"/>
    <n v="0.24000000022351742"/>
    <s v="¨OCTUBRE-21"/>
    <d v="2021-11-23T00:00:00"/>
    <x v="10"/>
    <x v="2"/>
    <m/>
  </r>
  <r>
    <n v="9000399016"/>
    <x v="6"/>
    <n v="20493635"/>
    <n v="21474159"/>
    <n v="644225"/>
    <n v="644224.77"/>
    <n v="-0.22999999998137355"/>
    <s v="ET264823  DEL 10/11/2021"/>
    <n v="20829934"/>
    <n v="0.23000000044703484"/>
    <s v="¨SEPTIEMBRE-21"/>
    <d v="2021-11-11T00:00:00"/>
    <x v="10"/>
    <x v="2"/>
    <m/>
  </r>
  <r>
    <n v="8909049961"/>
    <x v="8"/>
    <n v="41210167"/>
    <n v="37201104.689999998"/>
    <n v="1116033"/>
    <n v="1116033.1406999999"/>
    <n v="0.14069999987259507"/>
    <s v="RI6689564 DEL 19/11/2021"/>
    <n v="36085072"/>
    <n v="-0.45069999992847443"/>
    <s v="¨OCTUBRE-21"/>
    <d v="2021-11-19T00:00:00"/>
    <x v="10"/>
    <x v="2"/>
    <m/>
  </r>
  <r>
    <s v="INGRESO RENTAS "/>
    <x v="17"/>
    <s v="NA"/>
    <n v="27781700"/>
    <n v="0"/>
    <n v="0"/>
    <n v="0"/>
    <s v="NA"/>
    <n v="27781700"/>
    <n v="0"/>
    <s v="¨OCTUBRE-21"/>
    <d v="2021-11-10T00:00:00"/>
    <x v="10"/>
    <x v="2"/>
    <m/>
  </r>
  <r>
    <n v="8110007404"/>
    <x v="11"/>
    <n v="25841152"/>
    <n v="30793910"/>
    <n v="923817"/>
    <n v="923817.29999999993"/>
    <n v="0.29999999993015081"/>
    <s v="VS69373 DEL 12/11/2021"/>
    <n v="29870093"/>
    <n v="-0.30000000074505806"/>
    <s v="¨SEPTIEMBRE-21"/>
    <d v="2021-11-19T00:00:00"/>
    <x v="10"/>
    <x v="2"/>
    <m/>
  </r>
  <r>
    <n v="9003414831"/>
    <x v="16"/>
    <n v="4661252"/>
    <n v="4661252"/>
    <n v="139838"/>
    <n v="139837.56"/>
    <n v="-0.44000000000232831"/>
    <s v="026902 DEL 11/11/2022"/>
    <n v="4521414"/>
    <n v="0.44000000040978193"/>
    <s v="SEPTIEMBRE"/>
    <d v="2021-11-02T00:00:00"/>
    <x v="10"/>
    <x v="2"/>
    <m/>
  </r>
  <r>
    <n v="9006777323"/>
    <x v="23"/>
    <n v="14347595"/>
    <n v="14347595"/>
    <n v="430428"/>
    <n v="430427.85"/>
    <n v="-0.15000000002328306"/>
    <s v="176 DEL 5/11/2021"/>
    <n v="13917167"/>
    <n v="0.15000000037252903"/>
    <s v="OCTUBRE"/>
    <d v="2021-11-10T00:00:00"/>
    <x v="10"/>
    <x v="2"/>
    <m/>
  </r>
  <r>
    <n v="9006523347"/>
    <x v="15"/>
    <n v="4668875"/>
    <n v="4668875"/>
    <n v="140066"/>
    <n v="140066.25"/>
    <n v="0.25"/>
    <s v="CUENTA DE COBRO RC -011-2021"/>
    <n v="4528808"/>
    <n v="0.75"/>
    <s v="OCTUBRE"/>
    <d v="2021-11-10T00:00:00"/>
    <x v="10"/>
    <x v="2"/>
    <m/>
  </r>
  <r>
    <n v="9004330329"/>
    <x v="22"/>
    <n v="6033722"/>
    <n v="6033722"/>
    <n v="181012"/>
    <n v="181011.66"/>
    <n v="-0.33999999999650754"/>
    <s v="FALTA SOPORTE"/>
    <n v="11604598"/>
    <n v="-5751887.6600000001"/>
    <s v="SEPTIEMBRE"/>
    <d v="2021-11-05T00:00:00"/>
    <x v="10"/>
    <x v="2"/>
    <m/>
  </r>
  <r>
    <n v="8170018921"/>
    <x v="0"/>
    <n v="82030470"/>
    <n v="82172567"/>
    <n v="2465177"/>
    <n v="2465177.0099999998"/>
    <n v="9.9999997764825821E-3"/>
    <s v="OT 3686 DEL 4/11/2021"/>
    <n v="79707390"/>
    <n v="-1.000000536441803E-2"/>
    <s v="SEPTIEMBRE"/>
    <d v="2021-11-10T00:00:00"/>
    <x v="10"/>
    <x v="2"/>
    <m/>
  </r>
  <r>
    <s v="INGRESO RENTAS "/>
    <x v="17"/>
    <s v="NA"/>
    <n v="7000"/>
    <n v="0"/>
    <n v="0"/>
    <n v="0"/>
    <s v="NA"/>
    <n v="7000"/>
    <n v="0"/>
    <s v="NA"/>
    <d v="2021-11-26T00:00:00"/>
    <x v="10"/>
    <x v="2"/>
    <m/>
  </r>
  <r>
    <s v="RENDIMIENTOS F"/>
    <x v="19"/>
    <s v="NA"/>
    <n v="21590439"/>
    <n v="0"/>
    <n v="0"/>
    <n v="0"/>
    <s v="NA"/>
    <n v="21590439"/>
    <n v="0"/>
    <s v="NOVIEMBRE"/>
    <d v="2021-11-30T00:00:00"/>
    <x v="10"/>
    <x v="2"/>
    <m/>
  </r>
  <r>
    <n v="9003414831"/>
    <x v="16"/>
    <n v="4686818"/>
    <n v="4686818"/>
    <n v="140605"/>
    <n v="140604.54"/>
    <n v="-0.45999999999185093"/>
    <s v="026902 DEL 21/12/2022"/>
    <n v="4546213"/>
    <n v="0.4599999999627471"/>
    <s v="¨OCTUBRE-21"/>
    <d v="2021-12-01T00:00:00"/>
    <x v="11"/>
    <x v="2"/>
    <m/>
  </r>
  <r>
    <n v="9013795472"/>
    <x v="27"/>
    <n v="1317560"/>
    <n v="1317560"/>
    <n v="39527"/>
    <n v="39526.799999999996"/>
    <n v="-0.20000000000436557"/>
    <s v="73 DEL 9/02/2022"/>
    <n v="1278033"/>
    <n v="0.19999999995343387"/>
    <s v="¨OCTUBRE-21"/>
    <d v="2021-12-02T00:00:00"/>
    <x v="11"/>
    <x v="2"/>
    <m/>
  </r>
  <r>
    <n v="8911800011"/>
    <x v="4"/>
    <n v="800261"/>
    <n v="800261"/>
    <n v="24008"/>
    <n v="24007.829999999998"/>
    <n v="-0.17000000000189175"/>
    <s v="SN DEL 3/12/2021"/>
    <n v="776251"/>
    <n v="2.1700000000419095"/>
    <s v="¨SEPTIEMBRE-21"/>
    <d v="2021-12-03T00:00:00"/>
    <x v="11"/>
    <x v="2"/>
    <m/>
  </r>
  <r>
    <n v="9004330329"/>
    <x v="22"/>
    <n v="7233141"/>
    <n v="7233141"/>
    <n v="216994"/>
    <n v="216994.22999999998"/>
    <n v="0.22999999998137355"/>
    <s v="FALTA SOPORTE"/>
    <n v="7016145"/>
    <n v="1.7699999995529652"/>
    <s v="¨OCTUBRE-21"/>
    <d v="2021-12-07T00:00:00"/>
    <x v="11"/>
    <x v="2"/>
    <m/>
  </r>
  <r>
    <n v="8170018921"/>
    <x v="0"/>
    <n v="85108506"/>
    <n v="79010497"/>
    <n v="2370315"/>
    <n v="2370314.9099999997"/>
    <n v="-9.0000000316649675E-2"/>
    <s v="OT 3718 DEL 7/12/2021"/>
    <n v="76640182"/>
    <n v="9.0000003576278687E-2"/>
    <s v="¨OCTUBRE-21"/>
    <d v="2021-12-09T00:00:00"/>
    <x v="11"/>
    <x v="2"/>
    <m/>
  </r>
  <r>
    <n v="9006523347"/>
    <x v="15"/>
    <n v="4653836"/>
    <n v="4653836"/>
    <n v="139615"/>
    <n v="139615.07999999999"/>
    <n v="7.9999999987194315E-2"/>
    <s v="CUENTA RC-012-2021"/>
    <n v="4514221"/>
    <n v="-8.0000000074505806E-2"/>
    <s v="¨NOVIEMBRE-21"/>
    <d v="2021-12-10T00:00:00"/>
    <x v="11"/>
    <x v="2"/>
    <m/>
  </r>
  <r>
    <n v="9006777323"/>
    <x v="23"/>
    <n v="14792492"/>
    <n v="14792492"/>
    <n v="443775"/>
    <n v="443774.76"/>
    <n v="-0.23999999999068677"/>
    <s v="209 del 7/12/2021"/>
    <n v="14348717"/>
    <n v="0.24000000022351742"/>
    <s v="¨NOVIEMBRE-21"/>
    <d v="2021-12-10T00:00:00"/>
    <x v="11"/>
    <x v="2"/>
    <m/>
  </r>
  <r>
    <n v="8002498601"/>
    <x v="28"/>
    <n v="422023653"/>
    <n v="379103624"/>
    <n v="11373109"/>
    <n v="11373108.719999999"/>
    <n v="-0.2800000011920929"/>
    <s v="CCSA 1437 DEL 9/12/2021"/>
    <n v="367730515"/>
    <n v="0.27999997138977051"/>
    <s v="¨NOVIEMBRE-21"/>
    <d v="2021-12-14T00:00:00"/>
    <x v="11"/>
    <x v="2"/>
    <m/>
  </r>
  <r>
    <n v="8919001010"/>
    <x v="9"/>
    <n v="58959568"/>
    <n v="61118980"/>
    <n v="1833569"/>
    <n v="1833569.4"/>
    <n v="0.39999999990686774"/>
    <s v="CTSA459 DEL 24/12/2021"/>
    <n v="59285411"/>
    <n v="-0.39999999850988388"/>
    <s v="¨NOVIEMBRE-21"/>
    <d v="2021-12-14T00:00:00"/>
    <x v="11"/>
    <x v="2"/>
    <m/>
  </r>
  <r>
    <n v="8110007404"/>
    <x v="11"/>
    <n v="23092461"/>
    <n v="24590971"/>
    <n v="737726"/>
    <n v="737729.13"/>
    <n v="3.1300000000046566"/>
    <s v="VS69429 DEL 9/12/2021"/>
    <n v="23853245"/>
    <n v="-3.1299999989569187"/>
    <s v="¨OCTUBRE-21"/>
    <d v="2021-12-15T00:00:00"/>
    <x v="11"/>
    <x v="2"/>
    <m/>
  </r>
  <r>
    <n v="8150019012"/>
    <x v="2"/>
    <n v="1169967"/>
    <n v="1183089"/>
    <n v="35493"/>
    <n v="35492.67"/>
    <n v="-0.33000000000174623"/>
    <s v="FELE 10081 DEL 16/12/2021"/>
    <n v="1147596"/>
    <n v="0.33000000007450581"/>
    <s v="¨OCTUBRE-21"/>
    <d v="2021-12-15T00:00:00"/>
    <x v="11"/>
    <x v="2"/>
    <m/>
  </r>
  <r>
    <n v="8001386947"/>
    <x v="6"/>
    <n v="16881126"/>
    <n v="19635433"/>
    <n v="589042"/>
    <n v="589062.99"/>
    <n v="20.989999999990687"/>
    <s v="ET282967 DEL 14/12/2021"/>
    <n v="19046370"/>
    <n v="1.0000001639127731E-2"/>
    <s v="¨OCTUBRE-21"/>
    <d v="2021-12-20T00:00:00"/>
    <x v="11"/>
    <x v="2"/>
    <m/>
  </r>
  <r>
    <n v="8909049961"/>
    <x v="8"/>
    <n v="40678798"/>
    <n v="43389952"/>
    <n v="1301287"/>
    <n v="1301698.5600000001"/>
    <n v="411.56000000005588"/>
    <s v="RI6691242 DEL 7/12/2021"/>
    <n v="42074930"/>
    <n v="13323.439999997616"/>
    <s v="¨NOVIEMBRE-21"/>
    <d v="2021-12-20T00:00:00"/>
    <x v="11"/>
    <x v="2"/>
    <m/>
  </r>
  <r>
    <n v="9011924788"/>
    <x v="24"/>
    <n v="5277470"/>
    <n v="5277470"/>
    <n v="158324"/>
    <n v="158324.1"/>
    <n v="0.10000000000582077"/>
    <s v="19-826270  del 14/12/2021"/>
    <n v="5119146"/>
    <n v="-9.999999962747097E-2"/>
    <s v="¨NOVIEMBRE-21"/>
    <d v="2021-12-20T00:00:00"/>
    <x v="11"/>
    <x v="2"/>
    <m/>
  </r>
  <r>
    <n v="8050169281"/>
    <x v="5"/>
    <n v="10263668"/>
    <n v="9698978"/>
    <n v="290969"/>
    <n v="290969.33999999997"/>
    <n v="0.33999999996740371"/>
    <s v="ENA7229 DEL 24/12/2021"/>
    <n v="9408009"/>
    <n v="-0.33999999985098839"/>
    <s v="¨OCTUBRE-21"/>
    <d v="2021-12-20T00:00:00"/>
    <x v="11"/>
    <x v="2"/>
    <m/>
  </r>
  <r>
    <n v="9005895036"/>
    <x v="20"/>
    <n v="6309884"/>
    <n v="6306652"/>
    <n v="189200"/>
    <n v="189199.56"/>
    <n v="-0.44000000000232831"/>
    <s v="RFE 152 DEL 23/12/2021"/>
    <n v="6117452"/>
    <n v="0.44000000040978193"/>
    <s v="¨OCTUBRE-21"/>
    <d v="2021-12-21T00:00:00"/>
    <x v="11"/>
    <x v="2"/>
    <s v="Mayor valor transferido por $106.950"/>
  </r>
  <r>
    <n v="8911800011"/>
    <x v="4"/>
    <n v="918148"/>
    <n v="918148"/>
    <n v="27540"/>
    <n v="27544.44"/>
    <n v="4.4399999999986903"/>
    <s v="6254394 DEL 29/12/2021"/>
    <n v="890608"/>
    <n v="-4.4399999999441206"/>
    <s v="¨OCTUBRE-21"/>
    <d v="2021-12-21T00:00:00"/>
    <x v="11"/>
    <x v="2"/>
    <m/>
  </r>
  <r>
    <n v="8300252052"/>
    <x v="12"/>
    <n v="6552453"/>
    <n v="6552453"/>
    <n v="196574"/>
    <n v="196573.59"/>
    <n v="-0.41000000000349246"/>
    <s v=" AES3-606 DEL 27/12/2021"/>
    <n v="6355879"/>
    <n v="0.41000000014901161"/>
    <s v="¨NOVIEMBRE-21"/>
    <d v="2021-12-23T00:00:00"/>
    <x v="11"/>
    <x v="2"/>
    <m/>
  </r>
  <r>
    <n v="9003660101"/>
    <x v="1"/>
    <n v="1623979"/>
    <n v="1596723"/>
    <n v="47902"/>
    <n v="47901.689999999995"/>
    <n v="-0.31000000000494765"/>
    <s v="713001672 del 20/12/2022"/>
    <n v="1548841"/>
    <n v="-19.689999999944121"/>
    <s v="¨NOVIEMBRE-21"/>
    <d v="2021-12-23T00:00:00"/>
    <x v="11"/>
    <x v="2"/>
    <m/>
  </r>
  <r>
    <n v="8360003498"/>
    <x v="21"/>
    <n v="53368208"/>
    <n v="48494178"/>
    <n v="1454825"/>
    <n v="1454825.3399999999"/>
    <n v="0.33999999985098839"/>
    <s v="FALTA SOPORTE"/>
    <n v="45044570"/>
    <n v="1994782.6599999964"/>
    <s v="¨OCTUBRE-21"/>
    <d v="2021-12-24T00:00:00"/>
    <x v="11"/>
    <x v="2"/>
    <m/>
  </r>
  <r>
    <n v="8360003498"/>
    <x v="21"/>
    <n v="54426659"/>
    <n v="48628077"/>
    <n v="1459732"/>
    <n v="1458842.31"/>
    <n v="-889.68999999994412"/>
    <s v="FEV 62598 DEL 23/12/2021"/>
    <n v="45044570"/>
    <n v="2124664.6899999976"/>
    <s v="¨NOVIEMBRE-21"/>
    <d v="2021-12-27T00:00:00"/>
    <x v="12"/>
    <x v="2"/>
    <m/>
  </r>
  <r>
    <n v="9013809491"/>
    <x v="25"/>
    <n v="7490972"/>
    <n v="7490972"/>
    <n v="224729"/>
    <n v="224729.16"/>
    <n v="0.16000000000349246"/>
    <s v="S/NUMERO FECHA 14/12/2021"/>
    <n v="7266243"/>
    <n v="-0.16000000014901161"/>
    <s v="¨NOVIEMBRE-21"/>
    <d v="2021-12-28T00:00:00"/>
    <x v="11"/>
    <x v="2"/>
    <m/>
  </r>
  <r>
    <n v="8160020199"/>
    <x v="14"/>
    <n v="5829158"/>
    <n v="5828188"/>
    <n v="174846"/>
    <n v="174845.63999999998"/>
    <n v="-0.36000000001513399"/>
    <s v="FEV43376 DEL 21/12/2021"/>
    <n v="5653342"/>
    <n v="0.36000000033527613"/>
    <s v="¨NOVIEMBRE-21"/>
    <d v="2022-01-14T00:00:00"/>
    <x v="0"/>
    <x v="1"/>
    <m/>
  </r>
  <r>
    <n v="890301886"/>
    <x v="29"/>
    <s v="NA"/>
    <n v="49848500"/>
    <n v="0"/>
    <n v="0"/>
    <n v="0"/>
    <s v="NA"/>
    <n v="49848500"/>
    <n v="0"/>
    <s v="¨NOVIEMBRE-21"/>
    <d v="2021-12-29T00:00:00"/>
    <x v="11"/>
    <x v="2"/>
    <m/>
  </r>
  <r>
    <n v="9013795472"/>
    <x v="27"/>
    <n v="1590722"/>
    <n v="1590722"/>
    <n v="47722"/>
    <n v="47721.659999999996"/>
    <n v="-0.3400000000037835"/>
    <s v="73 DEL 9/02/2022"/>
    <n v="1543000"/>
    <n v="0.34000000008381903"/>
    <s v="¨NOVIEMBRE-21"/>
    <d v="2021-12-29T00:00:00"/>
    <x v="11"/>
    <x v="2"/>
    <m/>
  </r>
  <r>
    <n v="805016622"/>
    <x v="30"/>
    <s v="NA"/>
    <n v="0"/>
    <n v="0"/>
    <n v="0"/>
    <n v="0"/>
    <s v="NA"/>
    <n v="9418000"/>
    <n v="-9418000"/>
    <m/>
    <d v="2021-12-29T00:00:00"/>
    <x v="11"/>
    <x v="2"/>
    <m/>
  </r>
  <r>
    <s v="INGRESO RENTAS "/>
    <x v="31"/>
    <s v="NA"/>
    <n v="0"/>
    <n v="0"/>
    <n v="0"/>
    <n v="0"/>
    <s v="NA"/>
    <n v="64783900"/>
    <n v="-64783900"/>
    <m/>
    <d v="2021-12-30T00:00:00"/>
    <x v="11"/>
    <x v="2"/>
    <m/>
  </r>
  <r>
    <s v="RENDIMIENTOS "/>
    <x v="32"/>
    <s v="NA"/>
    <n v="22526788"/>
    <n v="0"/>
    <n v="0"/>
    <n v="0"/>
    <s v="NA "/>
    <n v="22526788"/>
    <n v="0"/>
    <s v="DICIEMBRE"/>
    <d v="2021-12-30T00:00:00"/>
    <x v="11"/>
    <x v="2"/>
    <m/>
  </r>
  <r>
    <n v="9000036172"/>
    <x v="10"/>
    <n v="1028367132"/>
    <n v="1022967904"/>
    <n v="71607753"/>
    <n v="71607753.280000001"/>
    <n v="0.2800000011920929"/>
    <s v="3112398 del 7/12/2021"/>
    <n v="951360151"/>
    <n v="-0.27999997138977051"/>
    <s v="NOVIEMBRE-21"/>
    <d v="2022-01-04T00:00:00"/>
    <x v="13"/>
    <x v="1"/>
    <m/>
  </r>
  <r>
    <n v="9003414831"/>
    <x v="16"/>
    <n v="4544729"/>
    <n v="4544729"/>
    <n v="136342"/>
    <n v="136341.87"/>
    <n v="-0.13000000000465661"/>
    <s v="028486 del 24/03/2022"/>
    <n v="4408388"/>
    <n v="-0.87000000011175871"/>
    <s v="NOVIEMBRE-21"/>
    <d v="2022-01-05T00:00:00"/>
    <x v="13"/>
    <x v="1"/>
    <m/>
  </r>
  <r>
    <n v="9006523347"/>
    <x v="15"/>
    <n v="3710266"/>
    <n v="3710266"/>
    <n v="111308"/>
    <n v="111307.98"/>
    <n v="-2.0000000004074536E-2"/>
    <s v="CUENTA RC-001-2022"/>
    <n v="3598958"/>
    <n v="2.0000000018626451E-2"/>
    <s v="DICIEMBRE-21"/>
    <d v="2022-01-05T00:00:00"/>
    <x v="13"/>
    <x v="1"/>
    <m/>
  </r>
  <r>
    <n v="8170018921"/>
    <x v="0"/>
    <n v="87915367"/>
    <n v="88432542"/>
    <n v="2652976"/>
    <n v="2652976.2599999998"/>
    <n v="0.25999999977648258"/>
    <s v="CUENTA RC-002-2022"/>
    <n v="85779566"/>
    <n v="-0.26000000536441803"/>
    <s v="NOVIEMBRE-21"/>
    <d v="2022-01-07T00:00:00"/>
    <x v="13"/>
    <x v="1"/>
    <m/>
  </r>
  <r>
    <n v="8160020199"/>
    <x v="14"/>
    <n v="5766309"/>
    <n v="5760167"/>
    <n v="172804"/>
    <n v="172805.00999999998"/>
    <n v="1.0099999999802094"/>
    <s v="AJN60201 DEL 25/02/2022"/>
    <n v="5587362"/>
    <n v="-9.9999997764825821E-3"/>
    <s v="DICIEMBRE-21"/>
    <d v="2022-01-25T00:00:00"/>
    <x v="13"/>
    <x v="1"/>
    <m/>
  </r>
  <r>
    <n v="9006777323"/>
    <x v="23"/>
    <n v="14281773"/>
    <n v="14281773"/>
    <n v="428453"/>
    <n v="428453.19"/>
    <n v="0.19000000000232831"/>
    <s v="FEE 235 DEL 11/01/2022"/>
    <n v="13853319"/>
    <n v="0.81000000052154064"/>
    <s v="DICIEMBRE-21"/>
    <d v="2022-01-11T00:00:00"/>
    <x v="13"/>
    <x v="1"/>
    <m/>
  </r>
  <r>
    <n v="8110007404"/>
    <x v="11"/>
    <n v="22022765"/>
    <n v="22022464"/>
    <n v="660674"/>
    <n v="660673.91999999993"/>
    <n v="-8.0000000074505806E-2"/>
    <s v="VS 69513 del 7/01/2022"/>
    <n v="21361793"/>
    <n v="-2.9200000017881393"/>
    <s v="¨NOVIEMBRE-21"/>
    <d v="2022-01-14T00:00:00"/>
    <x v="13"/>
    <x v="1"/>
    <m/>
  </r>
  <r>
    <n v="8160020199"/>
    <x v="14"/>
    <n v="63757426"/>
    <n v="61093510"/>
    <n v="1832805.3"/>
    <n v="1832805.3"/>
    <n v="0"/>
    <s v="FEVP68344 DEL 14/02/2022 POR $ 1686449 Y  FEVP67533 DEL 13/02/2022 POR $ 146356"/>
    <n v="48941188"/>
    <n v="10319516.700000003"/>
    <s v="ENERO-22"/>
    <d v="2022-02-28T00:00:00"/>
    <x v="1"/>
    <x v="1"/>
    <s v="Factura de recaudo de noviembre  $ 1.459.733. del saldo se descuentan $5.760.167 transferidos en diciembre quedando pendientes $4.879.510"/>
  </r>
  <r>
    <n v="9000036172"/>
    <x v="10"/>
    <n v="1003880143"/>
    <n v="1114802744"/>
    <n v="78036192"/>
    <n v="78036192.080000013"/>
    <n v="8.0000013113021851E-2"/>
    <s v="3431017 del 12/01/2022"/>
    <n v="1036766552"/>
    <n v="-8.0000042915344238E-2"/>
    <s v="DICIEMBRE-21"/>
    <d v="2022-01-14T00:00:00"/>
    <x v="13"/>
    <x v="1"/>
    <m/>
  </r>
  <r>
    <n v="8150019012"/>
    <x v="2"/>
    <n v="1271146"/>
    <n v="1296160"/>
    <n v="38885"/>
    <n v="38884.799999999996"/>
    <n v="-0.20000000000436557"/>
    <s v="FELE 100082 DEL 16/12/2021"/>
    <n v="1257275"/>
    <n v="0.19999999995343387"/>
    <s v="NOVIEMBRE-21"/>
    <d v="2022-01-14T00:00:00"/>
    <x v="13"/>
    <x v="1"/>
    <m/>
  </r>
  <r>
    <n v="8150008969"/>
    <x v="3"/>
    <n v="85609805"/>
    <n v="92251282"/>
    <n v="2767539"/>
    <n v="2767538.46"/>
    <n v="-0.5400000000372529"/>
    <s v="8002869 del 16/12/2021"/>
    <n v="89483743"/>
    <n v="0.54000000655651093"/>
    <s v="OCTUBRE-21"/>
    <d v="2022-01-19T00:00:00"/>
    <x v="13"/>
    <x v="1"/>
    <m/>
  </r>
  <r>
    <n v="8001386947"/>
    <x v="5"/>
    <n v="10144733"/>
    <n v="10273213"/>
    <n v="308196"/>
    <n v="308196.39"/>
    <n v="0.39000000001396984"/>
    <s v="ENA7700 DEL 20/01/2022"/>
    <n v="9965017"/>
    <n v="-0.39000000059604645"/>
    <s v="NOVIEMBRE-21"/>
    <d v="2022-01-17T00:00:00"/>
    <x v="13"/>
    <x v="1"/>
    <m/>
  </r>
  <r>
    <s v="INGRESO RENTAS"/>
    <x v="33"/>
    <n v="5094600"/>
    <n v="5094600"/>
    <s v="NA"/>
    <n v="0"/>
    <n v="0"/>
    <s v="NA"/>
    <n v="5904600"/>
    <s v="NA "/>
    <s v="NA"/>
    <d v="2022-01-17T00:00:00"/>
    <x v="13"/>
    <x v="1"/>
    <m/>
  </r>
  <r>
    <n v="9000399016"/>
    <x v="6"/>
    <n v="18931045"/>
    <n v="18849005"/>
    <n v="565470"/>
    <n v="565470.15"/>
    <n v="0.15000000002328306"/>
    <s v="ET301113 DEL 20/01/2022"/>
    <n v="18283535"/>
    <n v="-0.14999999850988388"/>
    <s v="¨NOVIEMBRE-21"/>
    <d v="2022-01-17T00:00:00"/>
    <x v="13"/>
    <x v="1"/>
    <m/>
  </r>
  <r>
    <n v="8002498601"/>
    <x v="28"/>
    <n v="397411754"/>
    <n v="433470218"/>
    <n v="13004102"/>
    <n v="13004106.539999999"/>
    <n v="4.5399999991059303"/>
    <s v="5000047996 del 12/01/2022"/>
    <n v="420466006"/>
    <n v="105.45999997854233"/>
    <s v="DICIEMBRE-21"/>
    <d v="2022-01-17T00:00:00"/>
    <x v="13"/>
    <x v="1"/>
    <m/>
  </r>
  <r>
    <n v="8919001010"/>
    <x v="9"/>
    <n v="59823431"/>
    <n v="66333563"/>
    <n v="1990007"/>
    <n v="1990006.89"/>
    <n v="-0.11000000010244548"/>
    <s v="600004715 del 12/01/2022"/>
    <n v="64343553"/>
    <n v="3.1099999994039536"/>
    <s v="DICIEMBRE-21"/>
    <d v="2022-01-17T00:00:00"/>
    <x v="13"/>
    <x v="1"/>
    <m/>
  </r>
  <r>
    <n v="9011924788"/>
    <x v="24"/>
    <n v="4467195"/>
    <n v="4467195"/>
    <n v="134015"/>
    <n v="134015.85"/>
    <n v="0.85000000000582077"/>
    <s v="19-826284 DEL 14/01/2022"/>
    <n v="4333179"/>
    <n v="0.15000000037252903"/>
    <s v="DICIEMBRE-21"/>
    <d v="2022-01-17T00:00:00"/>
    <x v="13"/>
    <x v="1"/>
    <m/>
  </r>
  <r>
    <n v="8150008969"/>
    <x v="3"/>
    <n v="86301614"/>
    <n v="70702444"/>
    <n v="2121074"/>
    <n v="2121073.3199999998"/>
    <n v="-0.68000000016763806"/>
    <s v="8002872 del 16/12/2021"/>
    <n v="68581371"/>
    <n v="-0.31999999284744263"/>
    <s v="¨NOVIEMBRE-21"/>
    <d v="2022-01-14T00:00:00"/>
    <x v="13"/>
    <x v="1"/>
    <m/>
  </r>
  <r>
    <n v="8909049961"/>
    <x v="8"/>
    <n v="41852240"/>
    <n v="41101371"/>
    <n v="1233453"/>
    <n v="1233041.1299999999"/>
    <n v="-411.87000000011176"/>
    <s v="RI6693670 DEL 13/01/2022"/>
    <n v="39881653"/>
    <n v="-13323.130000002682"/>
    <s v="DICIEMBRE-21"/>
    <d v="2022-01-20T00:00:00"/>
    <x v="13"/>
    <x v="1"/>
    <m/>
  </r>
  <r>
    <n v="8300252052"/>
    <x v="12"/>
    <n v="6240706"/>
    <n v="6240276"/>
    <n v="187208"/>
    <n v="187208.28"/>
    <n v="0.27999999999883585"/>
    <s v=" AES3-606 DEL 27/12/2021"/>
    <n v="6053485"/>
    <n v="-417.28000000026077"/>
    <s v="DICIEMBRE-21"/>
    <d v="2022-01-25T00:00:00"/>
    <x v="13"/>
    <x v="1"/>
    <m/>
  </r>
  <r>
    <n v="8911800011"/>
    <x v="4"/>
    <n v="807895"/>
    <n v="807895"/>
    <n v="24240"/>
    <n v="24236.85"/>
    <n v="-3.1500000000014552"/>
    <s v="63139905 DEL 25/01/2022"/>
    <n v="783655"/>
    <n v="3.1500000000232831"/>
    <s v="NOVIEMBRE-21"/>
    <d v="2022-01-25T00:00:00"/>
    <x v="13"/>
    <x v="1"/>
    <m/>
  </r>
  <r>
    <n v="9005895036"/>
    <x v="20"/>
    <n v="6025729"/>
    <n v="6025729"/>
    <n v="180772"/>
    <n v="180771.87"/>
    <n v="-0.13000000000465661"/>
    <s v="RFE89 DEL 26/08/2021"/>
    <n v="5844957"/>
    <n v="0.12999999988824129"/>
    <s v="¨NOVIEMBRE-21"/>
    <d v="2022-01-26T00:00:00"/>
    <x v="13"/>
    <x v="1"/>
    <m/>
  </r>
  <r>
    <n v="9003660101"/>
    <x v="1"/>
    <n v="1544494"/>
    <n v="1544494"/>
    <n v="46335"/>
    <n v="46334.82"/>
    <n v="-0.18000000000029104"/>
    <s v="713001719 DEL 21/01/2022"/>
    <n v="1497360"/>
    <n v="799.17999999993481"/>
    <s v="DICIEMBRE-21"/>
    <d v="2022-01-28T00:00:00"/>
    <x v="13"/>
    <x v="1"/>
    <m/>
  </r>
  <r>
    <n v="9013795472"/>
    <x v="27"/>
    <n v="2905822"/>
    <n v="2905822"/>
    <n v="87175"/>
    <n v="87174.66"/>
    <n v="-0.33999999999650754"/>
    <s v="74 DEL 9/02/2022"/>
    <n v="2818647"/>
    <n v="0.33999999985098839"/>
    <s v="¨DICIEMBRE-21"/>
    <d v="2022-01-28T00:00:00"/>
    <x v="13"/>
    <x v="1"/>
    <m/>
  </r>
  <r>
    <n v="9004330329"/>
    <x v="22"/>
    <n v="7638219"/>
    <n v="7638219"/>
    <n v="229147"/>
    <n v="229146.56999999998"/>
    <n v="-0.43000000002211891"/>
    <s v="FALTA SOPORTE"/>
    <n v="7409073"/>
    <n v="-0.57000000029802322"/>
    <s v="NOVIEMBRE-21"/>
    <d v="2022-01-05T00:00:00"/>
    <x v="0"/>
    <x v="1"/>
    <m/>
  </r>
  <r>
    <n v="9013809491"/>
    <x v="25"/>
    <n v="7509630"/>
    <n v="7509630"/>
    <n v="225289"/>
    <n v="225288.9"/>
    <n v="-0.10000000000582077"/>
    <s v="S/NUMERO DEL 18/01/2022"/>
    <n v="7284342"/>
    <n v="-0.90000000037252903"/>
    <s v="DICIEMBRE-21"/>
    <d v="2022-01-31T00:00:00"/>
    <x v="0"/>
    <x v="1"/>
    <m/>
  </r>
  <r>
    <s v="RENDIMIENTOS "/>
    <x v="32"/>
    <s v="NA"/>
    <n v="29354755"/>
    <n v="0"/>
    <n v="0"/>
    <n v="0"/>
    <s v="NA"/>
    <n v="29354755"/>
    <n v="0"/>
    <s v="ENERO "/>
    <d v="2022-01-31T00:00:00"/>
    <x v="13"/>
    <x v="1"/>
    <m/>
  </r>
  <r>
    <n v="9003414831"/>
    <x v="16"/>
    <n v="4876418"/>
    <n v="4876418"/>
    <n v="146293"/>
    <n v="146292.54"/>
    <n v="-0.45999999999185093"/>
    <s v="027749 del 21/01/2022"/>
    <n v="4730125"/>
    <n v="0.4599999999627471"/>
    <s v="DICIEMBRE-21"/>
    <d v="2022-02-04T00:00:00"/>
    <x v="1"/>
    <x v="1"/>
    <m/>
  </r>
  <r>
    <n v="8911800011"/>
    <x v="4"/>
    <n v="689195"/>
    <n v="689195"/>
    <n v="20680"/>
    <n v="20675.849999999999"/>
    <n v="-4.1500000000014552"/>
    <s v="63116975 DEL 21/01/2022"/>
    <n v="668515"/>
    <n v="4.1500000000232831"/>
    <s v="DICIEMBRE-21"/>
    <d v="2022-02-04T00:00:00"/>
    <x v="1"/>
    <x v="1"/>
    <m/>
  </r>
  <r>
    <n v="9004330329"/>
    <x v="22"/>
    <n v="9639128"/>
    <n v="9639128"/>
    <n v="0"/>
    <n v="289173.83999999997"/>
    <n v="289173.83999999997"/>
    <s v="FALTA SOPORTE"/>
    <n v="9088056"/>
    <n v="261898.16000000015"/>
    <s v="DICIEMBRE-21"/>
    <d v="2022-02-08T00:00:00"/>
    <x v="1"/>
    <x v="1"/>
    <s v="No se cobraron comisión"/>
  </r>
  <r>
    <n v="8170018921"/>
    <x v="0"/>
    <n v="93405277"/>
    <n v="98454743"/>
    <n v="2953642"/>
    <n v="2953642.29"/>
    <n v="0.2900000000372529"/>
    <s v="OT3761 del 2/03/2022"/>
    <n v="95501101"/>
    <n v="-0.29000000655651093"/>
    <s v="DICIEMBRE-21"/>
    <d v="2022-02-08T00:00:00"/>
    <x v="1"/>
    <x v="1"/>
    <m/>
  </r>
  <r>
    <n v="9006523347"/>
    <x v="15"/>
    <n v="3314667"/>
    <n v="3314667"/>
    <n v="99440"/>
    <n v="99440.01"/>
    <n v="9.9999999947613105E-3"/>
    <s v="CUENTA RC-002-2022"/>
    <n v="3215237"/>
    <n v="-10.009999999776483"/>
    <s v="ENERO-22"/>
    <d v="2022-02-09T00:00:00"/>
    <x v="1"/>
    <x v="1"/>
    <m/>
  </r>
  <r>
    <n v="9006777323"/>
    <x v="23"/>
    <n v="16923165"/>
    <n v="16923165"/>
    <n v="507695"/>
    <n v="507694.94999999995"/>
    <n v="-5.0000000046566129E-2"/>
    <s v="FEE 245 DEL 7/02/2022"/>
    <n v="16415471"/>
    <n v="-0.94999999925494194"/>
    <s v="ENERO-22"/>
    <d v="2022-02-10T00:00:00"/>
    <x v="1"/>
    <x v="1"/>
    <m/>
  </r>
  <r>
    <n v="800249860"/>
    <x v="28"/>
    <n v="392561825"/>
    <n v="384936200"/>
    <n v="11548086"/>
    <n v="11548086"/>
    <n v="0"/>
    <s v="50000048225 del 7/02/2022"/>
    <n v="373388114"/>
    <n v="0"/>
    <s v="ENERO-22"/>
    <d v="2022-02-11T00:00:00"/>
    <x v="1"/>
    <x v="1"/>
    <m/>
  </r>
  <r>
    <n v="9000036172"/>
    <x v="10"/>
    <n v="1063145803"/>
    <n v="1005694126"/>
    <n v="70398589"/>
    <n v="70398588.820000008"/>
    <n v="-0.17999999225139618"/>
    <s v="3567340 del 9/02/2022"/>
    <n v="935295537"/>
    <n v="0.1799999475479126"/>
    <s v="ENERO-22"/>
    <d v="2022-02-11T00:00:00"/>
    <x v="1"/>
    <x v="1"/>
    <m/>
  </r>
  <r>
    <n v="891900101"/>
    <x v="9"/>
    <n v="59472449"/>
    <n v="60275144"/>
    <n v="1808254"/>
    <n v="1808254.3199999998"/>
    <n v="0.31999999983236194"/>
    <s v="6000004756 del 7/02/2022"/>
    <n v="58466890"/>
    <n v="-0.32000000029802322"/>
    <s v="ENERO-22"/>
    <d v="2022-02-11T00:00:00"/>
    <x v="1"/>
    <x v="1"/>
    <m/>
  </r>
  <r>
    <n v="9000399016"/>
    <x v="6"/>
    <n v="20008693"/>
    <n v="20476673"/>
    <n v="614300"/>
    <n v="614300.18999999994"/>
    <n v="0.18999999994412065"/>
    <s v="ET319520 DEL 10/02/2022"/>
    <n v="19862373"/>
    <n v="-0.19000000134110451"/>
    <s v="DICIEMBRE-21"/>
    <d v="2022-02-14T00:00:00"/>
    <x v="1"/>
    <x v="1"/>
    <m/>
  </r>
  <r>
    <n v="8001386947"/>
    <x v="5"/>
    <n v="10852432"/>
    <n v="10851940"/>
    <n v="325558"/>
    <n v="325558.2"/>
    <n v="0.20000000001164153"/>
    <s v="ENA8174 DEL 17/02/2022"/>
    <n v="10526381"/>
    <n v="0.80000000074505806"/>
    <s v="DICIEMBRE-21"/>
    <d v="2022-02-14T00:00:00"/>
    <x v="1"/>
    <x v="1"/>
    <m/>
  </r>
  <r>
    <n v="8001386947"/>
    <x v="5"/>
    <n v="10573319"/>
    <n v="10335693"/>
    <n v="310071"/>
    <n v="310070.78999999998"/>
    <n v="-0.21000000002095476"/>
    <s v="ENA8646 DEL 17/03/2022"/>
    <n v="10025623"/>
    <n v="-0.78999999910593033"/>
    <s v="ENERO-22"/>
    <d v="2022-03-15T00:00:00"/>
    <x v="2"/>
    <x v="1"/>
    <m/>
  </r>
  <r>
    <n v="8110007404"/>
    <x v="11"/>
    <n v="22403211"/>
    <n v="21844846"/>
    <n v="655345"/>
    <n v="655345.38"/>
    <n v="0.38000000000465661"/>
    <s v="VS69640 DEL 8/02/2022"/>
    <n v="21189502"/>
    <n v="-1.3799999989569187"/>
    <s v="DICIEMBRE-21"/>
    <d v="2022-02-15T00:00:00"/>
    <x v="1"/>
    <x v="1"/>
    <m/>
  </r>
  <r>
    <n v="9011924788"/>
    <x v="24"/>
    <n v="4580234"/>
    <n v="4580234"/>
    <n v="137407"/>
    <n v="137407.01999999999"/>
    <n v="1.9999999989522621E-2"/>
    <s v="19-826284 DEL 15/02/2022"/>
    <n v="4442827"/>
    <n v="-1.9999999552965164E-2"/>
    <s v="ENERO-22"/>
    <d v="2022-02-15T00:00:00"/>
    <x v="1"/>
    <x v="1"/>
    <m/>
  </r>
  <r>
    <n v="81500008969"/>
    <x v="2"/>
    <n v="1309521"/>
    <n v="1317830"/>
    <n v="39535"/>
    <n v="39534.9"/>
    <n v="-9.9999999998544808E-2"/>
    <s v="FELE 100087 DEL 25/01/2022"/>
    <n v="1278295"/>
    <n v="0.10000000009313226"/>
    <s v="DICIEMBRE-21"/>
    <d v="2022-02-17T00:00:00"/>
    <x v="1"/>
    <x v="1"/>
    <m/>
  </r>
  <r>
    <s v="INGRESO RENTAS "/>
    <x v="17"/>
    <s v="NA"/>
    <n v="0"/>
    <n v="0"/>
    <n v="0"/>
    <n v="0"/>
    <s v="NA"/>
    <n v="354800"/>
    <n v="-354800"/>
    <m/>
    <d v="2022-02-21T00:00:00"/>
    <x v="1"/>
    <x v="1"/>
    <m/>
  </r>
  <r>
    <n v="8909049961"/>
    <x v="8"/>
    <n v="61360373"/>
    <n v="38690004"/>
    <n v="1160700"/>
    <n v="1160700.1199999999"/>
    <n v="0.11999999987892807"/>
    <s v="RI6695098 DEL 8/02/2022"/>
    <n v="37529304"/>
    <n v="-0.11999999731779099"/>
    <s v="ENERO-22"/>
    <d v="2022-02-21T00:00:00"/>
    <x v="1"/>
    <x v="1"/>
    <m/>
  </r>
  <r>
    <n v="8605246546"/>
    <x v="34"/>
    <s v="NA"/>
    <n v="82200000"/>
    <m/>
    <n v="0"/>
    <s v="NA"/>
    <s v="NA "/>
    <n v="82200000"/>
    <n v="0"/>
    <m/>
    <d v="2022-02-24T00:00:00"/>
    <x v="1"/>
    <x v="1"/>
    <m/>
  </r>
  <r>
    <n v="9005895036"/>
    <x v="20"/>
    <n v="6706263"/>
    <n v="6706263"/>
    <n v="201188"/>
    <n v="201187.88999999998"/>
    <n v="-0.11000000001513399"/>
    <s v="RFE 170 DEL 28/02/2022 "/>
    <n v="6505077"/>
    <n v="-1.8899999996647239"/>
    <s v="DICIEMBRE-21"/>
    <d v="2022-02-24T00:00:00"/>
    <x v="1"/>
    <x v="1"/>
    <m/>
  </r>
  <r>
    <s v="INGRESO RENTAS"/>
    <x v="35"/>
    <s v="NA"/>
    <n v="0"/>
    <n v="0"/>
    <n v="0"/>
    <n v="0"/>
    <s v="NA"/>
    <n v="9267000"/>
    <n v="-9267000"/>
    <m/>
    <d v="2022-02-24T00:00:00"/>
    <x v="1"/>
    <x v="1"/>
    <m/>
  </r>
  <r>
    <n v="8300252052"/>
    <x v="12"/>
    <n v="5584385"/>
    <n v="5584385"/>
    <n v="167532"/>
    <n v="167531.54999999999"/>
    <n v="-0.45000000001164153"/>
    <s v="AES3-261 DEL 24/03/2022"/>
    <n v="5416854"/>
    <n v="-0.54999999981373549"/>
    <s v="ENERO-22"/>
    <d v="2022-02-24T00:00:00"/>
    <x v="1"/>
    <x v="1"/>
    <m/>
  </r>
  <r>
    <n v="9013795472"/>
    <x v="27"/>
    <n v="2465472"/>
    <n v="2465472"/>
    <n v="73964"/>
    <n v="73964.160000000003"/>
    <n v="0.16000000000349246"/>
    <s v="86 DEL 23/02/2022"/>
    <n v="2106633"/>
    <n v="284874.83999999985"/>
    <s v="¨ENERO-22"/>
    <d v="2022-02-25T00:00:00"/>
    <x v="1"/>
    <x v="1"/>
    <m/>
  </r>
  <r>
    <n v="9003660101"/>
    <x v="1"/>
    <n v="2234870"/>
    <n v="2187948"/>
    <n v="67028"/>
    <n v="65638.44"/>
    <n v="-1389.5599999999977"/>
    <s v="713001775 DEL 22/02/2022"/>
    <n v="2121230"/>
    <n v="1079.5600000000559"/>
    <s v="ENERO-22"/>
    <d v="2022-02-28T00:00:00"/>
    <x v="1"/>
    <x v="1"/>
    <m/>
  </r>
  <r>
    <s v="RENDIMIENTOS "/>
    <x v="19"/>
    <s v="NA"/>
    <s v="NA"/>
    <n v="0"/>
    <n v="0"/>
    <n v="0"/>
    <s v="NA"/>
    <n v="23394275"/>
    <n v="0"/>
    <s v="FEBRERO"/>
    <d v="2022-02-28T00:00:00"/>
    <x v="1"/>
    <x v="1"/>
    <m/>
  </r>
  <r>
    <n v="8360003498"/>
    <x v="21"/>
    <n v="0"/>
    <n v="0"/>
    <n v="0"/>
    <m/>
    <n v="0"/>
    <s v="FALTA SOPORTE"/>
    <n v="2153486"/>
    <m/>
    <s v="¨NOVIEMBRE-21"/>
    <d v="2021-12-28T00:00:00"/>
    <x v="11"/>
    <x v="2"/>
    <m/>
  </r>
  <r>
    <n v="8360003498"/>
    <x v="21"/>
    <n v="54245865"/>
    <n v="59368289"/>
    <n v="1781049"/>
    <n v="1781048.67"/>
    <n v="-0.33000000007450581"/>
    <s v="FEVP633331 del 8/12/2021"/>
    <n v="57587240"/>
    <n v="0.32999999821186066"/>
    <s v="DICIEMBRE-21"/>
    <d v="2022-01-07T00:00:00"/>
    <x v="0"/>
    <x v="1"/>
    <m/>
  </r>
  <r>
    <n v="9013809491"/>
    <x v="25"/>
    <n v="7280180"/>
    <n v="7280180"/>
    <n v="218405"/>
    <n v="218405.4"/>
    <n v="0.39999999999417923"/>
    <s v="S/NUMERO DEL 15/02/2022"/>
    <n v="7061775"/>
    <n v="-0.40000000037252903"/>
    <s v="ENERO-22"/>
    <d v="2022-03-01T00:00:00"/>
    <x v="2"/>
    <x v="1"/>
    <m/>
  </r>
  <r>
    <n v="9003414831"/>
    <x v="16"/>
    <n v="3417049"/>
    <n v="3417049"/>
    <n v="102511"/>
    <n v="102511.47"/>
    <n v="0.47000000000116415"/>
    <s v="028118 del 11/02/2022"/>
    <n v="3314538"/>
    <n v="-0.47000000020489097"/>
    <s v="ENERO-22"/>
    <d v="2022-03-01T00:00:00"/>
    <x v="2"/>
    <x v="1"/>
    <m/>
  </r>
  <r>
    <n v="9013795472"/>
    <x v="27"/>
    <n v="2974421"/>
    <n v="2974421"/>
    <n v="88017"/>
    <n v="89232.62999999999"/>
    <n v="1215.6299999999901"/>
    <s v="87 DEL 23/02/2022"/>
    <n v="2885189"/>
    <n v="-0.62999999988824129"/>
    <s v="¨FEBRERO-22"/>
    <d v="2022-03-25T00:00:00"/>
    <x v="2"/>
    <x v="1"/>
    <m/>
  </r>
  <r>
    <n v="9004330329"/>
    <x v="22"/>
    <n v="8254941"/>
    <n v="8254941"/>
    <n v="0"/>
    <n v="247648.22999999998"/>
    <n v="247648.22999999998"/>
    <s v="FALTA SOPORTE"/>
    <n v="8254938"/>
    <n v="-247645.23000000045"/>
    <s v="ENERO-22"/>
    <d v="2022-03-04T00:00:00"/>
    <x v="2"/>
    <x v="1"/>
    <s v="No se cobraron comisión"/>
  </r>
  <r>
    <n v="9006523347"/>
    <x v="15"/>
    <n v="4037585"/>
    <n v="4037585"/>
    <n v="121128"/>
    <n v="121127.54999999999"/>
    <n v="-0.45000000001164153"/>
    <s v="CUENTA RC-003-2022"/>
    <n v="3916458"/>
    <n v="-0.54999999981373549"/>
    <s v="FEBRERO-22"/>
    <d v="2022-03-09T00:00:00"/>
    <x v="2"/>
    <x v="1"/>
    <m/>
  </r>
  <r>
    <n v="8160020199"/>
    <x v="14"/>
    <n v="60694161"/>
    <n v="60256913"/>
    <n v="1807707"/>
    <n v="1807707.39"/>
    <n v="0.38999999989755452"/>
    <s v="FEVP71831- 25/03/2022 Y 70821 - 1/03/2022"/>
    <n v="63181363"/>
    <n v="-4732157.3900000006"/>
    <s v="FEBRERO-22"/>
    <s v="09/03/,16/03 -23/03/2022"/>
    <x v="2"/>
    <x v="1"/>
    <s v="Se transfirió $58.449.209 de recaudo de febrero de 2022 y adicionalmente $4.879.510 adeudados de recaudo anterior para un total transferido en marzo de 2022 por  $63.181.363 "/>
  </r>
  <r>
    <n v="9006777323"/>
    <x v="23"/>
    <n v="17290580"/>
    <n v="17290580"/>
    <n v="518717"/>
    <n v="518717.39999999997"/>
    <n v="0.3999999999650754"/>
    <s v="FEE 263 DEL 8/03/2022"/>
    <n v="16771863"/>
    <n v="-0.40000000037252903"/>
    <s v="FEBRERO-22"/>
    <d v="2022-03-10T00:00:00"/>
    <x v="2"/>
    <x v="1"/>
    <m/>
  </r>
  <r>
    <n v="8150008969"/>
    <x v="3"/>
    <n v="89026994"/>
    <n v="96370918"/>
    <n v="2891128"/>
    <n v="2891127.54"/>
    <n v="-0.4599999999627471"/>
    <s v="8003422 del 25/01/2022"/>
    <n v="93479790"/>
    <n v="0.45999999344348907"/>
    <s v="DICIEMBRE-21"/>
    <d v="2022-03-10T00:00:00"/>
    <x v="2"/>
    <x v="1"/>
    <m/>
  </r>
  <r>
    <n v="8170018921"/>
    <x v="0"/>
    <n v="95545759"/>
    <n v="95595564"/>
    <n v="2867867"/>
    <n v="2867866.92"/>
    <n v="-8.0000000074505806E-2"/>
    <s v="OT3790 DEL 4/03/2022"/>
    <n v="92727697"/>
    <n v="7.9999998211860657E-2"/>
    <s v="ENERO-22"/>
    <d v="2022-03-10T00:00:00"/>
    <x v="2"/>
    <x v="1"/>
    <m/>
  </r>
  <r>
    <n v="81500008969"/>
    <x v="2"/>
    <n v="1285135"/>
    <n v="1261872"/>
    <n v="37856"/>
    <n v="37856.159999999996"/>
    <n v="0.1599999999962165"/>
    <s v="FELE 100097 DEL 16/02/2022"/>
    <n v="1224016"/>
    <n v="-0.15999999991618097"/>
    <s v="ENERO-22"/>
    <d v="2022-03-11T00:00:00"/>
    <x v="2"/>
    <x v="1"/>
    <m/>
  </r>
  <r>
    <n v="9000036172"/>
    <x v="10"/>
    <n v="1055359035"/>
    <n v="764894932"/>
    <n v="53542645"/>
    <n v="53542645.240000002"/>
    <n v="0.24000000208616257"/>
    <s v="3836290 del 10/03/2022"/>
    <n v="711352286"/>
    <n v="0.75999999046325684"/>
    <s v="FEBRERO-22"/>
    <d v="2022-03-14T00:00:00"/>
    <x v="2"/>
    <x v="1"/>
    <m/>
  </r>
  <r>
    <n v="891900101"/>
    <x v="9"/>
    <n v="77422631"/>
    <n v="69179565"/>
    <n v="2075386"/>
    <n v="2075386.95"/>
    <n v="0.94999999995343387"/>
    <s v="6000004823 del 8/03/2022"/>
    <n v="67104178"/>
    <n v="4.9999997019767761E-2"/>
    <s v="FEBRERO-22"/>
    <d v="2022-03-14T00:00:00"/>
    <x v="2"/>
    <x v="1"/>
    <m/>
  </r>
  <r>
    <n v="8110007404"/>
    <x v="11"/>
    <n v="23560081"/>
    <n v="22061701"/>
    <n v="661851"/>
    <n v="661851.03"/>
    <n v="3.0000000027939677E-2"/>
    <s v="VS 69682 DEL 9/03/2022"/>
    <n v="21399853"/>
    <n v="-3.0300000011920929"/>
    <s v="ENERO-22"/>
    <d v="2022-03-15T00:00:00"/>
    <x v="2"/>
    <x v="1"/>
    <m/>
  </r>
  <r>
    <n v="9000399016"/>
    <x v="6"/>
    <n v="16960709"/>
    <n v="16468316"/>
    <n v="494049"/>
    <n v="494049.48"/>
    <n v="0.47999999998137355"/>
    <s v="ET337707 DEL 17/03/2022"/>
    <n v="15974267"/>
    <n v="-0.48000000044703484"/>
    <s v="ENERO-22"/>
    <d v="2022-03-15T00:00:00"/>
    <x v="2"/>
    <x v="1"/>
    <m/>
  </r>
  <r>
    <n v="8001386947"/>
    <x v="5"/>
    <n v="10127514"/>
    <n v="10597343"/>
    <n v="317920"/>
    <n v="317920.28999999998"/>
    <n v="0.28999999997904524"/>
    <s v="ENA9121 DEL 8/04/2022"/>
    <n v="10279423"/>
    <n v="-0.28999999910593033"/>
    <s v="FEBRERO-22"/>
    <d v="2022-04-20T00:00:00"/>
    <x v="3"/>
    <x v="1"/>
    <m/>
  </r>
  <r>
    <n v="9011924788"/>
    <x v="24"/>
    <n v="4843162"/>
    <n v="4843162"/>
    <n v="145295"/>
    <n v="145294.85999999999"/>
    <n v="-0.14000000001396984"/>
    <s v="19-826328 del 16/03/2022"/>
    <n v="4697867"/>
    <n v="0.13999999966472387"/>
    <s v="FEBRERO-22"/>
    <d v="2022-03-16T00:00:00"/>
    <x v="2"/>
    <x v="1"/>
    <m/>
  </r>
  <r>
    <n v="8909049961"/>
    <x v="8"/>
    <n v="61555747"/>
    <n v="42154612"/>
    <n v="1264638"/>
    <n v="1264638.3599999999"/>
    <n v="0.35999999986961484"/>
    <s v="RI6696825 DEL 7/03/2022"/>
    <n v="40889973.93"/>
    <n v="-0.28999999910593033"/>
    <s v="FEBRERO-22"/>
    <d v="2022-03-18T00:00:00"/>
    <x v="2"/>
    <x v="1"/>
    <m/>
  </r>
  <r>
    <n v="9005895036"/>
    <x v="20"/>
    <n v="6338192"/>
    <n v="6338192"/>
    <n v="190146"/>
    <n v="190145.75999999998"/>
    <n v="-0.2400000000197906"/>
    <s v="RFE 182 DEL 29/03/2022"/>
    <n v="6148046"/>
    <n v="0.24000000022351742"/>
    <s v="ENERO-22"/>
    <d v="2022-03-24T00:00:00"/>
    <x v="2"/>
    <x v="1"/>
    <m/>
  </r>
  <r>
    <n v="8300252052"/>
    <x v="12"/>
    <n v="7670706"/>
    <n v="7670706"/>
    <n v="230121"/>
    <n v="230121.18"/>
    <n v="0.17999999999301508"/>
    <s v="AES3-261 DEL 24/03/2022"/>
    <n v="7440585"/>
    <n v="-0.17999999970197678"/>
    <s v="FEBRERO-22"/>
    <d v="2022-03-28T00:00:00"/>
    <x v="2"/>
    <x v="1"/>
    <m/>
  </r>
  <r>
    <n v="9003660101"/>
    <x v="1"/>
    <n v="62764"/>
    <n v="49095"/>
    <n v="1883"/>
    <n v="1472.85"/>
    <n v="-410.15000000000009"/>
    <s v="713001833 del 22/03/2022"/>
    <n v="60881"/>
    <n v="-13258.849999999999"/>
    <s v="FEBRERO-22"/>
    <d v="2022-04-12T00:00:00"/>
    <x v="3"/>
    <x v="1"/>
    <s v="Menor valor transferido por $13.259"/>
  </r>
  <r>
    <n v="8155008969"/>
    <x v="3"/>
    <n v="86956376"/>
    <n v="85916220"/>
    <n v="2577486"/>
    <n v="2577486.6"/>
    <n v="0.60000000009313226"/>
    <s v="8003948 del 15/02/2022"/>
    <n v="83338734"/>
    <n v="-0.59999999403953552"/>
    <s v="ENERO-22"/>
    <d v="2022-04-20T00:00:00"/>
    <x v="14"/>
    <x v="1"/>
    <m/>
  </r>
  <r>
    <n v="8155008969"/>
    <x v="3"/>
    <n v="84101799"/>
    <n v="89922001"/>
    <n v="2697660"/>
    <n v="2697660.03"/>
    <n v="2.9999999795109034E-2"/>
    <s v="8004481 deñ 17/03/2022"/>
    <n v="87224341"/>
    <n v="-3.0000001192092896E-2"/>
    <s v="FEBRERO-22"/>
    <d v="2022-05-10T00:00:00"/>
    <x v="4"/>
    <x v="1"/>
    <m/>
  </r>
  <r>
    <n v="9013809941"/>
    <x v="25"/>
    <n v="7134020"/>
    <n v="7134020"/>
    <n v="214019"/>
    <n v="214020.6"/>
    <n v="1.6000000000058208"/>
    <s v="DOCUMENTO DEL 13/03/2022"/>
    <n v="6920000"/>
    <n v="-0.59999999962747097"/>
    <s v="FEBRERO-22"/>
    <d v="2022-03-28T00:00:00"/>
    <x v="2"/>
    <x v="1"/>
    <m/>
  </r>
  <r>
    <n v="8002249860"/>
    <x v="28"/>
    <n v="460049262"/>
    <n v="409767182"/>
    <n v="12293015"/>
    <n v="12293015.459999999"/>
    <n v="0.45999999903142452"/>
    <s v="50000048684 del 8/03/2022"/>
    <n v="397474166"/>
    <n v="0.54000002145767212"/>
    <s v="FEBRERO-22"/>
    <d v="2022-03-14T00:00:00"/>
    <x v="2"/>
    <x v="1"/>
    <m/>
  </r>
  <r>
    <n v="8911800011"/>
    <x v="4"/>
    <n v="903869"/>
    <n v="903869"/>
    <n v="27120"/>
    <n v="27116.07"/>
    <n v="-3.930000000000291"/>
    <s v="63496353 DEL 2/03/2022"/>
    <n v="876749"/>
    <n v="3.9300000000512227"/>
    <s v="ENERO-22"/>
    <d v="2022-04-01T00:00:00"/>
    <x v="3"/>
    <x v="1"/>
    <m/>
  </r>
  <r>
    <n v="8911800011"/>
    <x v="4"/>
    <n v="790655"/>
    <n v="790655"/>
    <n v="23720"/>
    <n v="23719.649999999998"/>
    <n v="-0.35000000000218279"/>
    <s v="64015144 DEL 20/04/2022"/>
    <n v="766935"/>
    <n v="0.34999999997671694"/>
    <s v="FEBRERO-22"/>
    <d v="2022-04-07T00:00:00"/>
    <x v="3"/>
    <x v="1"/>
    <m/>
  </r>
  <r>
    <n v="9004330329"/>
    <x v="22"/>
    <n v="8830274"/>
    <n v="8830274"/>
    <n v="0"/>
    <n v="264908.21999999997"/>
    <n v="264908.21999999997"/>
    <s v="FALTA SOPORTE"/>
    <n v="8830278"/>
    <n v="-264912.22000000067"/>
    <s v="FEBRERO-22"/>
    <d v="2022-04-05T00:00:00"/>
    <x v="3"/>
    <x v="1"/>
    <s v="No se cobraron comisión"/>
  </r>
  <r>
    <n v="8110007404"/>
    <x v="11"/>
    <n v="23576795"/>
    <n v="28175535"/>
    <n v="845266"/>
    <n v="845266.04999999993"/>
    <n v="4.9999999930150807E-2"/>
    <s v="VS69799 DEL 6/04/2022"/>
    <n v="27330272"/>
    <n v="-3.0500000007450581"/>
    <s v="´FEBRERO-22"/>
    <d v="2022-04-12T00:00:00"/>
    <x v="3"/>
    <x v="1"/>
    <m/>
  </r>
  <r>
    <n v="891900101"/>
    <x v="9"/>
    <n v="74939994"/>
    <n v="82796879.010000005"/>
    <n v="2483906"/>
    <n v="2483906.3703000001"/>
    <n v="0.37030000006780028"/>
    <s v="6000004883 DEL 8/04/2022"/>
    <n v="80312973"/>
    <n v="-0.36029998958110809"/>
    <s v="MARZO-22"/>
    <d v="2022-04-13T00:00:00"/>
    <x v="3"/>
    <x v="1"/>
    <m/>
  </r>
  <r>
    <n v="9003660101"/>
    <x v="1"/>
    <n v="71622"/>
    <n v="54166"/>
    <n v="2148"/>
    <n v="1624.98"/>
    <n v="-523.02"/>
    <s v="713001892 del 26/04/2022"/>
    <n v="71044"/>
    <n v="-18502.980000000003"/>
    <s v="MARZO-22"/>
    <s v="24/05/2022-26/805/2022"/>
    <x v="4"/>
    <x v="1"/>
    <s v="Se envía correo a la comercializadora solictando nuevamente la publicación. Existe respuesta??"/>
  </r>
  <r>
    <n v="81500008969"/>
    <x v="2"/>
    <n v="1230429"/>
    <n v="929727"/>
    <n v="27891"/>
    <n v="27891.809999999998"/>
    <n v="0.80999999999767169"/>
    <s v="FELE100108 DEL 17/03/2022"/>
    <n v="901835"/>
    <n v="0.18999999994412065"/>
    <s v="FEBRERO-22"/>
    <d v="2022-05-05T00:00:00"/>
    <x v="4"/>
    <x v="1"/>
    <m/>
  </r>
  <r>
    <n v="8002249860"/>
    <x v="28"/>
    <n v="464952046"/>
    <n v="503023795"/>
    <n v="15090714"/>
    <n v="15090713.85"/>
    <n v="-0.15000000037252903"/>
    <s v="50000049029 DEL 9/04/2022"/>
    <n v="487933081"/>
    <n v="0.14999997615814209"/>
    <s v="MARZO-22"/>
    <d v="2022-04-13T00:00:00"/>
    <x v="3"/>
    <x v="1"/>
    <m/>
  </r>
  <r>
    <n v="9000036172"/>
    <x v="10"/>
    <n v="1150648165"/>
    <n v="1245205946"/>
    <n v="87164416"/>
    <n v="87164416.220000014"/>
    <n v="0.2200000137090683"/>
    <s v="4070881 del 6/04/2022"/>
    <n v="1158041530"/>
    <n v="-0.22000002861022949"/>
    <s v="MARZO-22"/>
    <d v="2022-04-08T00:00:00"/>
    <x v="3"/>
    <x v="1"/>
    <m/>
  </r>
  <r>
    <n v="8909049961"/>
    <x v="8"/>
    <n v="61041720.030000001"/>
    <n v="44170769.25"/>
    <n v="1325123"/>
    <n v="1325123.0774999999"/>
    <n v="7.7499999897554517E-2"/>
    <s v="RI6704675 DEL 19/07/2022"/>
    <n v="42845646"/>
    <n v="0.17249999940395355"/>
    <s v="MARZO-22"/>
    <d v="2022-04-20T00:00:00"/>
    <x v="3"/>
    <x v="1"/>
    <m/>
  </r>
  <r>
    <n v="9000399016"/>
    <x v="6"/>
    <n v="17904187"/>
    <n v="18379828"/>
    <n v="551395"/>
    <n v="551394.84"/>
    <n v="-0.16000000003259629"/>
    <s v="ET 355980 DEL 7/04/2022"/>
    <n v="17828433"/>
    <n v="0.16000000014901161"/>
    <s v="FEBRERO-22"/>
    <d v="2022-04-20T00:00:00"/>
    <x v="3"/>
    <x v="1"/>
    <m/>
  </r>
  <r>
    <n v="9005895036"/>
    <x v="20"/>
    <n v="5709002"/>
    <n v="5709002"/>
    <n v="171270"/>
    <n v="171270.06"/>
    <n v="5.9999999997671694E-2"/>
    <s v="RFE 188 DEL 20/04/2022"/>
    <n v="5537732"/>
    <n v="-5.9999999590218067E-2"/>
    <s v="FEBRERO-22"/>
    <d v="2022-04-21T00:00:00"/>
    <x v="3"/>
    <x v="1"/>
    <m/>
  </r>
  <r>
    <n v="8170018921"/>
    <x v="0"/>
    <n v="97494269"/>
    <n v="97340941"/>
    <n v="2920228"/>
    <n v="2920228.23"/>
    <n v="0.22999999998137355"/>
    <s v="OT3814 del 6/04/2022"/>
    <n v="94420713"/>
    <n v="-0.23000000417232513"/>
    <s v="FEBRERO-22"/>
    <d v="2022-04-08T00:00:00"/>
    <x v="3"/>
    <x v="1"/>
    <m/>
  </r>
  <r>
    <n v="9003414831"/>
    <x v="16"/>
    <n v="3822118"/>
    <n v="3822118"/>
    <n v="103247"/>
    <n v="114663.54"/>
    <n v="11416.539999999994"/>
    <s v="FALTA SOPORTE"/>
    <n v="3707454"/>
    <n v="0.4599999999627471"/>
    <s v="FEBRERO-22"/>
    <d v="2022-04-01T00:00:00"/>
    <x v="3"/>
    <x v="1"/>
    <m/>
  </r>
  <r>
    <n v="9006777323"/>
    <x v="23"/>
    <n v="15573953"/>
    <n v="15573953"/>
    <n v="467219"/>
    <n v="467218.58999999997"/>
    <n v="-0.41000000003259629"/>
    <s v="FEE 298 DEL 12/04/2022"/>
    <n v="15106734"/>
    <n v="0.41000000014901161"/>
    <s v="MARZO-22"/>
    <d v="2022-04-12T00:00:00"/>
    <x v="3"/>
    <x v="1"/>
    <m/>
  </r>
  <r>
    <n v="9006523347"/>
    <x v="15"/>
    <n v="1911700"/>
    <n v="1911700"/>
    <n v="57351"/>
    <n v="57351"/>
    <n v="0"/>
    <s v="CUENTA RC-004-2022"/>
    <n v="1854349"/>
    <n v="0"/>
    <s v="MARZO-22"/>
    <d v="2022-04-07T00:00:00"/>
    <x v="3"/>
    <x v="1"/>
    <m/>
  </r>
  <r>
    <n v="9011924788"/>
    <x v="24"/>
    <n v="4987097"/>
    <n v="4987097"/>
    <n v="149613"/>
    <n v="149612.91"/>
    <n v="-8.999999999650754E-2"/>
    <s v="19-826341 del 6/04/2022"/>
    <n v="4837484"/>
    <n v="8.9999999850988388E-2"/>
    <s v="MARZO-22"/>
    <d v="2022-04-07T00:00:00"/>
    <x v="3"/>
    <x v="1"/>
    <m/>
  </r>
  <r>
    <n v="9013795472"/>
    <x v="27"/>
    <n v="2668967"/>
    <n v="2668967"/>
    <n v="80068"/>
    <n v="80069.009999999995"/>
    <n v="1.0099999999947613"/>
    <s v="115 DEL 21/04/2022"/>
    <n v="2588899"/>
    <n v="-1.0099999997764826"/>
    <s v="¨MARZO-22"/>
    <d v="2022-04-22T00:00:00"/>
    <x v="3"/>
    <x v="1"/>
    <m/>
  </r>
  <r>
    <n v="9008640518"/>
    <x v="36"/>
    <n v="5255506"/>
    <n v="5255506"/>
    <n v="157665.18"/>
    <n v="157665.18"/>
    <n v="0"/>
    <s v="FEE 171 -172 de 27/04/22-174- dl 28/04/22"/>
    <n v="5097841"/>
    <n v="-0.17999999970197678"/>
    <s v="MARZO-22"/>
    <d v="2022-04-28T00:00:00"/>
    <x v="3"/>
    <x v="1"/>
    <m/>
  </r>
  <r>
    <n v="8300252052"/>
    <x v="12"/>
    <n v="7777061"/>
    <n v="7777061"/>
    <n v="233312"/>
    <n v="233311.83"/>
    <n v="-0.17000000001280569"/>
    <s v="AES3-261 DEL 24/03/2022"/>
    <n v="7543749"/>
    <n v="0.16999999992549419"/>
    <s v="MARZ0-22"/>
    <d v="2022-04-28T00:00:00"/>
    <x v="3"/>
    <x v="1"/>
    <m/>
  </r>
  <r>
    <n v="9013809941"/>
    <x v="25"/>
    <n v="17501950"/>
    <n v="17501950"/>
    <n v="525057"/>
    <n v="525058.5"/>
    <n v="1.5"/>
    <s v="SIN NUMERO DEL 19/04/2022"/>
    <n v="16924529"/>
    <n v="52362.5"/>
    <s v="MARZO-22"/>
    <d v="2022-04-28T00:00:00"/>
    <x v="3"/>
    <x v="1"/>
    <m/>
  </r>
  <r>
    <n v="9003414831"/>
    <x v="16"/>
    <n v="4341557"/>
    <n v="4341557"/>
    <n v="103247"/>
    <n v="130246.70999999999"/>
    <n v="26999.709999999992"/>
    <s v="028832 del 28/04/2022"/>
    <n v="4211310"/>
    <n v="0.2900000000372529"/>
    <s v="MARZO-22"/>
    <d v="2022-05-02T00:00:00"/>
    <x v="4"/>
    <x v="1"/>
    <m/>
  </r>
  <r>
    <n v="9005895036"/>
    <x v="20"/>
    <n v="6251258"/>
    <n v="6251258"/>
    <n v="187538"/>
    <n v="187537.74"/>
    <n v="-0.26000000000931323"/>
    <s v="RFE205 DEL 26/05/2022"/>
    <n v="6063720"/>
    <n v="0.25999999977648258"/>
    <s v="MARZO-22"/>
    <d v="2022-05-27T00:00:00"/>
    <x v="4"/>
    <x v="1"/>
    <m/>
  </r>
  <r>
    <n v="9013027270"/>
    <x v="37"/>
    <n v="4987097"/>
    <n v="4987097"/>
    <m/>
    <n v="149612.91"/>
    <n v="149612.91"/>
    <s v="FALTA SOPORTE"/>
    <m/>
    <n v="4837484.09"/>
    <s v="MARZO-22"/>
    <m/>
    <x v="15"/>
    <x v="1"/>
    <s v="Este valor no ha sido transferido"/>
  </r>
  <r>
    <s v="INGRESO RENTAS"/>
    <x v="17"/>
    <n v="44580000"/>
    <s v="NA"/>
    <n v="0"/>
    <n v="0"/>
    <n v="0"/>
    <s v="NA"/>
    <n v="44580000"/>
    <n v="0"/>
    <s v="NA"/>
    <d v="2022-04-30T00:00:00"/>
    <x v="14"/>
    <x v="1"/>
    <m/>
  </r>
  <r>
    <s v="RENDIMIENTOS "/>
    <x v="32"/>
    <n v="35085969"/>
    <s v="NA"/>
    <n v="0"/>
    <n v="0"/>
    <n v="0"/>
    <s v="NA"/>
    <n v="35085969"/>
    <n v="0"/>
    <s v="ABRIL"/>
    <d v="2022-04-30T00:00:00"/>
    <x v="3"/>
    <x v="1"/>
    <m/>
  </r>
  <r>
    <n v="8300252052"/>
    <x v="12"/>
    <n v="7321803"/>
    <n v="7321803"/>
    <n v="219654"/>
    <n v="219654.09"/>
    <n v="8.999999999650754E-2"/>
    <s v="AES-COL3-2 DEL  21/06/2022"/>
    <n v="7102149"/>
    <n v="-8.9999999850988388E-2"/>
    <s v="JUNIO"/>
    <d v="2022-05-31T00:00:00"/>
    <x v="4"/>
    <x v="1"/>
    <m/>
  </r>
  <r>
    <n v="9013809941"/>
    <x v="25"/>
    <n v="16547880"/>
    <n v="16547880"/>
    <n v="496436"/>
    <n v="496436.39999999997"/>
    <n v="0.3999999999650754"/>
    <s v="SIN NUMERO DEL 17/05/2022"/>
    <n v="16051444"/>
    <n v="-0.40000000037252903"/>
    <s v="JULIO"/>
    <d v="2022-05-31T00:00:00"/>
    <x v="4"/>
    <x v="1"/>
    <m/>
  </r>
  <r>
    <n v="9008640518"/>
    <x v="36"/>
    <n v="1700000"/>
    <n v="1700000"/>
    <n v="51000"/>
    <n v="51000"/>
    <n v="0"/>
    <s v="FEE 200 DEL 29/04/2022"/>
    <n v="0"/>
    <n v="1649000"/>
    <s v="MARZO "/>
    <s v="30/062022"/>
    <x v="4"/>
    <x v="1"/>
    <m/>
  </r>
  <r>
    <n v="8001386947"/>
    <x v="5"/>
    <n v="12291843"/>
    <n v="12100525"/>
    <n v="363015"/>
    <n v="363015.75"/>
    <n v="0.75"/>
    <s v="ENA9603 DEL 10/05/2022"/>
    <n v="11737509"/>
    <n v="0.25"/>
    <s v="MAYO"/>
    <d v="2022-05-15T00:00:00"/>
    <x v="4"/>
    <x v="1"/>
    <m/>
  </r>
  <r>
    <n v="9000399016"/>
    <x v="6"/>
    <n v="20013398"/>
    <n v="19506425"/>
    <n v="585209"/>
    <n v="585192.75"/>
    <n v="-16.25"/>
    <s v="ET374412 del 10/05/2022"/>
    <n v="18921772"/>
    <n v="-539.75"/>
    <s v="AGOSTO"/>
    <d v="2022-05-16T00:00:00"/>
    <x v="4"/>
    <x v="1"/>
    <m/>
  </r>
  <r>
    <n v="8170018921"/>
    <x v="0"/>
    <n v="113745384"/>
    <n v="109658357"/>
    <n v="3289751"/>
    <n v="3289750.71"/>
    <n v="-0.2900000000372529"/>
    <s v="OT3836 DEL 4/05/2022"/>
    <n v="106368606"/>
    <n v="0.29000000655651093"/>
    <s v="SEPTIEMBRE"/>
    <d v="2022-05-10T00:00:00"/>
    <x v="4"/>
    <x v="1"/>
    <m/>
  </r>
  <r>
    <n v="9006777323"/>
    <x v="23"/>
    <n v="18416015"/>
    <n v="18416015"/>
    <n v="552480"/>
    <n v="552480.44999999995"/>
    <n v="0.44999999995343387"/>
    <s v="FEE 311 DEL 10/05/2022"/>
    <n v="17863535"/>
    <n v="-0.44999999925494194"/>
    <s v="ABRIL-22"/>
    <d v="2022-05-10T00:00:00"/>
    <x v="4"/>
    <x v="1"/>
    <m/>
  </r>
  <r>
    <n v="9006523347"/>
    <x v="15"/>
    <n v="4776627"/>
    <n v="4776627"/>
    <n v="143299"/>
    <n v="143298.81"/>
    <n v="-0.19000000000232831"/>
    <s v="CUENTA RC -005-7/05/2022"/>
    <n v="4633328"/>
    <n v="0.19000000040978193"/>
    <s v="NOVIEMBRE"/>
    <d v="2022-05-11T00:00:00"/>
    <x v="4"/>
    <x v="1"/>
    <m/>
  </r>
  <r>
    <n v="9011924788"/>
    <x v="24"/>
    <n v="5862338"/>
    <n v="5862338"/>
    <n v="175870"/>
    <n v="175870.13999999998"/>
    <n v="0.13999999998486601"/>
    <s v="19-826370 del 12/05/2022"/>
    <n v="5686468"/>
    <n v="-0.13999999966472387"/>
    <s v="DICIEMBRE"/>
    <d v="2022-05-12T00:00:00"/>
    <x v="4"/>
    <x v="1"/>
    <m/>
  </r>
  <r>
    <n v="9013795472"/>
    <x v="27"/>
    <n v="2264912"/>
    <n v="2264912"/>
    <n v="67947"/>
    <n v="67947.360000000001"/>
    <n v="0.36000000000058208"/>
    <s v="117 DEL 22/05/2022"/>
    <n v="2196965"/>
    <n v="-0.35999999986961484"/>
    <s v="ENERO"/>
    <d v="2022-05-27T00:00:00"/>
    <x v="4"/>
    <x v="1"/>
    <m/>
  </r>
  <r>
    <n v="8002249860"/>
    <x v="28"/>
    <n v="481782980"/>
    <n v="439534772"/>
    <n v="13186043"/>
    <n v="13186043.16"/>
    <n v="0.16000000014901161"/>
    <s v="50000049346 del 6/05/2022"/>
    <n v="426348729"/>
    <n v="-0.1600000262260437"/>
    <s v="FEBRERO"/>
    <d v="2022-05-13T00:00:00"/>
    <x v="4"/>
    <x v="1"/>
    <m/>
  </r>
  <r>
    <n v="9000036172"/>
    <x v="10"/>
    <n v="1214875897"/>
    <n v="1081600085"/>
    <n v="75712006"/>
    <n v="75712005.950000003"/>
    <n v="-4.9999997019767761E-2"/>
    <s v="4280405 del 11/05/2022"/>
    <n v="1005888079"/>
    <n v="4.999995231628418E-2"/>
    <s v="MARZO "/>
    <d v="2022-05-13T00:00:00"/>
    <x v="4"/>
    <x v="1"/>
    <m/>
  </r>
  <r>
    <n v="8909049961"/>
    <x v="8"/>
    <n v="45432737"/>
    <n v="42952678"/>
    <n v="1288580"/>
    <n v="1288580.3399999999"/>
    <n v="0.33999999985098839"/>
    <s v="RI6700896 DEL 20/05/2022"/>
    <n v="41664098.07"/>
    <n v="-0.41000000387430191"/>
    <s v="ABRIL"/>
    <d v="2022-05-20T00:00:00"/>
    <x v="4"/>
    <x v="1"/>
    <m/>
  </r>
  <r>
    <n v="9004330329"/>
    <x v="22"/>
    <n v="8527800"/>
    <n v="8527800"/>
    <n v="0"/>
    <n v="255834"/>
    <n v="255834"/>
    <s v="FALTA SOPORTE"/>
    <n v="8791545"/>
    <n v="-519579"/>
    <s v="MAYO"/>
    <d v="2022-05-05T00:00:00"/>
    <x v="4"/>
    <x v="1"/>
    <s v="Mayor valor transferido por $ 519,579"/>
  </r>
  <r>
    <n v="8110007404"/>
    <x v="11"/>
    <n v="24521538"/>
    <n v="20809280"/>
    <n v="624276"/>
    <n v="624278.4"/>
    <n v="2.4000000000232831"/>
    <s v="VS69833 DEL 9/05/2022"/>
    <n v="20185004"/>
    <n v="-2.3999999985098839"/>
    <s v="JUNIO"/>
    <d v="2022-05-13T00:00:00"/>
    <x v="4"/>
    <x v="1"/>
    <m/>
  </r>
  <r>
    <n v="8911800011"/>
    <x v="4"/>
    <n v="580006"/>
    <n v="580006"/>
    <n v="17400"/>
    <n v="17400.18"/>
    <n v="0.18000000000029104"/>
    <s v="68498850 del 31/05/2022"/>
    <n v="562606"/>
    <n v="-0.18000000005122274"/>
    <s v="MARZO-22"/>
    <d v="2022-05-06T00:00:00"/>
    <x v="4"/>
    <x v="1"/>
    <m/>
  </r>
  <r>
    <n v="8160020199"/>
    <x v="14"/>
    <n v="61748839"/>
    <n v="63722437"/>
    <n v="1911673"/>
    <n v="1911673.1099999999"/>
    <n v="0.10999999986961484"/>
    <s v="FEVP76284 DEL 4/04/2022 POR $ 1,803,688"/>
    <n v="58319290"/>
    <n v="3491473.8900000006"/>
    <s v="MARZO-22"/>
    <d v="2022-04-05T00:00:00"/>
    <x v="3"/>
    <x v="1"/>
    <s v="Menor valor transferido por $3.491.474"/>
  </r>
  <r>
    <n v="891900101"/>
    <x v="9"/>
    <n v="80944476"/>
    <n v="75385815"/>
    <n v="2261574"/>
    <n v="2261574.4499999997"/>
    <n v="0.44999999972060323"/>
    <s v="6000004939 del 6/05/2022"/>
    <n v="73124241"/>
    <n v="-0.45000000298023224"/>
    <s v="ABRIL-22"/>
    <d v="2022-05-13T00:00:00"/>
    <x v="4"/>
    <x v="1"/>
    <m/>
  </r>
  <r>
    <n v="8160020199"/>
    <x v="14"/>
    <n v="66056567"/>
    <n v="64824570"/>
    <n v="1944737"/>
    <n v="1944737.0999999999"/>
    <n v="9.9999999860301614E-2"/>
    <s v="FEVP82040 DEL 12/05/2022 POR $ 1,746,493"/>
    <n v="68366089"/>
    <n v="-5486256.1000000015"/>
    <s v="ABRIL-22"/>
    <s v="09/05/2022 - 16/05/2022"/>
    <x v="4"/>
    <x v="1"/>
    <s v="Se transfirió $62.879.833 en el mes de abril y  $5.486.256 adeudados de recaudo anterior para un total de $68.366.089 , y se cancelaron el valor adeudado de octubre de 2021 por $1.994.782"/>
  </r>
  <r>
    <n v="8911800011"/>
    <x v="4"/>
    <n v="459684"/>
    <n v="459684"/>
    <n v="13791"/>
    <n v="13790.519999999999"/>
    <n v="-0.48000000000138243"/>
    <s v="69818915 del 8/06/2022"/>
    <n v="445895"/>
    <n v="-1.5200000000186265"/>
    <s v="ABRIL-22"/>
    <d v="2022-06-02T00:00:00"/>
    <x v="5"/>
    <x v="1"/>
    <m/>
  </r>
  <r>
    <n v="8170018921"/>
    <x v="0"/>
    <n v="107181136"/>
    <n v="113440775"/>
    <n v="3403223"/>
    <n v="3403223.25"/>
    <n v="0.25"/>
    <s v="OT3865 DEL 7/06/20222"/>
    <n v="110037552"/>
    <n v="-0.25"/>
    <s v="ABRIL-22"/>
    <d v="2022-06-10T00:00:00"/>
    <x v="5"/>
    <x v="1"/>
    <m/>
  </r>
  <r>
    <n v="9006777323"/>
    <x v="23"/>
    <n v="17507026"/>
    <n v="17507026"/>
    <n v="525211"/>
    <n v="525210.78"/>
    <n v="-0.21999999997206032"/>
    <s v="FEE360 DEL 2/06/2022"/>
    <n v="16981815"/>
    <n v="0.2199999988079071"/>
    <s v="MAYO-22"/>
    <d v="2022-06-10T00:00:00"/>
    <x v="5"/>
    <x v="1"/>
    <m/>
  </r>
  <r>
    <n v="9006523347"/>
    <x v="15"/>
    <n v="5100000"/>
    <n v="5192051"/>
    <n v="155762"/>
    <n v="155761.53"/>
    <n v="-0.47000000000116415"/>
    <s v="CUENTA RC-006-6/07/2022"/>
    <n v="5036289"/>
    <n v="0.46999999973922968"/>
    <s v="MAYO-22"/>
    <d v="2022-06-10T00:00:00"/>
    <x v="5"/>
    <x v="1"/>
    <m/>
  </r>
  <r>
    <n v="81500008969"/>
    <x v="2"/>
    <n v="1503088"/>
    <n v="996640"/>
    <n v="29899"/>
    <n v="29899.199999999997"/>
    <n v="0.19999999999708962"/>
    <s v="FELE100118 DEL 19/04/2022"/>
    <n v="1295856"/>
    <n v="-329115.19999999995"/>
    <s v="´MARZO-22"/>
    <d v="2022-06-10T00:00:00"/>
    <x v="5"/>
    <x v="1"/>
    <s v="El valor recaudado publicado es menor a la fuente que genero una comision de $40.078 ESTA NOTA A QUE CORRESPONDE"/>
  </r>
  <r>
    <n v="81500008969"/>
    <x v="2"/>
    <n v="1605001"/>
    <n v="1193593"/>
    <n v="35808"/>
    <n v="35807.79"/>
    <n v="-0.20999999999912689"/>
    <s v="FELE100131 DEL 22/05/2022"/>
    <n v="1167593"/>
    <n v="-9807.7900000000373"/>
    <s v="ÁBRIL-22"/>
    <d v="2022-06-13T00:00:00"/>
    <x v="5"/>
    <x v="1"/>
    <s v="Menor valor transferido por $ 9.808"/>
  </r>
  <r>
    <n v="8155008969"/>
    <x v="3"/>
    <n v="102509038"/>
    <n v="94950709"/>
    <n v="2848521"/>
    <n v="2848521.27"/>
    <n v="0.27000000001862645"/>
    <s v="8005048 del 16/04/2022"/>
    <n v="92102188"/>
    <n v="-0.26999999582767487"/>
    <s v="MARZO-22"/>
    <d v="2022-06-10T00:00:00"/>
    <x v="5"/>
    <x v="1"/>
    <m/>
  </r>
  <r>
    <n v="891900101"/>
    <x v="9"/>
    <n v="79399199"/>
    <n v="75943039"/>
    <n v="2278291"/>
    <n v="2278291.17"/>
    <n v="0.16999999992549419"/>
    <s v="6000004993 del 2/06/2022"/>
    <n v="73664748"/>
    <n v="-0.17000000178813934"/>
    <s v="MAY0-22"/>
    <d v="2022-06-09T00:00:00"/>
    <x v="5"/>
    <x v="1"/>
    <m/>
  </r>
  <r>
    <n v="8002249860"/>
    <x v="28"/>
    <n v="486314637"/>
    <n v="494336813"/>
    <n v="14830104"/>
    <n v="14830104.389999999"/>
    <n v="0.3899999987334013"/>
    <s v="50000049612 del 2/06/2022"/>
    <n v="479506709"/>
    <n v="-0.38999998569488525"/>
    <s v="MAY0-22"/>
    <d v="2022-06-09T00:00:00"/>
    <x v="5"/>
    <x v="1"/>
    <m/>
  </r>
  <r>
    <n v="9003414831"/>
    <x v="16"/>
    <n v="3749898"/>
    <n v="3749898"/>
    <n v="103247"/>
    <n v="112496.94"/>
    <n v="9249.9400000000023"/>
    <s v="029163 DEL 27/06/2022"/>
    <n v="4211310"/>
    <n v="-573908.93999999994"/>
    <s v="ABRIL-22"/>
    <d v="2022-06-03T00:00:00"/>
    <x v="5"/>
    <x v="1"/>
    <s v="Mayor valor transferido por $573.909"/>
  </r>
  <r>
    <n v="9011924788"/>
    <x v="24"/>
    <n v="4879198"/>
    <n v="4879198"/>
    <n v="146376"/>
    <n v="146375.94"/>
    <n v="-5.9999999997671694E-2"/>
    <s v="19-826373 del 15/07/2022"/>
    <n v="4732822"/>
    <n v="5.9999999590218067E-2"/>
    <s v="MAYO-22"/>
    <d v="2022-06-15T00:00:00"/>
    <x v="5"/>
    <x v="1"/>
    <m/>
  </r>
  <r>
    <n v="8110007404"/>
    <x v="11"/>
    <n v="24847450"/>
    <n v="31360984"/>
    <n v="940830"/>
    <n v="940829.52"/>
    <n v="-0.47999999998137355"/>
    <s v="VS69956 DEL 9/06/2022"/>
    <n v="30420158"/>
    <n v="-3.5199999995529652"/>
    <s v="ABRIL-22"/>
    <d v="2022-06-15T00:00:00"/>
    <x v="5"/>
    <x v="1"/>
    <m/>
  </r>
  <r>
    <n v="8160020199"/>
    <x v="14"/>
    <n v="65552319"/>
    <n v="64580068"/>
    <n v="1937402"/>
    <n v="1937402.04"/>
    <n v="4.0000000037252903E-2"/>
    <s v="FEVP86869 DEL 15/06/2022 POR $ 1,744,069"/>
    <n v="62642666"/>
    <n v="-3.9999999105930328E-2"/>
    <s v="MAY0-22"/>
    <s v="14/06/2022 -23/06/2022"/>
    <x v="5"/>
    <x v="1"/>
    <s v="Se transfirió en junio 14 de 2022 $6.251.095 y en junio 23 de 2022 $56.391.571 para un total de $62.642.666"/>
  </r>
  <r>
    <n v="9000036172"/>
    <x v="10"/>
    <n v="1324730333"/>
    <n v="1235608444"/>
    <n v="86492591"/>
    <n v="86492591.080000013"/>
    <n v="8.0000013113021851E-2"/>
    <s v="4450494 del 8/06/2022"/>
    <n v="1149115853"/>
    <n v="-7.9999923706054688E-2"/>
    <s v="MAY0-22"/>
    <d v="2022-06-13T00:00:00"/>
    <x v="5"/>
    <x v="1"/>
    <m/>
  </r>
  <r>
    <n v="9004330329"/>
    <x v="22"/>
    <n v="7770270"/>
    <n v="7770270"/>
    <n v="233108"/>
    <n v="233108.1"/>
    <n v="0.10000000000582077"/>
    <s v="FALTA SOPORTE"/>
    <n v="6992803"/>
    <n v="544358.90000000037"/>
    <s v="ABRIL-22"/>
    <d v="2022-06-13T00:00:00"/>
    <x v="5"/>
    <x v="1"/>
    <s v="Menor valor transferido por  $544.359"/>
  </r>
  <r>
    <n v="9005895036"/>
    <x v="20"/>
    <n v="6260632"/>
    <n v="6260632"/>
    <n v="187819"/>
    <n v="187818.96"/>
    <n v="-4.0000000008149073E-2"/>
    <s v="RFE214 DEL 29/05/2022"/>
    <n v="6072813"/>
    <n v="4.0000000037252903E-2"/>
    <s v="ABRIL-22"/>
    <d v="2022-06-23T00:00:00"/>
    <x v="5"/>
    <x v="1"/>
    <m/>
  </r>
  <r>
    <n v="8001386947"/>
    <x v="5"/>
    <n v="11873612"/>
    <n v="11727406"/>
    <n v="351822"/>
    <n v="351822.18"/>
    <n v="0.17999999999301508"/>
    <s v="ENA10089 DEL 10/06/2022"/>
    <n v="11375584"/>
    <n v="-0.17999999970197678"/>
    <s v="ABRIL-22"/>
    <d v="2022-06-16T00:00:00"/>
    <x v="5"/>
    <x v="1"/>
    <m/>
  </r>
  <r>
    <n v="9000399016"/>
    <x v="6"/>
    <n v="19591505"/>
    <n v="19830298"/>
    <n v="594928"/>
    <n v="594908.93999999994"/>
    <n v="-19.060000000055879"/>
    <s v="ET392726 DEL 10/06/2022"/>
    <n v="19236005"/>
    <n v="-615.9400000013411"/>
    <s v="ABRIL-22"/>
    <d v="2022-06-16T00:00:00"/>
    <x v="5"/>
    <x v="1"/>
    <s v="Mayor valor transferido por  $616"/>
  </r>
  <r>
    <n v="8909049961"/>
    <x v="8"/>
    <n v="44748121"/>
    <n v="42548154"/>
    <n v="1276445"/>
    <n v="1276444.6199999999"/>
    <n v="-0.38000000012107193"/>
    <s v="RI6702844 DEL 17/06/2022"/>
    <n v="41271709"/>
    <n v="0.38000000268220901"/>
    <s v="MAY0-22"/>
    <d v="2022-06-17T00:00:00"/>
    <x v="5"/>
    <x v="1"/>
    <m/>
  </r>
  <r>
    <n v="9013809941"/>
    <x v="25"/>
    <n v="17025790"/>
    <n v="16658263"/>
    <n v="499748"/>
    <n v="499747.88999999996"/>
    <n v="-0.11000000004423782"/>
    <s v="sin numero del  15/06/2022"/>
    <n v="16158515"/>
    <n v="0.10999999940395355"/>
    <s v="MAY0-22"/>
    <d v="2022-06-30T00:00:00"/>
    <x v="5"/>
    <x v="1"/>
    <m/>
  </r>
  <r>
    <n v="9008640518"/>
    <x v="36"/>
    <n v="1700000"/>
    <n v="1700000"/>
    <n v="51000"/>
    <n v="51000"/>
    <n v="0"/>
    <s v="SIN NUMERO DEL 13/07/2022"/>
    <n v="3298000"/>
    <n v="-1649000"/>
    <s v="MAYO-22"/>
    <d v="2022-06-30T00:00:00"/>
    <x v="5"/>
    <x v="1"/>
    <m/>
  </r>
  <r>
    <n v="9003660101"/>
    <x v="1"/>
    <n v="56654"/>
    <n v="32616"/>
    <n v="1701"/>
    <n v="978.48"/>
    <n v="-722.52"/>
    <s v="713001940 del 23/05/2022"/>
    <n v="41922"/>
    <n v="-10284.48"/>
    <s v="ABRIL-22"/>
    <d v="2022-06-28T00:00:00"/>
    <x v="5"/>
    <x v="1"/>
    <s v="Mayor valor transferido por $ 10.284"/>
  </r>
  <r>
    <n v="9013027270"/>
    <x v="37"/>
    <n v="5862338"/>
    <n v="5862338"/>
    <m/>
    <n v="175870.13999999998"/>
    <n v="175870.13999999998"/>
    <s v="FALTA SOPORTE"/>
    <m/>
    <n v="5686467.8600000003"/>
    <n v="44652"/>
    <m/>
    <x v="15"/>
    <x v="1"/>
    <s v="Este valor no ha sido transferido"/>
  </r>
  <r>
    <n v="9013795472"/>
    <x v="27"/>
    <n v="2026826"/>
    <n v="2026814"/>
    <n v="60804"/>
    <n v="60804.42"/>
    <n v="0.41999999999825377"/>
    <s v="143 DEL 22/06/2022"/>
    <n v="1966010"/>
    <n v="-0.41999999992549419"/>
    <s v="¨MAYO-22"/>
    <d v="2022-06-24T00:00:00"/>
    <x v="5"/>
    <x v="1"/>
    <m/>
  </r>
  <r>
    <s v="RENDIMIENTOS "/>
    <x v="19"/>
    <s v="NA"/>
    <n v="39587534"/>
    <n v="0"/>
    <n v="0"/>
    <n v="0"/>
    <s v="NA"/>
    <n v="39587535"/>
    <n v="0"/>
    <s v="JUNIO"/>
    <d v="2022-06-30T00:00:00"/>
    <x v="5"/>
    <x v="1"/>
    <m/>
  </r>
  <r>
    <n v="8300252052"/>
    <x v="12"/>
    <n v="7491684"/>
    <n v="7491684"/>
    <n v="224751"/>
    <n v="224750.52"/>
    <n v="-0.48000000001047738"/>
    <s v="AES-COL3-2 DEL  21/06/2022"/>
    <n v="7266934"/>
    <n v="-0.51999999955296516"/>
    <s v="MAY0-22"/>
    <d v="2022-07-12T00:00:00"/>
    <x v="6"/>
    <x v="1"/>
    <m/>
  </r>
  <r>
    <n v="8911800011"/>
    <x v="4"/>
    <n v="762075"/>
    <n v="762075"/>
    <n v="22860"/>
    <n v="22862.25"/>
    <n v="2.25"/>
    <s v="71917456 DEL 13/07/2022"/>
    <n v="739215"/>
    <n v="-2.25"/>
    <s v="MAY0-22"/>
    <d v="2022-07-21T00:00:00"/>
    <x v="6"/>
    <x v="1"/>
    <m/>
  </r>
  <r>
    <n v="8170018921"/>
    <x v="0"/>
    <n v="121361510"/>
    <n v="122437156"/>
    <n v="3673115"/>
    <n v="3673114.6799999997"/>
    <n v="-0.32000000029802322"/>
    <s v="OT3888 del 7/07/2022"/>
    <n v="118764041"/>
    <n v="0.31999999284744263"/>
    <s v="MAYO-22"/>
    <d v="2022-07-07T00:00:00"/>
    <x v="6"/>
    <x v="1"/>
    <m/>
  </r>
  <r>
    <n v="9006777323"/>
    <x v="23"/>
    <n v="18725344"/>
    <n v="18725344"/>
    <n v="561760"/>
    <n v="561760.31999999995"/>
    <n v="0.31999999994877726"/>
    <s v="FEE440 DEL 7/07/2022"/>
    <n v="18163584"/>
    <n v="-0.32000000029802322"/>
    <s v="JUNIO-22"/>
    <d v="2022-07-11T00:00:00"/>
    <x v="6"/>
    <x v="1"/>
    <m/>
  </r>
  <r>
    <n v="9006523347"/>
    <x v="15"/>
    <n v="4850070"/>
    <n v="4850070"/>
    <n v="145502"/>
    <n v="145502.1"/>
    <n v="0.10000000000582077"/>
    <s v="CUENTA RC--007 8/07/2022"/>
    <n v="4704568"/>
    <n v="-9.999999962747097E-2"/>
    <s v="JUNIO-22"/>
    <d v="2022-07-07T00:00:00"/>
    <x v="6"/>
    <x v="1"/>
    <m/>
  </r>
  <r>
    <n v="81500008969"/>
    <x v="2"/>
    <n v="2325654"/>
    <n v="3274656"/>
    <n v="98239"/>
    <n v="98239.679999999993"/>
    <n v="0.67999999999301508"/>
    <s v="FELE100142 DEL 29/06/2022"/>
    <n v="3176417"/>
    <n v="-0.68000000016763806"/>
    <s v="´MAYO-22"/>
    <d v="2022-09-14T00:00:00"/>
    <x v="8"/>
    <x v="1"/>
    <m/>
  </r>
  <r>
    <n v="81500008969"/>
    <x v="2"/>
    <n v="2626388"/>
    <n v="2700667"/>
    <n v="81020"/>
    <n v="81020.009999999995"/>
    <n v="9.9999999947613105E-3"/>
    <s v="FELE100163 DEL 29/07/2022"/>
    <n v="2619647"/>
    <n v="-9.9999997764825821E-3"/>
    <s v="´JUNIO-22"/>
    <d v="2022-09-14T00:00:00"/>
    <x v="8"/>
    <x v="1"/>
    <m/>
  </r>
  <r>
    <n v="8155008969"/>
    <x v="3"/>
    <n v="94761209"/>
    <n v="103371419"/>
    <n v="3101142"/>
    <n v="3101142.57"/>
    <n v="0.56999999983236194"/>
    <s v="8005663 del 22/05/2022"/>
    <n v="100270276"/>
    <n v="0.43000000715255737"/>
    <s v="ABRIL -22"/>
    <d v="2022-08-10T00:00:00"/>
    <x v="7"/>
    <x v="1"/>
    <m/>
  </r>
  <r>
    <n v="891900101"/>
    <x v="9"/>
    <n v="80678552"/>
    <n v="84243758"/>
    <n v="2527313"/>
    <n v="2527312.7399999998"/>
    <n v="-0.26000000024214387"/>
    <s v="6000005068 del 8/07/2022"/>
    <n v="81716446"/>
    <n v="-0.73999999463558197"/>
    <s v="JUNIO-22"/>
    <d v="2022-07-14T00:00:00"/>
    <x v="6"/>
    <x v="1"/>
    <m/>
  </r>
  <r>
    <n v="8002249860"/>
    <x v="28"/>
    <n v="491028384"/>
    <n v="494837678"/>
    <n v="14845130"/>
    <n v="14845130.34"/>
    <n v="0.33999999985098839"/>
    <s v="50000050200 del 8/07/2022"/>
    <n v="479992548"/>
    <n v="-0.3399999737739563"/>
    <s v="JUNIO-22"/>
    <d v="2022-07-14T00:00:00"/>
    <x v="6"/>
    <x v="1"/>
    <m/>
  </r>
  <r>
    <n v="9003414831"/>
    <x v="16"/>
    <n v="3143165"/>
    <n v="3143165"/>
    <n v="150823"/>
    <n v="94294.95"/>
    <n v="-56528.05"/>
    <s v="029481 DEL 30/06/2022"/>
    <n v="3048871"/>
    <n v="-0.95000000018626451"/>
    <s v="MAYO-22"/>
    <d v="2022-07-01T00:00:00"/>
    <x v="6"/>
    <x v="1"/>
    <m/>
  </r>
  <r>
    <n v="9011924788"/>
    <x v="24"/>
    <n v="5560380"/>
    <n v="5560380"/>
    <n v="166812"/>
    <n v="166811.4"/>
    <n v="-0.60000000000582077"/>
    <s v="19-826387 del 16/07/2022"/>
    <n v="5393570"/>
    <n v="-1.400000000372529"/>
    <s v="JUNIO-22"/>
    <d v="2022-07-18T00:00:00"/>
    <x v="6"/>
    <x v="1"/>
    <m/>
  </r>
  <r>
    <n v="8110007404"/>
    <x v="11"/>
    <n v="28665765"/>
    <n v="25771519"/>
    <n v="773146"/>
    <n v="773145.57"/>
    <n v="-0.43000000005122274"/>
    <s v="VS69987 DEL 8/07/2022"/>
    <n v="24998376"/>
    <n v="-2.5700000002980232"/>
    <s v="MAYO-22"/>
    <d v="2022-07-15T00:00:00"/>
    <x v="6"/>
    <x v="1"/>
    <m/>
  </r>
  <r>
    <n v="8160020199"/>
    <x v="14"/>
    <n v="66120068"/>
    <n v="64062889"/>
    <n v="1921887"/>
    <n v="1921886.67"/>
    <n v="-0.33000000007450581"/>
    <s v="FEV90006 POR $ 1773200 DEL 12/07/2022 Y FEVP89285  POR $148,687 DEL 26/12/2022"/>
    <n v="62141002"/>
    <n v="0.32999999821186066"/>
    <s v="JUNIO-22"/>
    <s v="15/072022 -21/07/2022"/>
    <x v="6"/>
    <x v="1"/>
    <s v="Se transfirió en julio 21 de 2022 $4.807.544 y en julio 15 de 2022 $57.333.458 para un total de  $61.141.002"/>
  </r>
  <r>
    <n v="9000036172"/>
    <x v="10"/>
    <n v="1388939118"/>
    <n v="1326316788"/>
    <n v="92842175"/>
    <n v="92842175.160000011"/>
    <n v="0.16000001132488251"/>
    <s v="4687667 DEL 30/07/2022"/>
    <n v="1233474612"/>
    <n v="0.83999991416931152"/>
    <s v="JUNIO-22"/>
    <d v="2022-07-12T00:00:00"/>
    <x v="6"/>
    <x v="1"/>
    <m/>
  </r>
  <r>
    <n v="9004330329"/>
    <x v="22"/>
    <n v="8222297"/>
    <n v="8222297"/>
    <n v="0"/>
    <n v="246668.91"/>
    <n v="246668.91"/>
    <s v="FALTA SOPORTE"/>
    <n v="8222297"/>
    <n v="-246668.91000000015"/>
    <s v="MAYO-22"/>
    <d v="2022-07-05T00:00:00"/>
    <x v="6"/>
    <x v="1"/>
    <s v="No se cobraron comisión"/>
  </r>
  <r>
    <n v="9005895036"/>
    <x v="20"/>
    <n v="6878681.4400000004"/>
    <n v="6878681.4400000004"/>
    <n v="206360"/>
    <n v="206360.44320000001"/>
    <n v="0.443200000008801"/>
    <s v="REFE 226 DEL 27/07/2022"/>
    <n v="6672321"/>
    <n v="-3.1999992206692696E-3"/>
    <s v="MAYO-22"/>
    <d v="2022-07-29T00:00:00"/>
    <x v="6"/>
    <x v="1"/>
    <m/>
  </r>
  <r>
    <n v="8001386947"/>
    <x v="5"/>
    <n v="12605235"/>
    <n v="12702615"/>
    <n v="381078"/>
    <n v="381078.45"/>
    <n v="0.45000000001164153"/>
    <s v="ENA10580 del 6/07/2022"/>
    <n v="12321537"/>
    <n v="-0.44999999925494194"/>
    <s v="MAYO-22"/>
    <d v="2022-07-15T00:00:00"/>
    <x v="6"/>
    <x v="1"/>
    <m/>
  </r>
  <r>
    <n v="9000399016"/>
    <x v="6"/>
    <n v="19799785"/>
    <n v="20695045"/>
    <n v="620852"/>
    <n v="620851.35"/>
    <n v="-0.65000000002328306"/>
    <s v="ET411027 del 15/07/2022"/>
    <n v="20074194"/>
    <n v="-0.35000000149011612"/>
    <s v="MAYO-22"/>
    <d v="2022-07-15T00:00:00"/>
    <x v="6"/>
    <x v="1"/>
    <m/>
  </r>
  <r>
    <n v="8909049961"/>
    <x v="8"/>
    <n v="44171714"/>
    <n v="44188191.490000002"/>
    <n v="1325646"/>
    <n v="1325645.7446999999"/>
    <n v="-0.25530000007711351"/>
    <s v="RI6704675 DEL 07/07/2022"/>
    <n v="42862545.75"/>
    <n v="-4.69999760389328E-3"/>
    <s v="JUNIO-22"/>
    <d v="2022-07-19T00:00:00"/>
    <x v="6"/>
    <x v="1"/>
    <m/>
  </r>
  <r>
    <n v="9013809941"/>
    <x v="25"/>
    <n v="18352950"/>
    <n v="18352950"/>
    <n v="550589"/>
    <n v="550588.5"/>
    <n v="-0.5"/>
    <s v="SIN NUMERO DEL 13/07/2022"/>
    <n v="17802363"/>
    <n v="-1.5"/>
    <s v="JUNIO-22"/>
    <d v="2022-07-28T00:00:00"/>
    <x v="6"/>
    <x v="1"/>
    <m/>
  </r>
  <r>
    <n v="9008640518"/>
    <x v="36"/>
    <n v="1700000"/>
    <n v="1700000"/>
    <n v="51000"/>
    <n v="51000"/>
    <n v="0"/>
    <s v="SIN NUMERO DEL 13/07/2022"/>
    <n v="1649000"/>
    <n v="0"/>
    <s v="JUNIO-22"/>
    <d v="2022-07-28T00:00:00"/>
    <x v="6"/>
    <x v="1"/>
    <m/>
  </r>
  <r>
    <n v="9003660101"/>
    <x v="1"/>
    <n v="81863"/>
    <n v="48152"/>
    <n v="1445"/>
    <n v="1444.56"/>
    <n v="-0.44000000000005457"/>
    <s v="FALTA SOPORTE"/>
    <n v="13854"/>
    <n v="32853.440000000002"/>
    <s v="MAY0-22"/>
    <d v="2022-07-28T00:00:00"/>
    <x v="6"/>
    <x v="1"/>
    <s v="Menor valor transferido por $32.853"/>
  </r>
  <r>
    <n v="9013795472"/>
    <x v="27"/>
    <n v="1660063"/>
    <n v="1660063"/>
    <n v="49801"/>
    <n v="49801.89"/>
    <n v="0.88999999999941792"/>
    <s v="144 del 25/07/2022"/>
    <n v="1610262"/>
    <n v="-0.88999999989755452"/>
    <s v="¨JUNIO-22"/>
    <d v="2022-07-22T00:00:00"/>
    <x v="6"/>
    <x v="1"/>
    <m/>
  </r>
  <r>
    <n v="8155008969"/>
    <x v="3"/>
    <n v="106012815"/>
    <n v="105953621"/>
    <n v="3178609"/>
    <n v="3178608.63"/>
    <n v="-0.37000000011175871"/>
    <s v="8006323 del 29/06/2022"/>
    <n v="102775012"/>
    <n v="0.37000000476837158"/>
    <s v="MAY0-22"/>
    <d v="2022-09-13T00:00:00"/>
    <x v="8"/>
    <x v="1"/>
    <m/>
  </r>
  <r>
    <n v="9013027270"/>
    <x v="37"/>
    <n v="1913104"/>
    <n v="1913104"/>
    <n v="145766"/>
    <n v="57393.119999999995"/>
    <n v="-88372.88"/>
    <s v="NMFE 162 del 23/11/2022"/>
    <n v="1855711"/>
    <n v="-0.12000000011175871"/>
    <s v="MAY0-22"/>
    <d v="2023-01-04T00:00:00"/>
    <x v="0"/>
    <x v="3"/>
    <s v="Valor transferido en el mes de enero de 2023"/>
  </r>
  <r>
    <n v="8155008969"/>
    <x v="3"/>
    <n v="104080929"/>
    <n v="98363464"/>
    <n v="2950904"/>
    <n v="2950903.92"/>
    <n v="-8.0000000074505806E-2"/>
    <s v="8006959 del 29/07/2022"/>
    <n v="95412560"/>
    <n v="7.9999998211860657E-2"/>
    <s v="JUNIO-22"/>
    <d v="2022-10-20T00:00:00"/>
    <x v="9"/>
    <x v="1"/>
    <m/>
  </r>
  <r>
    <s v="RENDIMIENTOS "/>
    <x v="19"/>
    <s v="NA"/>
    <n v="71952548"/>
    <n v="0"/>
    <n v="0"/>
    <n v="0"/>
    <s v="NA"/>
    <n v="71952548"/>
    <n v="0"/>
    <s v="JULIO"/>
    <d v="2022-07-31T00:00:00"/>
    <x v="6"/>
    <x v="1"/>
    <m/>
  </r>
  <r>
    <n v="8155008969"/>
    <x v="3"/>
    <n v="111041488"/>
    <n v="117949879"/>
    <n v="3538496"/>
    <n v="3538496.3699999996"/>
    <n v="0.36999999964609742"/>
    <s v="8008229 del 09/09/2022"/>
    <n v="114411382"/>
    <n v="0.62999999523162842"/>
    <s v="JULIO-22"/>
    <d v="2022-10-20T00:00:00"/>
    <x v="9"/>
    <x v="1"/>
    <m/>
  </r>
  <r>
    <n v="8300252052"/>
    <x v="12"/>
    <n v="7132684"/>
    <n v="7132684"/>
    <n v="213981"/>
    <n v="213980.52"/>
    <n v="-0.48000000001047738"/>
    <s v="COL3-15 DEL 29/08/2022"/>
    <n v="6918703"/>
    <n v="0.48000000044703484"/>
    <s v="JUNIO-20"/>
    <d v="2022-07-28T00:00:00"/>
    <x v="6"/>
    <x v="1"/>
    <m/>
  </r>
  <r>
    <n v="8300252052"/>
    <x v="12"/>
    <n v="7150306"/>
    <n v="7150306"/>
    <n v="214509"/>
    <n v="214509.18"/>
    <n v="0.17999999999301508"/>
    <s v="COL-14 DEL 29/08/2022"/>
    <n v="6935798"/>
    <n v="-1.1799999997019768"/>
    <s v="JULIO-22"/>
    <d v="2022-09-22T00:00:00"/>
    <x v="8"/>
    <x v="1"/>
    <m/>
  </r>
  <r>
    <n v="9013809941"/>
    <x v="25"/>
    <n v="17629130"/>
    <n v="17629130"/>
    <n v="528874"/>
    <n v="528873.9"/>
    <n v="-9.9999999976716936E-2"/>
    <s v="SIN NUMERO DEL 17/08/2022"/>
    <n v="17100259"/>
    <n v="-2.8999999985098839"/>
    <s v="JULIO-22"/>
    <d v="2022-08-31T00:00:00"/>
    <x v="7"/>
    <x v="1"/>
    <m/>
  </r>
  <r>
    <n v="8002249860"/>
    <x v="28"/>
    <n v="496717283"/>
    <n v="532783089"/>
    <n v="15983492.65"/>
    <n v="15983492.67"/>
    <n v="1.9999999552965164E-2"/>
    <s v="5000050697 del 11/08/2022"/>
    <n v="516799596"/>
    <n v="0.33000004291534424"/>
    <s v="JULIO-22"/>
    <d v="2022-08-17T00:00:00"/>
    <x v="7"/>
    <x v="1"/>
    <m/>
  </r>
  <r>
    <n v="891900101"/>
    <x v="9"/>
    <n v="81746087"/>
    <n v="84721294"/>
    <n v="2541639"/>
    <n v="2541638.8199999998"/>
    <n v="-0.18000000016763806"/>
    <s v="600005185 del 11/08/2022"/>
    <n v="82179655"/>
    <n v="0.18000000715255737"/>
    <s v="JULIO-22"/>
    <d v="2022-08-17T00:00:00"/>
    <x v="7"/>
    <x v="1"/>
    <m/>
  </r>
  <r>
    <n v="9011924788"/>
    <x v="24"/>
    <n v="5115268"/>
    <n v="5115268"/>
    <n v="153458"/>
    <n v="153458.04"/>
    <n v="4.0000000008149073E-2"/>
    <s v="19-826400 del11/085/2022"/>
    <n v="4961810"/>
    <n v="-4.0000000037252903E-2"/>
    <s v="JULIO-22"/>
    <d v="2022-08-11T00:00:00"/>
    <x v="7"/>
    <x v="1"/>
    <m/>
  </r>
  <r>
    <n v="9003660101"/>
    <x v="1"/>
    <n v="127126"/>
    <n v="13529"/>
    <n v="11231"/>
    <n v="405.87"/>
    <n v="-10825.13"/>
    <s v="713002041 del 22/07/22"/>
    <n v="120469"/>
    <n v="-107345.87"/>
    <s v="JUNIO-22"/>
    <d v="2022-08-29T00:00:00"/>
    <x v="7"/>
    <x v="1"/>
    <s v="Menor valor transferido por $107.346"/>
  </r>
  <r>
    <n v="81500008969"/>
    <x v="2"/>
    <n v="2838371"/>
    <n v="2844072"/>
    <n v="85322"/>
    <n v="85322.16"/>
    <n v="0.16000000000349246"/>
    <s v="FELE100175 DEL 09/09/2022"/>
    <n v="2758750"/>
    <n v="-0.16000000014901161"/>
    <s v="´JULIO-22"/>
    <d v="2022-10-20T00:00:00"/>
    <x v="9"/>
    <x v="1"/>
    <m/>
  </r>
  <r>
    <n v="8911800011"/>
    <x v="4"/>
    <n v="873721"/>
    <n v="873721"/>
    <n v="26210"/>
    <n v="26211.629999999997"/>
    <n v="1.6299999999973807"/>
    <s v="72275102 DEL 23/07/2022"/>
    <n v="847511"/>
    <n v="-1.6300000000046566"/>
    <s v="JUNIO-22"/>
    <d v="2022-08-10T00:00:00"/>
    <x v="7"/>
    <x v="1"/>
    <m/>
  </r>
  <r>
    <n v="8911800011"/>
    <x v="4"/>
    <n v="907866"/>
    <n v="907866"/>
    <n v="27240"/>
    <n v="27235.98"/>
    <n v="-4.0200000000004366"/>
    <s v="73683727 DEL 16/09/2022"/>
    <n v="880626"/>
    <n v="4.0200000000186265"/>
    <s v="JULIO-22"/>
    <d v="2022-09-05T00:00:00"/>
    <x v="8"/>
    <x v="1"/>
    <m/>
  </r>
  <r>
    <n v="9000036172"/>
    <x v="10"/>
    <n v="1350983698"/>
    <n v="1306822504"/>
    <n v="91477575"/>
    <n v="91477575.280000016"/>
    <n v="0.28000001609325409"/>
    <s v="4819150 del 31/08/2022"/>
    <n v="1215344929"/>
    <n v="-0.27999997138977051"/>
    <s v="JULIO-22"/>
    <d v="2022-08-10T00:00:00"/>
    <x v="7"/>
    <x v="1"/>
    <m/>
  </r>
  <r>
    <n v="8909049961"/>
    <x v="8"/>
    <n v="45975219"/>
    <n v="45568516"/>
    <n v="1367055"/>
    <n v="1367055.48"/>
    <n v="0.47999999998137355"/>
    <s v="RI6706366 DEL 12/08/2022"/>
    <n v="44201461"/>
    <n v="-0.47999999672174454"/>
    <s v="JULIO-22"/>
    <d v="2022-08-12T00:00:00"/>
    <x v="7"/>
    <x v="1"/>
    <m/>
  </r>
  <r>
    <n v="8001386947"/>
    <x v="5"/>
    <n v="12619890"/>
    <n v="12735121"/>
    <n v="382054"/>
    <n v="382053.63"/>
    <n v="-0.36999999999534339"/>
    <s v="ENA11063 DEL 10/08/2022"/>
    <n v="12353067"/>
    <n v="0.36999999918043613"/>
    <s v="JUNIO-22"/>
    <d v="2022-08-16T00:00:00"/>
    <x v="7"/>
    <x v="1"/>
    <m/>
  </r>
  <r>
    <n v="8001386947"/>
    <x v="5"/>
    <n v="13571362"/>
    <n v="13561549"/>
    <n v="406846"/>
    <n v="406846.47"/>
    <n v="0.46999999997206032"/>
    <s v="ENA11588  DEL 16/09/2022"/>
    <n v="13154702"/>
    <n v="0.52999999932944775"/>
    <s v="JULIO-22"/>
    <d v="2022-09-15T00:00:00"/>
    <x v="8"/>
    <x v="1"/>
    <m/>
  </r>
  <r>
    <n v="8160020199"/>
    <x v="14"/>
    <n v="64983598"/>
    <n v="67105890"/>
    <n v="2013177"/>
    <n v="2013176.7"/>
    <n v="-0.30000000004656613"/>
    <s v="FEVP92613  de 5/08/2022 por $ 1,804080 Y FEVP2680 de 15/09/2022"/>
    <n v="58331923"/>
    <n v="6760790.299999997"/>
    <s v="JULIO-22"/>
    <d v="2022-08-10T00:00:00"/>
    <x v="7"/>
    <x v="1"/>
    <s v="Se transfirió en agosto 10 de 2022 $58.331.923 y en septiembre 1 de 2022 $ 6.839.906 para un total de  $65.171.829 con un mayor valor transferido por  $79.116"/>
  </r>
  <r>
    <n v="9000399016"/>
    <x v="6"/>
    <n v="19042992"/>
    <n v="20111988"/>
    <n v="603360"/>
    <n v="603359.64"/>
    <n v="-0.35999999998603016"/>
    <s v="ET429346 DEL 10/08/2022"/>
    <n v="19508629"/>
    <n v="-0.64000000059604645"/>
    <s v="JUNIO-22"/>
    <d v="2022-08-16T00:00:00"/>
    <x v="7"/>
    <x v="1"/>
    <m/>
  </r>
  <r>
    <n v="9008640518"/>
    <x v="36"/>
    <n v="1700000"/>
    <n v="1700000"/>
    <n v="51000"/>
    <n v="51000"/>
    <n v="0"/>
    <s v="FALTA SOPORTE"/>
    <n v="1649000"/>
    <n v="0"/>
    <s v="JULIO-22"/>
    <d v="2022-09-02T00:00:00"/>
    <x v="8"/>
    <x v="1"/>
    <m/>
  </r>
  <r>
    <n v="9013795472"/>
    <x v="27"/>
    <n v="1850230"/>
    <n v="1850230"/>
    <n v="55507"/>
    <n v="55506"/>
    <n v="-1"/>
    <s v="177 DEL 23/09/2022"/>
    <n v="1794723"/>
    <n v="1"/>
    <s v="¨JULIO-22"/>
    <d v="2022-08-26T00:00:00"/>
    <x v="7"/>
    <x v="1"/>
    <m/>
  </r>
  <r>
    <n v="8110007404"/>
    <x v="11"/>
    <n v="24351582"/>
    <n v="27510391"/>
    <n v="825312"/>
    <n v="825311.73"/>
    <n v="-0.27000000001862645"/>
    <s v="VS70116 DEL 9/08/2022"/>
    <n v="26685082"/>
    <n v="-2.7300000004470348"/>
    <s v="JUNIO-22"/>
    <d v="2022-08-12T00:00:00"/>
    <x v="7"/>
    <x v="1"/>
    <m/>
  </r>
  <r>
    <n v="9003414831"/>
    <x v="16"/>
    <n v="2467339"/>
    <n v="2467339"/>
    <n v="74020"/>
    <n v="74020.17"/>
    <n v="0.16999999999825377"/>
    <s v="29734 DEL 27/7/2022"/>
    <n v="2393318"/>
    <n v="0.83000000007450581"/>
    <s v="JUNIO-22"/>
    <d v="2022-08-01T00:00:00"/>
    <x v="7"/>
    <x v="1"/>
    <m/>
  </r>
  <r>
    <n v="9003414831"/>
    <x v="16"/>
    <n v="2706683"/>
    <n v="2706683"/>
    <n v="94295"/>
    <n v="81200.489999999991"/>
    <n v="-13094.510000000009"/>
    <s v="29730 DEL 25/8/2022"/>
    <n v="2625483"/>
    <n v="-0.49000000022351742"/>
    <s v="JULIO-22"/>
    <d v="2022-09-01T00:00:00"/>
    <x v="8"/>
    <x v="1"/>
    <m/>
  </r>
  <r>
    <n v="9006777323"/>
    <x v="23"/>
    <n v="18302568"/>
    <n v="18302568"/>
    <n v="549077"/>
    <n v="549077.04"/>
    <n v="4.0000000037252903E-2"/>
    <s v="FEE482 DEL 8/08/2022"/>
    <n v="17753491"/>
    <n v="-3.9999999105930328E-2"/>
    <s v="JULIO-22"/>
    <d v="2022-08-10T00:00:00"/>
    <x v="7"/>
    <x v="1"/>
    <m/>
  </r>
  <r>
    <n v="9005895036"/>
    <x v="20"/>
    <n v="3056800"/>
    <n v="3056800"/>
    <n v="91704"/>
    <n v="91704"/>
    <n v="0"/>
    <s v="RFE 236 DEL 24/08/2022"/>
    <n v="2965096"/>
    <n v="0"/>
    <s v="JUNIO-22"/>
    <d v="2022-08-31T00:00:00"/>
    <x v="7"/>
    <x v="1"/>
    <m/>
  </r>
  <r>
    <n v="9005895036"/>
    <x v="20"/>
    <n v="3108055"/>
    <n v="3108055"/>
    <n v="93242"/>
    <n v="93241.65"/>
    <n v="-0.35000000000582077"/>
    <s v="RFE247 DEL 16/09/2022"/>
    <n v="3014813"/>
    <n v="0.35000000009313226"/>
    <s v="JULIO-22"/>
    <d v="2022-09-29T00:00:00"/>
    <x v="8"/>
    <x v="1"/>
    <m/>
  </r>
  <r>
    <n v="9006523347"/>
    <x v="15"/>
    <n v="6439582"/>
    <n v="6439582"/>
    <n v="193187"/>
    <n v="193187.46"/>
    <n v="0.45999999999185093"/>
    <s v="RC-008-2022 DEL 10/08/2022"/>
    <n v="6246395"/>
    <n v="-0.4599999999627471"/>
    <s v="JULIO-22"/>
    <d v="2022-08-10T00:00:00"/>
    <x v="7"/>
    <x v="1"/>
    <m/>
  </r>
  <r>
    <n v="9004330329"/>
    <x v="22"/>
    <n v="7915798"/>
    <n v="7915798"/>
    <n v="237474"/>
    <n v="237473.94"/>
    <n v="-5.9999999997671694E-2"/>
    <s v="FALTA SOPORTE"/>
    <n v="7431655"/>
    <n v="246669.05999999959"/>
    <s v="JUNIO-22"/>
    <d v="2022-08-05T00:00:00"/>
    <x v="7"/>
    <x v="1"/>
    <s v="Se descontaron comision mes anterior"/>
  </r>
  <r>
    <n v="8170018921"/>
    <x v="0"/>
    <n v="114519066"/>
    <n v="133185064"/>
    <n v="3995552"/>
    <n v="3995551.92"/>
    <n v="-8.0000000074505806E-2"/>
    <s v="OT3917 DEL 4/08/2022"/>
    <n v="129189512"/>
    <n v="7.9999998211860657E-2"/>
    <s v="JUNIO-22"/>
    <d v="2022-08-09T00:00:00"/>
    <x v="7"/>
    <x v="1"/>
    <m/>
  </r>
  <r>
    <n v="9013027270"/>
    <x v="37"/>
    <n v="2371455"/>
    <n v="2371455"/>
    <n v="71144"/>
    <n v="71143.649999999994"/>
    <n v="-0.35000000000582077"/>
    <s v="FALTA SOPORTE"/>
    <n v="2300311"/>
    <n v="0.35000000009313226"/>
    <s v="JUNIO-22"/>
    <d v="2022-10-10T00:00:00"/>
    <x v="9"/>
    <x v="1"/>
    <s v="Valor trasferido en el mes de octubre de 2022"/>
  </r>
  <r>
    <n v="8909049961"/>
    <x v="8"/>
    <n v="48949983"/>
    <n v="48944571"/>
    <n v="1468337"/>
    <n v="1468337.13"/>
    <n v="0.12999999988824129"/>
    <s v="RI6707927 del 15/09/2022"/>
    <n v="47476233.380000003"/>
    <n v="0.48999999463558197"/>
    <s v="AGOSTO-22"/>
    <d v="2022-09-15T00:00:00"/>
    <x v="8"/>
    <x v="1"/>
    <m/>
  </r>
  <r>
    <n v="8160020199"/>
    <x v="14"/>
    <n v="69661291"/>
    <n v="69313972"/>
    <n v="2079419"/>
    <n v="2079419.16"/>
    <n v="0.15999999991618097"/>
    <s v="FEVP 96330  por $ 1908565del 17/09/2022 y FEVP 95690 por $ 170,854 DEL 17/09/2022"/>
    <n v="67234553"/>
    <n v="-0.15999999642372131"/>
    <s v="AGOSTO-22"/>
    <s v="12/09/2022 -20/09/2022"/>
    <x v="8"/>
    <x v="1"/>
    <s v="Se transfirió en septiembre 12 de 2022 $5.524.305 y en septiembre 20 de 2022 $ 61.710.248 para uj total de $67.234.553"/>
  </r>
  <r>
    <n v="9000399016"/>
    <x v="6"/>
    <n v="25435643"/>
    <n v="24850681"/>
    <n v="745520"/>
    <n v="745520.42999999993"/>
    <n v="0.42999999993480742"/>
    <s v="ET4447705 DEL 9/09/2022"/>
    <n v="24105160"/>
    <n v="0.57000000029802322"/>
    <s v="JULIO-22"/>
    <d v="2022-09-15T00:00:00"/>
    <x v="8"/>
    <x v="1"/>
    <m/>
  </r>
  <r>
    <n v="9008640518"/>
    <x v="36"/>
    <n v="1700000"/>
    <n v="1700000"/>
    <n v="51000"/>
    <n v="51000"/>
    <n v="0"/>
    <s v="FALTA SOPORTE"/>
    <n v="1649000"/>
    <n v="0"/>
    <s v="AGOSTO-22"/>
    <d v="2022-10-31T00:00:00"/>
    <x v="9"/>
    <x v="1"/>
    <m/>
  </r>
  <r>
    <n v="9013795472"/>
    <x v="27"/>
    <n v="2265853"/>
    <n v="2265853"/>
    <n v="67976"/>
    <n v="67975"/>
    <n v="-1"/>
    <s v="201 DEL 22/10/2022"/>
    <n v="2197877"/>
    <n v="1"/>
    <s v="¨AGOSTO-22"/>
    <d v="2022-09-23T00:00:00"/>
    <x v="8"/>
    <x v="1"/>
    <m/>
  </r>
  <r>
    <n v="8110007404"/>
    <x v="11"/>
    <n v="25950926"/>
    <n v="27156982"/>
    <n v="814707"/>
    <n v="814709.46"/>
    <n v="2.4599999999627471"/>
    <s v="VS70226 DEL 16/09/2022"/>
    <n v="26342275"/>
    <n v="-2.4600000008940697"/>
    <s v="JULIO-22"/>
    <d v="2022-09-15T00:00:00"/>
    <x v="8"/>
    <x v="1"/>
    <m/>
  </r>
  <r>
    <n v="9006777323"/>
    <x v="23"/>
    <m/>
    <m/>
    <m/>
    <m/>
    <m/>
    <s v="NA"/>
    <n v="19786108"/>
    <n v="-19786108"/>
    <m/>
    <d v="2022-09-12T00:00:00"/>
    <x v="8"/>
    <x v="1"/>
    <s v="Este valor transferido no corresponde a ningun mes de recuado, los meses recaudados han siso transferidos en su totalidad"/>
  </r>
  <r>
    <n v="9006777323"/>
    <x v="23"/>
    <n v="21934238"/>
    <n v="21934238"/>
    <n v="658027"/>
    <n v="658027.14"/>
    <n v="0.14000000001396984"/>
    <s v="0038189 DEL 11/10/2022"/>
    <n v="21276211"/>
    <n v="-0.14000000059604645"/>
    <s v="AGOSTO-22"/>
    <d v="2022-10-11T00:00:00"/>
    <x v="9"/>
    <x v="1"/>
    <m/>
  </r>
  <r>
    <n v="9006523347"/>
    <x v="15"/>
    <n v="5434654"/>
    <n v="5434654"/>
    <n v="163040"/>
    <n v="163039.62"/>
    <n v="-0.38000000000465661"/>
    <s v="RC-009-2022-DEL 9/09/2022"/>
    <n v="5271614"/>
    <n v="0.37999999988824129"/>
    <s v="AGOSTO-22"/>
    <d v="2022-09-09T00:00:00"/>
    <x v="8"/>
    <x v="1"/>
    <m/>
  </r>
  <r>
    <n v="9004330329"/>
    <x v="22"/>
    <n v="8436827"/>
    <n v="8436827"/>
    <n v="253105"/>
    <n v="253104.81"/>
    <n v="-0.19000000000232831"/>
    <s v="FALTA SOPORTE"/>
    <n v="8139021"/>
    <n v="44701.19000000041"/>
    <s v="JULIO-22"/>
    <d v="2022-09-05T00:00:00"/>
    <x v="8"/>
    <x v="1"/>
    <m/>
  </r>
  <r>
    <n v="8170018921"/>
    <x v="0"/>
    <n v="125859158"/>
    <n v="147204523"/>
    <n v="4416136"/>
    <n v="4416135.6899999995"/>
    <n v="-0.31000000052154064"/>
    <s v="OT3939 DEL 5/09/2022"/>
    <n v="142788387"/>
    <n v="0.31000000238418579"/>
    <s v="JULIO-22"/>
    <d v="2022-09-09T00:00:00"/>
    <x v="8"/>
    <x v="1"/>
    <m/>
  </r>
  <r>
    <n v="9013809941"/>
    <x v="25"/>
    <n v="20076140"/>
    <n v="20076140"/>
    <n v="602284"/>
    <n v="602284.19999999995"/>
    <n v="0.19999999995343387"/>
    <s v="SIN NUMERO DEL 14/09/2022"/>
    <n v="19473859"/>
    <n v="-3.1999999992549419"/>
    <s v="AGOSTO-22"/>
    <d v="2022-09-26T00:00:00"/>
    <x v="8"/>
    <x v="1"/>
    <m/>
  </r>
  <r>
    <n v="8002249860"/>
    <x v="28"/>
    <n v="509399981"/>
    <n v="504804622"/>
    <n v="15144138.68"/>
    <n v="15144138.66"/>
    <n v="-1.9999999552965164E-2"/>
    <s v="5000051072 del 1770972022"/>
    <n v="489660484"/>
    <n v="-0.6600000262260437"/>
    <s v="AGOSTO-22"/>
    <d v="2022-09-15T00:00:00"/>
    <x v="8"/>
    <x v="1"/>
    <m/>
  </r>
  <r>
    <n v="891900101"/>
    <x v="9"/>
    <n v="85033767"/>
    <n v="83897081"/>
    <n v="2516912"/>
    <n v="2516912.4299999997"/>
    <n v="0.42999999970197678"/>
    <s v="600005285 del 12/09/2022"/>
    <n v="81380168"/>
    <n v="0.56999999284744263"/>
    <s v="AGOSTO-22"/>
    <d v="2022-09-15T00:00:00"/>
    <x v="8"/>
    <x v="1"/>
    <m/>
  </r>
  <r>
    <n v="9011924788"/>
    <x v="24"/>
    <n v="5325056"/>
    <n v="5325056"/>
    <n v="159752"/>
    <n v="159751.67999999999"/>
    <n v="-0.32000000000698492"/>
    <s v="19-826415 del 14/09/2022"/>
    <n v="5165304"/>
    <n v="0.32000000029802322"/>
    <s v="AGOSTO-22"/>
    <d v="2022-09-14T00:00:00"/>
    <x v="8"/>
    <x v="1"/>
    <m/>
  </r>
  <r>
    <n v="9003660101"/>
    <x v="1"/>
    <n v="141757"/>
    <n v="124720"/>
    <n v="4251"/>
    <n v="3741.6"/>
    <n v="-509.40000000000009"/>
    <s v="713002165 del 22/08/2022"/>
    <n v="140888"/>
    <n v="-19909.600000000006"/>
    <s v="JULIO-22"/>
    <d v="2022-09-27T00:00:00"/>
    <x v="8"/>
    <x v="1"/>
    <s v="Menor valor transferido por $ 19.910"/>
  </r>
  <r>
    <n v="9013027270"/>
    <x v="37"/>
    <n v="4434410"/>
    <n v="4434410"/>
    <n v="133032"/>
    <n v="133032.29999999999"/>
    <n v="0.29999999998835847"/>
    <s v="FALTA SOPORTE"/>
    <n v="4301377"/>
    <n v="0.70000000018626451"/>
    <s v="JULIO-22"/>
    <d v="2022-10-10T00:00:00"/>
    <x v="9"/>
    <x v="1"/>
    <s v="Se transfirio en octubre el valor de $6.356.680 por los meses de junio y julio de 2022 con un mayor valor transferido por $19.501"/>
  </r>
  <r>
    <n v="8155008969"/>
    <x v="3"/>
    <n v="122546539"/>
    <n v="131097456"/>
    <n v="3932924"/>
    <n v="3932923.6799999997"/>
    <n v="-0.32000000029802322"/>
    <s v="8008256 del 26/09/2022"/>
    <n v="127164532"/>
    <n v="0.31999999284744263"/>
    <s v="AGOSTO-22"/>
    <s v="25/11/2022- 19/04/2023"/>
    <x v="14"/>
    <x v="3"/>
    <s v="Se transfirio en noviembre 25 de 2022 $41.164.532 y el saldo $ $86.000.000 en abril 19 de 2023"/>
  </r>
  <r>
    <n v="9000036172"/>
    <x v="10"/>
    <n v="1412157569"/>
    <n v="1402346607"/>
    <n v="98164262"/>
    <n v="98164262.49000001"/>
    <n v="0.49000000953674316"/>
    <s v="8008899 del 25/10/2022"/>
    <n v="1304182344"/>
    <n v="0.50999999046325684"/>
    <s v="AGOSTO-22"/>
    <d v="2022-09-14T00:00:00"/>
    <x v="8"/>
    <x v="1"/>
    <m/>
  </r>
  <r>
    <n v="8300252052"/>
    <x v="12"/>
    <n v="6708636"/>
    <n v="6708623"/>
    <n v="201259"/>
    <n v="201258.69"/>
    <n v="-0.30999999999767169"/>
    <s v="8010005 del 30/11/2022"/>
    <n v="6507364"/>
    <n v="0.30999999959021807"/>
    <s v="AGOSTO-22"/>
    <d v="2022-09-29T00:00:00"/>
    <x v="8"/>
    <x v="1"/>
    <m/>
  </r>
  <r>
    <n v="9015884123"/>
    <x v="38"/>
    <n v="102804"/>
    <n v="101630"/>
    <n v="3049"/>
    <n v="3048.9"/>
    <n v="-9.9999999999909051E-2"/>
    <s v="FALTA SOPORTE"/>
    <n v="98581"/>
    <n v="0.10000000000582077"/>
    <s v="SEPTIEMBRE-22"/>
    <d v="2023-03-09T00:00:00"/>
    <x v="2"/>
    <x v="3"/>
    <s v="Transferencia realizada con 120 días de mora"/>
  </r>
  <r>
    <n v="8300252052"/>
    <x v="12"/>
    <n v="6744467"/>
    <n v="6744467"/>
    <n v="202334"/>
    <n v="202334.00999999998"/>
    <n v="9.9999999802093953E-3"/>
    <s v="8011728 del 3/01/2023"/>
    <n v="6542133"/>
    <n v="-9.9999997764825821E-3"/>
    <s v="SEPTIEMBRE-22"/>
    <d v="2022-10-27T00:00:00"/>
    <x v="9"/>
    <x v="1"/>
    <m/>
  </r>
  <r>
    <n v="9013809941"/>
    <x v="25"/>
    <n v="22861830"/>
    <n v="22861830"/>
    <n v="685855"/>
    <n v="685854.9"/>
    <n v="-9.9999999976716936E-2"/>
    <s v=" 8011792 del 25/01/2022"/>
    <n v="22175978"/>
    <n v="-2.8999999985098839"/>
    <s v="SEPTIEMBRE-22"/>
    <d v="2022-10-31T00:00:00"/>
    <x v="9"/>
    <x v="1"/>
    <m/>
  </r>
  <r>
    <n v="8002249860"/>
    <x v="28"/>
    <n v="575246975"/>
    <n v="502678297"/>
    <n v="15080349"/>
    <n v="15080348.91"/>
    <n v="-8.9999999850988388E-2"/>
    <s v="5000051521 del 19/10/2022"/>
    <n v="487597948"/>
    <n v="8.9999973773956299E-2"/>
    <s v="SEPTIEMBRE-22"/>
    <d v="2022-10-28T00:00:00"/>
    <x v="9"/>
    <x v="1"/>
    <m/>
  </r>
  <r>
    <n v="891900101"/>
    <x v="9"/>
    <n v="99026304"/>
    <n v="81518555"/>
    <n v="2445557"/>
    <n v="2445556.65"/>
    <n v="-0.35000000009313226"/>
    <s v="600005359 del 19/10/2022"/>
    <n v="79072999"/>
    <n v="-0.65000000596046448"/>
    <s v="SEPTIEMBRE-22"/>
    <d v="2022-10-28T00:00:00"/>
    <x v="9"/>
    <x v="1"/>
    <m/>
  </r>
  <r>
    <n v="9011924788"/>
    <x v="24"/>
    <n v="5358628"/>
    <n v="5358628"/>
    <n v="160759"/>
    <n v="160758.84"/>
    <n v="-0.16000000000349246"/>
    <s v="19-826428 del 13/10/2022"/>
    <n v="5197869"/>
    <n v="0.16000000014901161"/>
    <s v="SEPTIEMBRE-22"/>
    <d v="2022-10-14T00:00:00"/>
    <x v="9"/>
    <x v="1"/>
    <m/>
  </r>
  <r>
    <n v="9003660101"/>
    <x v="1"/>
    <n v="1173348"/>
    <n v="81214"/>
    <n v="4827"/>
    <n v="2436.42"/>
    <n v="-2390.58"/>
    <s v="713002247 del 21/09/2022"/>
    <m/>
    <n v="78777.58"/>
    <s v="AGOSTO-22"/>
    <m/>
    <x v="15"/>
    <x v="1"/>
    <s v="Este valor no ha sido transferido"/>
  </r>
  <r>
    <n v="9003660101"/>
    <x v="1"/>
    <n v="14360"/>
    <n v="14360"/>
    <n v="431"/>
    <n v="430.8"/>
    <n v="-0.19999999999998863"/>
    <s v="713002327 del 24/10/2022"/>
    <n v="13929"/>
    <n v="0.2000000000007276"/>
    <s v="SEPTIEMBRE-22"/>
    <d v="2022-10-27T00:00:00"/>
    <x v="9"/>
    <x v="1"/>
    <m/>
  </r>
  <r>
    <n v="81500008969"/>
    <x v="2"/>
    <n v="3055116"/>
    <n v="3156388"/>
    <n v="94692"/>
    <n v="94691.64"/>
    <n v="-0.36000000000058208"/>
    <s v="FELE 100182 DEL 26/09/2022"/>
    <n v="3061696"/>
    <n v="0.35999999986961484"/>
    <s v="´AGOSTO-22"/>
    <d v="2022-11-24T00:00:00"/>
    <x v="10"/>
    <x v="1"/>
    <m/>
  </r>
  <r>
    <n v="81550008969"/>
    <x v="2"/>
    <n v="2952152"/>
    <n v="2957853"/>
    <n v="88736"/>
    <n v="88735.59"/>
    <n v="-0.41000000000349246"/>
    <s v="FELE 100196 DEL 25/10/2022"/>
    <n v="2869117"/>
    <n v="0.41000000014901161"/>
    <s v="´SEPTIEMBRE-22"/>
    <d v="2023-02-22T00:00:00"/>
    <x v="1"/>
    <x v="3"/>
    <m/>
  </r>
  <r>
    <n v="8911800011"/>
    <x v="4"/>
    <n v="1003045"/>
    <n v="1029261"/>
    <n v="30880"/>
    <n v="30877.829999999998"/>
    <n v="-2.1700000000018917"/>
    <s v="FELE 100211 DEL 29/11/2022"/>
    <n v="998381"/>
    <n v="2.1700000000419095"/>
    <s v="AGOSTO-22"/>
    <d v="2022-10-05T00:00:00"/>
    <x v="9"/>
    <x v="1"/>
    <m/>
  </r>
  <r>
    <n v="8911800011"/>
    <x v="4"/>
    <n v="937641"/>
    <n v="937641"/>
    <n v="28130"/>
    <n v="28129.23"/>
    <n v="-0.77000000000043656"/>
    <s v="74864944 DEL 24/11/2022"/>
    <n v="909511"/>
    <n v="0.77000000001862645"/>
    <s v="SEPTIEMBRE-22"/>
    <d v="2022-11-24T00:00:00"/>
    <x v="10"/>
    <x v="1"/>
    <m/>
  </r>
  <r>
    <n v="9000036172"/>
    <x v="10"/>
    <n v="1463410918"/>
    <n v="1453136213"/>
    <n v="101719535"/>
    <n v="101719534.91000001"/>
    <n v="-8.9999988675117493E-2"/>
    <s v="5171386 del 31/10/2022"/>
    <n v="1351416678"/>
    <n v="8.9999914169311523E-2"/>
    <s v="SEPTIEMBRE-22"/>
    <d v="2022-10-12T00:00:00"/>
    <x v="9"/>
    <x v="1"/>
    <m/>
  </r>
  <r>
    <n v="8909049961"/>
    <x v="8"/>
    <n v="42314399"/>
    <n v="42314478"/>
    <n v="1269434"/>
    <n v="1269434.3399999999"/>
    <n v="0.33999999985098839"/>
    <s v="RI6710841 DEL 14/10/2022"/>
    <n v="41045043.659999996"/>
    <n v="0"/>
    <s v="SEPTIEMBRE-22"/>
    <d v="2022-10-14T00:00:00"/>
    <x v="9"/>
    <x v="1"/>
    <m/>
  </r>
  <r>
    <n v="8001386947"/>
    <x v="5"/>
    <n v="14404531"/>
    <n v="14123421"/>
    <n v="423703"/>
    <n v="423702.63"/>
    <n v="-0.36999999999534339"/>
    <s v="ENA 12168 DEL 10/10/2022"/>
    <n v="13699719"/>
    <n v="-0.63000000081956387"/>
    <s v="AGOSTO-22"/>
    <d v="2022-10-11T00:00:00"/>
    <x v="9"/>
    <x v="1"/>
    <m/>
  </r>
  <r>
    <n v="8001386947"/>
    <x v="5"/>
    <n v="13649908"/>
    <n v="13345088"/>
    <n v="400353"/>
    <n v="400352.64"/>
    <n v="-0.35999999998603016"/>
    <s v="ENA 12708 DEL 11/11/2022"/>
    <n v="12933969"/>
    <n v="10766.359999999404"/>
    <s v="SEPTIEMBRE-22"/>
    <d v="2022-11-16T00:00:00"/>
    <x v="10"/>
    <x v="1"/>
    <m/>
  </r>
  <r>
    <n v="8160020199"/>
    <x v="14"/>
    <n v="69858314"/>
    <n v="68469462"/>
    <n v="2054084"/>
    <n v="2054083.8599999999"/>
    <n v="-0.14000000013038516"/>
    <s v="FEVP99351 de 12/10/2022 por $ 1,873,977 y FEVP 98672 por $ 180,107  "/>
    <n v="66415378"/>
    <n v="0.14000000059604645"/>
    <s v="SEPTIEMBRE-22"/>
    <s v="11/10/2022-18/10/2022"/>
    <x v="9"/>
    <x v="1"/>
    <s v="Se transfirió en octubre 11 de 2022 $5.823.427  y en octubre 18 de 2022 $ 60.591.951 para un total de  $66.415.378"/>
  </r>
  <r>
    <n v="9000399016"/>
    <x v="6"/>
    <n v="51839381"/>
    <n v="48658513"/>
    <n v="1459755"/>
    <n v="1459755.39"/>
    <n v="0.38999999989755452"/>
    <s v="ET466059 DEL 10/10/2022"/>
    <n v="47198758"/>
    <n v="-0.39000000059604645"/>
    <s v="AGOSTO-22"/>
    <d v="2022-10-11T00:00:00"/>
    <x v="9"/>
    <x v="1"/>
    <m/>
  </r>
  <r>
    <n v="9008640518"/>
    <x v="36"/>
    <n v="1700000"/>
    <n v="1700000"/>
    <n v="51000"/>
    <n v="51000"/>
    <n v="0"/>
    <s v="FALTA SOPORTE"/>
    <n v="1649000"/>
    <n v="0"/>
    <s v="SEPTIEMBRE-22"/>
    <d v="2022-11-24T00:00:00"/>
    <x v="10"/>
    <x v="1"/>
    <m/>
  </r>
  <r>
    <n v="9013795472"/>
    <x v="27"/>
    <n v="2110288"/>
    <n v="2110288"/>
    <n v="63309"/>
    <n v="63308.639999999999"/>
    <n v="-0.36000000000058208"/>
    <s v="229 DEL 27/10/2022"/>
    <n v="2046979"/>
    <n v="0.36000000010244548"/>
    <s v="¨SEPTIEMBRE-22"/>
    <d v="2022-10-28T00:00:00"/>
    <x v="9"/>
    <x v="1"/>
    <m/>
  </r>
  <r>
    <n v="8110007404"/>
    <x v="11"/>
    <n v="23638509"/>
    <n v="20410002"/>
    <n v="612298"/>
    <n v="612300.05999999994"/>
    <n v="2.059999999939464"/>
    <s v="VS70320 DEL 7/10/2022"/>
    <n v="19797704"/>
    <n v="-2.0599999986588955"/>
    <s v="AGOSTO-22"/>
    <d v="2022-10-14T00:00:00"/>
    <x v="9"/>
    <x v="1"/>
    <m/>
  </r>
  <r>
    <n v="9003414831"/>
    <x v="16"/>
    <n v="3140788"/>
    <n v="3140788"/>
    <n v="94224"/>
    <n v="94223.64"/>
    <n v="-0.36000000000058208"/>
    <s v="30478 DEL 23/09/2022"/>
    <n v="3046563"/>
    <n v="1.3599999998696148"/>
    <s v="AGOSTO-22"/>
    <d v="2022-10-06T00:00:00"/>
    <x v="9"/>
    <x v="1"/>
    <m/>
  </r>
  <r>
    <n v="9006777323"/>
    <x v="23"/>
    <n v="19774343"/>
    <n v="19500120"/>
    <n v="585004"/>
    <n v="585003.6"/>
    <n v="-0.40000000002328306"/>
    <s v="00039782 DEL 10/11/2022"/>
    <n v="18915116"/>
    <n v="0.39999999850988388"/>
    <s v="SEPTIEMBRE-22"/>
    <d v="2022-11-11T00:00:00"/>
    <x v="10"/>
    <x v="1"/>
    <m/>
  </r>
  <r>
    <n v="9005895036"/>
    <x v="20"/>
    <n v="2954031"/>
    <n v="2954031"/>
    <n v="88621"/>
    <n v="88620.93"/>
    <n v="-7.0000000006984919E-2"/>
    <s v="RFE254 del 24/10/2022"/>
    <n v="2865410"/>
    <n v="6.9999999832361937E-2"/>
    <s v="AGOSTO-22"/>
    <d v="2022-11-23T00:00:00"/>
    <x v="10"/>
    <x v="1"/>
    <m/>
  </r>
  <r>
    <n v="9005895036"/>
    <x v="20"/>
    <n v="2953564"/>
    <n v="2953564"/>
    <n v="88607"/>
    <n v="88606.92"/>
    <n v="-8.000000000174623E-2"/>
    <s v="RFE263 DEL 24/11/2022"/>
    <n v="2864957"/>
    <n v="8.0000000074505806E-2"/>
    <s v="SEPTIEMBRE-22"/>
    <d v="2022-11-21T00:00:00"/>
    <x v="10"/>
    <x v="1"/>
    <m/>
  </r>
  <r>
    <n v="9006523347"/>
    <x v="15"/>
    <n v="5067461"/>
    <n v="5067461"/>
    <n v="152024"/>
    <n v="152023.82999999999"/>
    <n v="-0.17000000001280569"/>
    <s v="RC-010-20252 DEL 10/10/2022"/>
    <n v="4915437"/>
    <n v="0.16999999992549419"/>
    <s v="SEPTIEMBRE-22"/>
    <d v="2022-10-12T00:00:00"/>
    <x v="9"/>
    <x v="1"/>
    <m/>
  </r>
  <r>
    <n v="9000821430"/>
    <x v="39"/>
    <n v="1909023"/>
    <n v="1909023"/>
    <n v="57271"/>
    <n v="57270.689999999995"/>
    <n v="-0.31000000000494765"/>
    <s v="FALTA SOPORTE"/>
    <n v="1851752"/>
    <n v="0.31000000005587935"/>
    <s v="SEPTIEMBRE-22"/>
    <d v="2023-04-28T00:00:00"/>
    <x v="14"/>
    <x v="3"/>
    <s v="Se transfirio en abril de 2023, mora de 150 días"/>
  </r>
  <r>
    <n v="9004330329"/>
    <x v="22"/>
    <n v="7977529"/>
    <n v="7977529"/>
    <n v="239326"/>
    <n v="239325.87"/>
    <n v="-0.13000000000465661"/>
    <s v="FALTA SOPORTE"/>
    <n v="7738203"/>
    <n v="0.12999999988824129"/>
    <s v="AGOSTO-22"/>
    <d v="2022-10-05T00:00:00"/>
    <x v="9"/>
    <x v="1"/>
    <m/>
  </r>
  <r>
    <n v="8170018921"/>
    <x v="0"/>
    <n v="133544693"/>
    <n v="130827508"/>
    <n v="3924825"/>
    <n v="3924825.2399999998"/>
    <n v="0.23999999975785613"/>
    <s v="OT3965 DEL 4/10/2022"/>
    <n v="126902683"/>
    <n v="-0.23999999463558197"/>
    <s v="AGOSTO-22"/>
    <d v="2022-10-10T00:00:00"/>
    <x v="9"/>
    <x v="1"/>
    <m/>
  </r>
  <r>
    <n v="9013027270"/>
    <x v="37"/>
    <n v="5427380"/>
    <n v="5427377"/>
    <n v="162821"/>
    <n v="162821.31"/>
    <n v="0.30999999999767169"/>
    <s v="FALTA SOPORTE"/>
    <n v="5432751"/>
    <n v="-168195.30999999959"/>
    <s v="AGOSTO-22"/>
    <d v="2022-11-23T00:00:00"/>
    <x v="10"/>
    <x v="1"/>
    <s v="Mayor valor transferido por $168.069"/>
  </r>
  <r>
    <n v="8300252052"/>
    <x v="12"/>
    <n v="7174729"/>
    <n v="7174729"/>
    <n v="215242"/>
    <n v="215241.87"/>
    <n v="-0.13000000000465661"/>
    <s v="COL3-39 DEL 22/11/2022"/>
    <n v="6959487"/>
    <n v="0.12999999988824129"/>
    <s v="OCTUBRE-22"/>
    <d v="2022-11-24T00:00:00"/>
    <x v="10"/>
    <x v="1"/>
    <m/>
  </r>
  <r>
    <n v="9013809941"/>
    <x v="25"/>
    <n v="19297270"/>
    <n v="19297270"/>
    <n v="578918"/>
    <n v="578918.1"/>
    <n v="9.9999999976716936E-2"/>
    <s v="SIN NUMERO DEL 16/11/2022"/>
    <n v="18718354"/>
    <n v="-2.1000000014901161"/>
    <s v="OCTUBRE-22"/>
    <d v="2022-11-30T00:00:00"/>
    <x v="10"/>
    <x v="1"/>
    <m/>
  </r>
  <r>
    <n v="8002249860"/>
    <x v="28"/>
    <n v="620249547"/>
    <n v="550039046"/>
    <n v="16501171"/>
    <n v="16501171.379999999"/>
    <n v="0.37999999895691872"/>
    <s v="50000051578 del 4/11/2022"/>
    <n v="533537875"/>
    <n v="-0.37999999523162842"/>
    <s v="OCTUBRE-22"/>
    <d v="2022-11-15T00:00:00"/>
    <x v="10"/>
    <x v="1"/>
    <m/>
  </r>
  <r>
    <n v="891900101"/>
    <x v="9"/>
    <n v="100368907"/>
    <n v="85151998"/>
    <n v="2554560"/>
    <n v="2554559.94"/>
    <n v="-6.0000000055879354E-2"/>
    <s v="6000005365 del 4/11/2022"/>
    <n v="82597438"/>
    <n v="6.0000002384185791E-2"/>
    <s v="OCTUBRE-22"/>
    <d v="2022-11-16T00:00:00"/>
    <x v="10"/>
    <x v="1"/>
    <m/>
  </r>
  <r>
    <n v="9011924788"/>
    <x v="24"/>
    <n v="5093019"/>
    <n v="5093019"/>
    <n v="152791"/>
    <n v="152790.57"/>
    <n v="-0.42999999999301508"/>
    <s v="19-826442 del 11/11/2022"/>
    <n v="4940228"/>
    <n v="0.42999999970197678"/>
    <s v="OCTUBRE-22"/>
    <d v="2022-11-11T00:00:00"/>
    <x v="10"/>
    <x v="1"/>
    <m/>
  </r>
  <r>
    <n v="9003660101"/>
    <x v="1"/>
    <n v="151664"/>
    <n v="99031"/>
    <n v="2971"/>
    <n v="2970.93"/>
    <n v="-7.0000000000163709E-2"/>
    <s v="713002407 del 24/11/2022"/>
    <n v="96060"/>
    <n v="7.0000000006984919E-2"/>
    <s v="OCTUBRE-22"/>
    <d v="2022-11-29T00:00:00"/>
    <x v="10"/>
    <x v="1"/>
    <m/>
  </r>
  <r>
    <n v="81500008969"/>
    <x v="2"/>
    <n v="2638757"/>
    <n v="2644457"/>
    <n v="79334"/>
    <n v="79333.709999999992"/>
    <n v="-0.29000000000814907"/>
    <s v="FELE 100211 DEL 29/11/2022"/>
    <n v="2565123"/>
    <n v="0.2900000000372529"/>
    <s v="´OCTUBRE-22"/>
    <d v="2023-02-22T00:00:00"/>
    <x v="1"/>
    <x v="3"/>
    <m/>
  </r>
  <r>
    <n v="9000036172"/>
    <x v="10"/>
    <n v="1510892821"/>
    <n v="1208054818"/>
    <n v="84563837"/>
    <n v="84563837.260000005"/>
    <n v="0.26000000536441803"/>
    <s v="FALTA SOPORTE"/>
    <n v="1123490981"/>
    <n v="-0.25999999046325684"/>
    <s v="OCTUBRE-22"/>
    <d v="2022-11-30T00:00:00"/>
    <x v="10"/>
    <x v="1"/>
    <m/>
  </r>
  <r>
    <n v="8909049961"/>
    <x v="8"/>
    <n v="51320987"/>
    <n v="51319643"/>
    <n v="1539589"/>
    <n v="1539589.29"/>
    <n v="0.2900000000372529"/>
    <s v="RI6714549 DEL 8/11/2022"/>
    <n v="49780053.990000002"/>
    <n v="-0.2800000011920929"/>
    <s v="OCTUBRE-22"/>
    <d v="2022-11-15T00:00:00"/>
    <x v="10"/>
    <x v="1"/>
    <m/>
  </r>
  <r>
    <n v="8160020199"/>
    <x v="14"/>
    <n v="74320459"/>
    <n v="69795209"/>
    <n v="2093856"/>
    <n v="2093856.27"/>
    <n v="0.27000000001862645"/>
    <s v="FEVP101657 por $167,772 y FEVP102418 por $ 1,926,084 DEL 01/12/2022"/>
    <n v="67701353"/>
    <n v="-0.26999999582767487"/>
    <s v="OCTUBRE-22"/>
    <d v="2022-11-23T00:00:00"/>
    <x v="10"/>
    <x v="1"/>
    <s v="Se transfirio en noviembre de 2022 $5.424.625 y en noviembre 23 de 2022 $ 62.276.728 para un total de  $67.701.353"/>
  </r>
  <r>
    <n v="9000399016"/>
    <x v="6"/>
    <n v="25370585"/>
    <n v="27674032"/>
    <n v="830221"/>
    <n v="830220.96"/>
    <n v="-4.0000000037252903E-2"/>
    <s v="ET484409 DEL 21/11/2022"/>
    <n v="26843811"/>
    <n v="3.9999999105930328E-2"/>
    <s v="SEPTIEMBRE-22"/>
    <d v="2022-11-16T00:00:00"/>
    <x v="10"/>
    <x v="1"/>
    <m/>
  </r>
  <r>
    <n v="9008640518"/>
    <x v="36"/>
    <n v="1616690"/>
    <n v="1616690"/>
    <n v="48501"/>
    <n v="48500.7"/>
    <n v="-0.30000000000291038"/>
    <s v="FALTA SOPORTE"/>
    <n v="1568189"/>
    <n v="0.30000000004656613"/>
    <s v="OCTUBRE-22"/>
    <d v="2022-12-22T00:00:00"/>
    <x v="11"/>
    <x v="1"/>
    <m/>
  </r>
  <r>
    <n v="9013795472"/>
    <x v="27"/>
    <n v="2283977"/>
    <n v="2283977"/>
    <n v="68519"/>
    <n v="68519.31"/>
    <n v="0.30999999999767169"/>
    <s v="259 DEL 20/11/2022"/>
    <n v="2215449"/>
    <n v="8.6899999999441206"/>
    <s v="¨OCTUBRE-22"/>
    <d v="2022-11-25T00:00:00"/>
    <x v="10"/>
    <x v="1"/>
    <m/>
  </r>
  <r>
    <n v="8110007404"/>
    <x v="11"/>
    <n v="25066727"/>
    <n v="26740416"/>
    <n v="802210"/>
    <n v="802212.48"/>
    <n v="2.4799999999813735"/>
    <s v="VS70415 DEL 8/11/2022"/>
    <n v="25938206"/>
    <n v="-2.4800000004470348"/>
    <s v="SEPTIEMBRE-22"/>
    <d v="2022-11-15T00:00:00"/>
    <x v="10"/>
    <x v="1"/>
    <m/>
  </r>
  <r>
    <n v="9003414831"/>
    <x v="16"/>
    <n v="3884183"/>
    <n v="3884183"/>
    <n v="116525"/>
    <n v="116525.48999999999"/>
    <n v="0.48999999999068677"/>
    <s v="030481 DEL 26/10/2022"/>
    <n v="3767658"/>
    <n v="-0.49000000022351742"/>
    <s v="SEPTIEMBRE-22"/>
    <d v="2022-11-02T00:00:00"/>
    <x v="10"/>
    <x v="1"/>
    <m/>
  </r>
  <r>
    <n v="9006777323"/>
    <x v="23"/>
    <n v="19598292"/>
    <n v="19598292"/>
    <n v="587949"/>
    <n v="587948.76"/>
    <n v="-0.23999999999068677"/>
    <s v="00041582 DEL 7/12/2022"/>
    <n v="19010343"/>
    <n v="0.23999999836087227"/>
    <s v="OCTUBRE-22"/>
    <d v="2022-12-12T00:00:00"/>
    <x v="11"/>
    <x v="1"/>
    <m/>
  </r>
  <r>
    <n v="9006523347"/>
    <x v="15"/>
    <n v="5531144"/>
    <n v="5531144"/>
    <n v="165934"/>
    <n v="165934.32"/>
    <n v="0.32000000000698492"/>
    <s v="RC-011-2022 DEL 10/11/2022"/>
    <n v="5365210"/>
    <n v="-0.32000000029802322"/>
    <s v="OCTUBRE-22"/>
    <d v="2022-11-10T00:00:00"/>
    <x v="10"/>
    <x v="1"/>
    <m/>
  </r>
  <r>
    <n v="9004330329"/>
    <x v="22"/>
    <n v="8912247"/>
    <n v="8912247"/>
    <n v="267367"/>
    <n v="267367.40999999997"/>
    <n v="0.40999999997438863"/>
    <s v="FALTA SOPORTE"/>
    <n v="8644880"/>
    <n v="-0.41000000014901161"/>
    <s v="SEPTIEMBRE-22"/>
    <d v="2022-11-01T00:00:00"/>
    <x v="10"/>
    <x v="1"/>
    <m/>
  </r>
  <r>
    <n v="8170018921"/>
    <x v="0"/>
    <n v="126666044"/>
    <n v="125466797"/>
    <n v="3764004"/>
    <n v="3764003.9099999997"/>
    <n v="-9.0000000316649675E-2"/>
    <s v="OT3989 DEL 4/11/2022"/>
    <n v="121702793"/>
    <n v="9.0000003576278687E-2"/>
    <s v="SEPTIEMBRE-22"/>
    <d v="2022-11-08T00:00:00"/>
    <x v="10"/>
    <x v="1"/>
    <m/>
  </r>
  <r>
    <n v="8155008969"/>
    <x v="3"/>
    <n v="114248920"/>
    <n v="114923233"/>
    <n v="3447697"/>
    <n v="3447696.9899999998"/>
    <n v="-1.0000000242143869E-2"/>
    <s v="8008899 del 25/10/2022"/>
    <n v="111475536"/>
    <n v="1.000000536441803E-2"/>
    <s v="SEPTIEMBRE-22"/>
    <d v="2023-04-19T00:00:00"/>
    <x v="3"/>
    <x v="3"/>
    <s v="Este valor fue transferido en abril de 2023 con una mora de 120 días"/>
  </r>
  <r>
    <n v="9013027270"/>
    <x v="37"/>
    <n v="741891"/>
    <n v="741891"/>
    <n v="22257"/>
    <n v="22256.73"/>
    <n v="-0.27000000000043656"/>
    <s v="NMFE163 del 23/11/2022"/>
    <n v="719634"/>
    <n v="0.27000000001862645"/>
    <s v="SEPTIEMBRE-22"/>
    <d v="2023-01-04T00:00:00"/>
    <x v="0"/>
    <x v="3"/>
    <s v="Valor transferido en enero de 2023"/>
  </r>
  <r>
    <n v="8155008969"/>
    <x v="3"/>
    <n v="108605772"/>
    <n v="111357080"/>
    <n v="3340712"/>
    <n v="3340712.4"/>
    <n v="0.39999999990686774"/>
    <s v="8010005 del 30/11/2022"/>
    <n v="22016367"/>
    <n v="86000000.599999994"/>
    <s v="OCTUBRE-22"/>
    <d v="2023-04-19T00:00:00"/>
    <x v="3"/>
    <x v="3"/>
    <s v="Se transfirio en abril de 2023 $22.016.367. menor valor transferido por $86.000.001"/>
  </r>
  <r>
    <n v="9004330329"/>
    <x v="22"/>
    <n v="9503119"/>
    <n v="9503119"/>
    <n v="0"/>
    <n v="285093.57"/>
    <n v="285093.57"/>
    <s v="FALTA SOPORTE"/>
    <n v="9503119"/>
    <n v="-285093.5700000003"/>
    <s v="OCTUBRE-22"/>
    <d v="2022-11-30T00:00:00"/>
    <x v="10"/>
    <x v="1"/>
    <s v="No se cobraron comisión"/>
  </r>
  <r>
    <n v="8300252052"/>
    <x v="12"/>
    <n v="6300756"/>
    <n v="6300756"/>
    <n v="189023"/>
    <n v="189022.68"/>
    <n v="-0.32000000000698492"/>
    <s v="COL-48  DEL 26/12/2022"/>
    <n v="6111734"/>
    <n v="-0.67999999970197678"/>
    <s v="NOVIEMBRE-22"/>
    <d v="2022-12-27T00:00:00"/>
    <x v="11"/>
    <x v="1"/>
    <m/>
  </r>
  <r>
    <n v="9015884123"/>
    <x v="38"/>
    <n v="109096"/>
    <n v="93677"/>
    <n v="2810"/>
    <n v="2810.31"/>
    <n v="0.30999999999994543"/>
    <s v="FALTA SOPORTE"/>
    <n v="90867"/>
    <n v="-0.30999999999767169"/>
    <s v="OCTUBRE-22"/>
    <d v="2023-03-09T00:00:00"/>
    <x v="2"/>
    <x v="3"/>
    <s v="Transferencia realizada con 90 días de mora"/>
  </r>
  <r>
    <n v="9000821430"/>
    <x v="39"/>
    <n v="1905280"/>
    <n v="1905280"/>
    <n v="57158"/>
    <n v="57158.400000000001"/>
    <n v="0.40000000000145519"/>
    <s v="FALTA SOPORTE"/>
    <n v="1848122"/>
    <n v="-0.39999999990686774"/>
    <s v="OCTUBRE-22"/>
    <d v="2023-04-28T00:00:00"/>
    <x v="3"/>
    <x v="3"/>
    <s v="Transferencia realizada con 120 días de mora"/>
  </r>
  <r>
    <n v="9013809941"/>
    <x v="25"/>
    <n v="19507340"/>
    <n v="19507340"/>
    <n v="585220"/>
    <n v="585220.19999999995"/>
    <n v="0.19999999995343387"/>
    <s v="SIN NUMERO DEL 12/10/2022"/>
    <n v="18922121"/>
    <n v="-1.1999999992549419"/>
    <s v="NOVIEMBRE-22"/>
    <d v="2022-12-22T00:00:00"/>
    <x v="11"/>
    <x v="1"/>
    <m/>
  </r>
  <r>
    <n v="8002249860"/>
    <x v="28"/>
    <n v="610155053"/>
    <n v="516699463"/>
    <n v="15500984"/>
    <n v="15500983.889999999"/>
    <n v="-0.1100000012665987"/>
    <s v="50000051983 del 5/12/2022"/>
    <n v="501198479"/>
    <n v="0.11000001430511475"/>
    <s v="NOVIEMBRE-22"/>
    <d v="2022-12-09T00:00:00"/>
    <x v="11"/>
    <x v="1"/>
    <m/>
  </r>
  <r>
    <n v="891900101"/>
    <x v="9"/>
    <n v="102364824"/>
    <n v="84677847"/>
    <n v="2540335"/>
    <n v="2540335.4099999997"/>
    <n v="0.40999999968335032"/>
    <s v="6000005449 del 5/12/2023"/>
    <n v="82137511"/>
    <n v="0.59000000357627869"/>
    <s v="NOVIEMBRE-22"/>
    <d v="2022-12-09T00:00:00"/>
    <x v="11"/>
    <x v="1"/>
    <m/>
  </r>
  <r>
    <n v="9011924788"/>
    <x v="24"/>
    <n v="5072928"/>
    <n v="5072928"/>
    <n v="152188"/>
    <n v="152187.84"/>
    <n v="-0.16000000000349246"/>
    <s v="19-826457 del 12/12/2022"/>
    <n v="4920740"/>
    <n v="0.16000000014901161"/>
    <s v="NOVIEMBRE-22"/>
    <d v="2022-12-13T00:00:00"/>
    <x v="11"/>
    <x v="1"/>
    <m/>
  </r>
  <r>
    <n v="9003660101"/>
    <x v="1"/>
    <n v="74746"/>
    <n v="74746"/>
    <n v="2242"/>
    <n v="2242.38"/>
    <n v="0.38000000000010914"/>
    <s v="713002489 del 19/12/2022"/>
    <n v="55448"/>
    <n v="17055.619999999995"/>
    <s v="NOVIEMBRE-22"/>
    <d v="2022-12-27T00:00:00"/>
    <x v="11"/>
    <x v="1"/>
    <s v="Menor valor transferido por $17.056"/>
  </r>
  <r>
    <n v="81500008969"/>
    <x v="2"/>
    <n v="1557044"/>
    <n v="1644163"/>
    <n v="49324"/>
    <n v="49324"/>
    <n v="0"/>
    <s v="FELE 100240 DEL 3/01/2023"/>
    <n v="1594839"/>
    <n v="0"/>
    <s v="´NOVIEMBRE-22"/>
    <d v="2023-04-13T00:00:00"/>
    <x v="3"/>
    <x v="3"/>
    <s v="Este valor fue transferido en abril de 2023 mora de 90 dias"/>
  </r>
  <r>
    <n v="9000036172"/>
    <x v="10"/>
    <n v="1459529704"/>
    <n v="1544159902"/>
    <n v="108091193"/>
    <n v="108091193.14000002"/>
    <n v="0.14000001549720764"/>
    <s v="5640480 del 12/12/2022"/>
    <n v="1436070538"/>
    <n v="-1829.1400001049042"/>
    <s v="NOVIEMBRE-22"/>
    <d v="2022-12-16T00:00:00"/>
    <x v="11"/>
    <x v="1"/>
    <m/>
  </r>
  <r>
    <n v="8909049961"/>
    <x v="8"/>
    <n v="47222995"/>
    <n v="47275657"/>
    <n v="1418270"/>
    <n v="1418269.71"/>
    <n v="-0.2900000000372529"/>
    <s v="RI6716614 DEL 15/12/2022"/>
    <n v="45857386.950000003"/>
    <n v="0.33999999612569809"/>
    <s v="NOVIEMBRE-22"/>
    <d v="2023-04-24T00:00:00"/>
    <x v="3"/>
    <x v="3"/>
    <s v="Este valor fue transferido con una mora de 90 días"/>
  </r>
  <r>
    <n v="8160020199"/>
    <x v="14"/>
    <n v="69609347"/>
    <n v="68138914"/>
    <n v="2044167"/>
    <n v="2044167.42"/>
    <n v="0.41999999992549419"/>
    <s v="FEVP104155 del 20/12/2022 por $ 162,078 y Fevp 104474 del 20/12/2022 por $ 1882,090"/>
    <n v="66094746"/>
    <n v="0.57999999821186066"/>
    <s v="NOVIEMBRE-22"/>
    <s v="21/12/2022 -21/12/2022"/>
    <x v="11"/>
    <x v="1"/>
    <s v="Se transfirio en diciembre21 de 2022  $5.240.510  y en diciembre 21 de 2022 $ 60.654.236 para un total de $66,094.747"/>
  </r>
  <r>
    <n v="9000399016"/>
    <x v="6"/>
    <n v="27771924"/>
    <n v="24827785"/>
    <n v="744834"/>
    <n v="744833.54999999993"/>
    <n v="-0.45000000006984919"/>
    <s v="ET502779 DEL 9/12/2022"/>
    <n v="24083617"/>
    <n v="-665.55000000074506"/>
    <s v="OCTUBRE-22"/>
    <d v="2022-12-20T00:00:00"/>
    <x v="11"/>
    <x v="1"/>
    <m/>
  </r>
  <r>
    <n v="9008640518"/>
    <x v="36"/>
    <n v="1616690"/>
    <n v="1616690"/>
    <n v="48501"/>
    <n v="48500.7"/>
    <n v="-0.30000000000291038"/>
    <s v="FALTA SOPORTE"/>
    <n v="1568189"/>
    <n v="0.30000000004656613"/>
    <s v="NOVIEMBRE-22"/>
    <d v="2023-01-24T00:00:00"/>
    <x v="0"/>
    <x v="3"/>
    <m/>
  </r>
  <r>
    <n v="9013795472"/>
    <x v="27"/>
    <n v="2174192"/>
    <n v="2174192"/>
    <n v="65226"/>
    <n v="65225.759999999995"/>
    <n v="-0.24000000000523869"/>
    <s v="291 DEL 25/12/2022"/>
    <n v="2108966"/>
    <n v="0.24000000022351742"/>
    <s v="¨NOVIEMBRE-22"/>
    <d v="2022-12-23T00:00:00"/>
    <x v="11"/>
    <x v="1"/>
    <m/>
  </r>
  <r>
    <n v="8110007404"/>
    <x v="11"/>
    <n v="24061137"/>
    <n v="20767553"/>
    <n v="623025"/>
    <n v="623026.59"/>
    <n v="1.5899999999674037"/>
    <s v="VS70506 DEL 6/12/2022"/>
    <n v="20144528"/>
    <n v="-1.5899999998509884"/>
    <s v="OCTUBRE-22"/>
    <d v="2022-12-15T00:00:00"/>
    <x v="11"/>
    <x v="1"/>
    <m/>
  </r>
  <r>
    <n v="9003414831"/>
    <x v="16"/>
    <n v="3947204"/>
    <n v="3947204"/>
    <n v="118416"/>
    <n v="118416.12"/>
    <n v="0.11999999999534339"/>
    <s v="030725 DEL 29/11/2022"/>
    <n v="3828787"/>
    <n v="0.87999999988824129"/>
    <s v="OCTUBRE-22"/>
    <d v="2022-12-05T00:00:00"/>
    <x v="11"/>
    <x v="1"/>
    <m/>
  </r>
  <r>
    <n v="9006777323"/>
    <x v="23"/>
    <n v="20398050"/>
    <n v="20398050"/>
    <n v="609890"/>
    <n v="611941.5"/>
    <n v="2051.5"/>
    <s v="0043215 DEL 6/01/2023"/>
    <n v="19719777"/>
    <n v="66331.5"/>
    <s v="NOVIEMBRE-22"/>
    <d v="2023-01-10T00:00:00"/>
    <x v="0"/>
    <x v="3"/>
    <s v="Menor valor transferido por $66.332"/>
  </r>
  <r>
    <n v="9006523347"/>
    <x v="15"/>
    <n v="6406891"/>
    <n v="6406891"/>
    <n v="192207"/>
    <n v="192206.72999999998"/>
    <n v="-0.27000000001862645"/>
    <s v="RC-012 9/12/2022"/>
    <n v="6214684"/>
    <n v="0.26999999955296516"/>
    <s v="NOVIEMBRE-22"/>
    <d v="2022-12-12T00:00:00"/>
    <x v="11"/>
    <x v="1"/>
    <m/>
  </r>
  <r>
    <n v="9004330329"/>
    <x v="22"/>
    <n v="8421711"/>
    <n v="8421711"/>
    <n v="0"/>
    <n v="252651.33"/>
    <n v="252651.33"/>
    <s v="FALTA SOPORTE"/>
    <n v="8421713"/>
    <n v="-252653.33000000007"/>
    <s v="NOVIEMBRE-22"/>
    <d v="2023-01-04T00:00:00"/>
    <x v="0"/>
    <x v="3"/>
    <s v="No se cobraron comisión"/>
  </r>
  <r>
    <n v="8170018921"/>
    <x v="0"/>
    <n v="123024028"/>
    <n v="119373948"/>
    <n v="3581218"/>
    <n v="3581218.44"/>
    <n v="0.43999999994412065"/>
    <s v="OT4027 DEL 12/05/2022"/>
    <n v="115792730"/>
    <n v="-0.43999999761581421"/>
    <s v="OCTUBRE-22"/>
    <d v="2022-12-06T00:00:00"/>
    <x v="11"/>
    <x v="1"/>
    <m/>
  </r>
  <r>
    <n v="9015884123"/>
    <x v="38"/>
    <n v="100898"/>
    <n v="99835"/>
    <n v="2995"/>
    <n v="2995.0499999999997"/>
    <n v="4.9999999999727152E-2"/>
    <s v="FALTA SOPORTE"/>
    <n v="96840"/>
    <n v="-5.0000000002910383E-2"/>
    <s v="NOVIEMBRE-22"/>
    <d v="2023-03-09T00:00:00"/>
    <x v="2"/>
    <x v="3"/>
    <s v="Este valor fue transferido en marzo de 2023 mora de 60 días"/>
  </r>
  <r>
    <n v="8155008969"/>
    <x v="3"/>
    <n v="108396701"/>
    <n v="109018774"/>
    <n v="3270563"/>
    <n v="3270563.2199999997"/>
    <n v="0.21999999973922968"/>
    <s v="80011728 del 3/01/2023"/>
    <n v="105748211"/>
    <n v="-0.2199999988079071"/>
    <s v="NOVIEMBRE-22"/>
    <d v="2023-05-24T00:00:00"/>
    <x v="4"/>
    <x v="3"/>
    <s v="Este valor fue transferido en mayo de 2023 con una mora de 120 días"/>
  </r>
  <r>
    <n v="8155008969"/>
    <x v="3"/>
    <n v="114050407"/>
    <n v="112403876"/>
    <n v="3372116"/>
    <n v="3372116.28"/>
    <n v="0.27999999979510903"/>
    <s v="8011792 del 25/01/2023"/>
    <n v="109031759"/>
    <n v="0.7199999988079071"/>
    <s v="DICIEMBRE-22"/>
    <d v="2023-05-25T00:00:00"/>
    <x v="4"/>
    <x v="3"/>
    <s v="Este valor fue transferido en mayo de 2023 con una mora de 90 días"/>
  </r>
  <r>
    <n v="891900101"/>
    <x v="9"/>
    <n v="107556880"/>
    <n v="86557116"/>
    <n v="2596713"/>
    <n v="2596713.48"/>
    <n v="0.47999999998137355"/>
    <s v="600005542 del 11/01/2023"/>
    <n v="83960403"/>
    <n v="-0.48000000417232513"/>
    <s v="DICIEMBRE-22"/>
    <d v="2023-01-16T00:00:00"/>
    <x v="0"/>
    <x v="3"/>
    <m/>
  </r>
  <r>
    <n v="81500008969"/>
    <x v="2"/>
    <n v="1526420"/>
    <n v="1557844"/>
    <n v="46735"/>
    <n v="46735.32"/>
    <n v="0.31999999999970896"/>
    <s v="FELE 100248 DEL 25/01/2023"/>
    <n v="1511108"/>
    <n v="0.67999999993480742"/>
    <s v="´DICIEMBRE-22"/>
    <d v="2023-04-13T00:00:00"/>
    <x v="3"/>
    <x v="3"/>
    <s v="Este valor fue transferido en abril de 2023 mora de 60 dias"/>
  </r>
  <r>
    <n v="8911800011"/>
    <x v="4"/>
    <n v="921214"/>
    <n v="921214"/>
    <n v="27640"/>
    <n v="27636.42"/>
    <n v="-3.5800000000017462"/>
    <s v="75027132 del 7/12/2022"/>
    <n v="893574"/>
    <n v="3.5799999999580905"/>
    <s v="OCTUBRE-22"/>
    <d v="2022-12-07T00:00:00"/>
    <x v="11"/>
    <x v="1"/>
    <m/>
  </r>
  <r>
    <n v="9013027270"/>
    <x v="37"/>
    <n v="2777771"/>
    <n v="2777771"/>
    <n v="171330"/>
    <n v="83333.12999999999"/>
    <n v="-87996.87000000001"/>
    <s v="NMFE 187 DEL 20/01/2023"/>
    <n v="2694438"/>
    <n v="-0.12999999988824129"/>
    <s v="OCTUBRE-22"/>
    <d v="2023-01-04T00:00:00"/>
    <x v="0"/>
    <x v="3"/>
    <s v="Valor transferido en enero de 2023 por valor de $5.539.683 por los valores recaudados de mayo, octubre y septiembre de 2022, mayor valor transferido por $269.900"/>
  </r>
  <r>
    <n v="8911800011"/>
    <x v="4"/>
    <n v="1003655"/>
    <n v="1007616"/>
    <n v="30230"/>
    <n v="30228.48"/>
    <n v="-1.5200000000004366"/>
    <s v="75469382del 26/01/2023"/>
    <n v="977386"/>
    <n v="1.5200000000186265"/>
    <s v="NOVIEMBRE-22"/>
    <d v="2023-01-25T00:00:00"/>
    <x v="0"/>
    <x v="3"/>
    <m/>
  </r>
  <r>
    <n v="9000821430"/>
    <x v="39"/>
    <n v="1783924"/>
    <n v="1783924"/>
    <n v="53518"/>
    <n v="53517.72"/>
    <n v="-0.27999999999883585"/>
    <s v="FALTA SOPORTE"/>
    <n v="1730406"/>
    <n v="0.28000000002793968"/>
    <s v="NOVIEMBRE-22"/>
    <d v="2023-04-24T00:00:00"/>
    <x v="3"/>
    <x v="3"/>
    <s v="Este valor fue transferido con una mora de 90 días"/>
  </r>
  <r>
    <n v="8911800011"/>
    <x v="4"/>
    <n v="732403"/>
    <n v="732403"/>
    <n v="21970"/>
    <n v="21972.09"/>
    <n v="2.0900000000001455"/>
    <s v="923605089 del 2/02/2023"/>
    <n v="710433"/>
    <n v="-2.0899999999674037"/>
    <s v="DICIEMBRE-22"/>
    <d v="2023-02-10T00:00:00"/>
    <x v="1"/>
    <x v="3"/>
    <m/>
  </r>
  <r>
    <n v="8909049961"/>
    <x v="8"/>
    <n v="48543712"/>
    <n v="48543712"/>
    <n v="1456311"/>
    <n v="1456311.3599999999"/>
    <n v="0.35999999986961484"/>
    <s v="RI6718286 DEL 13/01/2022"/>
    <n v="47087400.219999999"/>
    <n v="0.42000000178813934"/>
    <s v="DICIEMBRE-22"/>
    <d v="2023-01-13T00:00:00"/>
    <x v="0"/>
    <x v="3"/>
    <m/>
  </r>
  <r>
    <n v="8300252052"/>
    <x v="12"/>
    <n v="6068214"/>
    <n v="6068214"/>
    <n v="182046"/>
    <n v="182046.41999999998"/>
    <n v="0.41999999998370185"/>
    <s v="COL-3-56 DEL 24/01/2023"/>
    <n v="5886169"/>
    <n v="-1.4199999999254942"/>
    <s v="DICIEMBRE-22"/>
    <d v="2023-01-20T00:00:00"/>
    <x v="0"/>
    <x v="3"/>
    <m/>
  </r>
  <r>
    <n v="9013809941"/>
    <x v="25"/>
    <n v="18755860"/>
    <n v="18755860"/>
    <n v="562676"/>
    <n v="562675.79999999993"/>
    <n v="-0.20000000006984919"/>
    <s v="SIN NUMERO DEL 16/11/2022"/>
    <n v="18922121"/>
    <n v="-728936.80000000075"/>
    <s v="DICIEMBRE-22"/>
    <d v="2023-01-31T00:00:00"/>
    <x v="0"/>
    <x v="3"/>
    <s v="Mayor valor transferido por $728.927"/>
  </r>
  <r>
    <n v="8002249860"/>
    <x v="28"/>
    <n v="631459703"/>
    <n v="531691803"/>
    <n v="15950754"/>
    <n v="15950754.09"/>
    <n v="8.9999999850988388E-2"/>
    <s v="5000052576 del 11/01/2023"/>
    <n v="515741049"/>
    <n v="-8.9999973773956299E-2"/>
    <s v="DICIEMBRE-22"/>
    <d v="2023-01-16T00:00:00"/>
    <x v="0"/>
    <x v="3"/>
    <m/>
  </r>
  <r>
    <n v="9011924788"/>
    <x v="24"/>
    <n v="4947853"/>
    <n v="4947853"/>
    <n v="148436"/>
    <n v="148435.59"/>
    <n v="-0.41000000000349246"/>
    <s v="19-826471 del 11/01/2023"/>
    <n v="4799417"/>
    <n v="0.41000000014901161"/>
    <s v="DICIEMBRE-22"/>
    <d v="2023-01-12T00:00:00"/>
    <x v="0"/>
    <x v="3"/>
    <m/>
  </r>
  <r>
    <n v="9003660101"/>
    <x v="1"/>
    <n v="64479"/>
    <n v="64479"/>
    <n v="1934"/>
    <n v="1934.37"/>
    <n v="0.36999999999989086"/>
    <s v="713001619 del 22/11/2022"/>
    <n v="62318"/>
    <n v="226.62999999999738"/>
    <s v="DICIEMBRE-22"/>
    <d v="2023-01-30T00:00:00"/>
    <x v="0"/>
    <x v="3"/>
    <s v="Menor valor transferido $227"/>
  </r>
  <r>
    <n v="9000036172"/>
    <x v="10"/>
    <n v="1397165129"/>
    <n v="1448042085"/>
    <n v="101362947"/>
    <n v="101362945.95"/>
    <n v="-1.0499999970197678"/>
    <s v="5817761 del 31/01/2023"/>
    <n v="1346679138"/>
    <n v="1.0499999523162842"/>
    <s v="DICIEMBRE-22"/>
    <d v="2023-01-18T00:00:00"/>
    <x v="0"/>
    <x v="3"/>
    <m/>
  </r>
  <r>
    <n v="8001386947"/>
    <x v="5"/>
    <n v="13166549"/>
    <n v="12923236"/>
    <n v="387697"/>
    <n v="387697.07999999996"/>
    <n v="7.9999999958090484E-2"/>
    <s v="ENA13293 DEL 9/12/2022"/>
    <n v="12535539"/>
    <n v="-8.0000000074505806E-2"/>
    <s v="OCTUBRE-22"/>
    <d v="2022-12-20T00:00:00"/>
    <x v="11"/>
    <x v="1"/>
    <m/>
  </r>
  <r>
    <n v="9000399016"/>
    <x v="6"/>
    <n v="22956797"/>
    <n v="22843222"/>
    <n v="685318"/>
    <n v="685296.66"/>
    <n v="-21.339999999967404"/>
    <s v="ET521534 DEL 10/01/2023"/>
    <n v="22157925"/>
    <n v="0.33999999985098839"/>
    <s v="NOVIEMBRE-22"/>
    <d v="2022-01-24T00:00:00"/>
    <x v="0"/>
    <x v="3"/>
    <m/>
  </r>
  <r>
    <n v="8001386947"/>
    <x v="5"/>
    <n v="14675103"/>
    <n v="14529542"/>
    <n v="435886"/>
    <n v="435886.26"/>
    <n v="0.26000000000931323"/>
    <s v="ENA 13867 DEL 17/01/2023"/>
    <n v="13736625"/>
    <n v="357030.74000000022"/>
    <s v="NOVIEMBRE-22"/>
    <d v="2023-01-24T00:00:00"/>
    <x v="0"/>
    <x v="3"/>
    <s v="Mayor valor transferido por $357.031"/>
  </r>
  <r>
    <n v="8160020199"/>
    <x v="14"/>
    <n v="71467906"/>
    <n v="72338193"/>
    <n v="2170146"/>
    <n v="2170145.79"/>
    <n v="-0.2099999999627471"/>
    <s v="fevp 106868 del 16/01/2023 por $ 156,424 y FEVP106625 del 3/01/2023 por $ 2013722"/>
    <n v="70168047"/>
    <n v="0.20999999344348907"/>
    <s v="DICIEMBRE-22"/>
    <s v="12/01/2023 - 06/01/2023"/>
    <x v="0"/>
    <x v="3"/>
    <s v="Se transfirio en enero 12 de 2023  $5.057.704 y en enero 6 de 2023 $ 65.110.343 para un total de $70.168.047"/>
  </r>
  <r>
    <n v="9013795472"/>
    <x v="27"/>
    <n v="2271622"/>
    <n v="2271622"/>
    <n v="68149"/>
    <n v="68148.66"/>
    <n v="-0.33999999999650754"/>
    <s v="FALTA SOPORTE"/>
    <n v="2203386"/>
    <n v="87.339999999850988"/>
    <s v="¨DICIEMBRE-22"/>
    <d v="2023-02-13T00:00:00"/>
    <x v="1"/>
    <x v="3"/>
    <m/>
  </r>
  <r>
    <n v="8110007404"/>
    <x v="11"/>
    <n v="23927797"/>
    <n v="23866807"/>
    <n v="716004"/>
    <n v="716004.21"/>
    <n v="0.2099999999627471"/>
    <s v="VS70588 DEL 10/01/2023"/>
    <n v="23150805"/>
    <n v="-2.2100000008940697"/>
    <s v="NOVIEMBRE-22"/>
    <d v="2023-01-13T00:00:00"/>
    <x v="0"/>
    <x v="3"/>
    <m/>
  </r>
  <r>
    <n v="9003414831"/>
    <x v="16"/>
    <n v="3894274"/>
    <n v="3894274"/>
    <n v="116828"/>
    <n v="116828.22"/>
    <n v="0.22000000000116415"/>
    <s v="030967 DEL 29/12/2022"/>
    <n v="3777446"/>
    <n v="-0.22000000020489097"/>
    <s v="NOVIEMBRE-22"/>
    <d v="2023-01-03T00:00:00"/>
    <x v="0"/>
    <x v="3"/>
    <m/>
  </r>
  <r>
    <n v="9005895036"/>
    <x v="20"/>
    <n v="2953564"/>
    <n v="2953564"/>
    <n v="88606"/>
    <n v="88606.92"/>
    <n v="0.91999999999825377"/>
    <s v="RFE275 DEL 26/12/2022"/>
    <n v="2864957"/>
    <n v="8.0000000074505806E-2"/>
    <s v="OCTUBRE-22"/>
    <d v="2023-03-29T00:00:00"/>
    <x v="2"/>
    <x v="3"/>
    <m/>
  </r>
  <r>
    <n v="9005895036"/>
    <x v="20"/>
    <n v="2953524"/>
    <n v="2953524"/>
    <n v="88606"/>
    <n v="88605.72"/>
    <n v="-0.27999999999883585"/>
    <s v="FALTA SOPORTE"/>
    <n v="2864918"/>
    <n v="0.27999999979510903"/>
    <s v="NOVIEMBRE-22"/>
    <d v="2023-03-29T00:00:00"/>
    <x v="2"/>
    <x v="3"/>
    <m/>
  </r>
  <r>
    <n v="9006523347"/>
    <x v="15"/>
    <n v="6145356"/>
    <n v="6145356"/>
    <n v="184361"/>
    <n v="184360.68"/>
    <n v="-0.32000000000698492"/>
    <s v="RC-13-10/01/2023"/>
    <n v="5960995"/>
    <n v="0.32000000029802322"/>
    <s v="DICIEMBRE-22"/>
    <d v="2023-01-11T00:00:00"/>
    <x v="0"/>
    <x v="3"/>
    <m/>
  </r>
  <r>
    <n v="9004330329"/>
    <x v="22"/>
    <n v="9446847"/>
    <n v="9446847"/>
    <n v="0"/>
    <n v="283405.40999999997"/>
    <n v="283405.40999999997"/>
    <s v="FALTA SOPORTE"/>
    <n v="9446848"/>
    <n v="-283406.41000000015"/>
    <s v="DICIEMBRE-22"/>
    <d v="2023-01-31T00:00:00"/>
    <x v="0"/>
    <x v="3"/>
    <s v="No se cobraron comisión"/>
  </r>
  <r>
    <n v="8170018921"/>
    <x v="0"/>
    <n v="122352044"/>
    <n v="120211616"/>
    <n v="3606348"/>
    <n v="3606348.48"/>
    <n v="0.47999999998137355"/>
    <s v="OT 4047 DEL 5/01/2023"/>
    <n v="116605268"/>
    <n v="-0.48000000417232513"/>
    <s v="NOVIEMBRE-22"/>
    <d v="2023-01-10T00:00:00"/>
    <x v="0"/>
    <x v="3"/>
    <m/>
  </r>
  <r>
    <n v="9013027270"/>
    <x v="37"/>
    <n v="3106273"/>
    <n v="3106273"/>
    <n v="93188"/>
    <n v="93188.19"/>
    <n v="0.19000000000232831"/>
    <s v="NMFE 195 DEL2/02/2023"/>
    <n v="3013083"/>
    <n v="1.8100000000558794"/>
    <s v="NOVIEMBRE-22"/>
    <d v="2023-01-13T00:00:00"/>
    <x v="0"/>
    <x v="3"/>
    <m/>
  </r>
  <r>
    <n v="8170018921"/>
    <x v="0"/>
    <n v="127754658"/>
    <n v="126329133"/>
    <n v="3789874"/>
    <n v="3789873.9899999998"/>
    <n v="-1.0000000242143869E-2"/>
    <s v="OT 4072 DEL 7/03/2023"/>
    <n v="122539259"/>
    <n v="1.000000536441803E-2"/>
    <s v="DICIEMBRE-22"/>
    <d v="2023-02-07T00:00:00"/>
    <x v="1"/>
    <x v="3"/>
    <m/>
  </r>
  <r>
    <n v="9008640518"/>
    <x v="36"/>
    <n v="1616690"/>
    <n v="1616690"/>
    <n v="48501"/>
    <n v="48500.7"/>
    <n v="-0.30000000000291038"/>
    <s v="FALTA SOPORTE"/>
    <n v="1750080"/>
    <n v="-181890.69999999995"/>
    <s v="DICIEMBRE-22"/>
    <d v="2023-02-27T00:00:00"/>
    <x v="1"/>
    <x v="3"/>
    <s v="Mayor valor transferido por $181.891"/>
  </r>
  <r>
    <n v="9006777323"/>
    <x v="23"/>
    <n v="23036512"/>
    <n v="23036512"/>
    <n v="691095"/>
    <n v="691095.36"/>
    <n v="0.35999999998603016"/>
    <s v="00044809 DEL 6/02/2023"/>
    <n v="22345417"/>
    <n v="-0.35999999940395355"/>
    <s v="DICIEMBRE-22"/>
    <d v="2023-02-10T00:00:00"/>
    <x v="1"/>
    <x v="3"/>
    <m/>
  </r>
  <r>
    <n v="9015884123"/>
    <x v="38"/>
    <n v="79610"/>
    <n v="79610"/>
    <n v="2388"/>
    <n v="2388.2999999999997"/>
    <n v="0.29999999999972715"/>
    <s v="FALTA SOPORTE"/>
    <n v="77222"/>
    <n v="-0.30000000000291038"/>
    <s v="DICIEMBRE-22"/>
    <d v="2023-03-09T00:00:00"/>
    <x v="2"/>
    <x v="3"/>
    <s v="Este valor fue transferido en marzo de 2023 mora de 30 días"/>
  </r>
  <r>
    <n v="9000821430"/>
    <x v="39"/>
    <n v="1783924"/>
    <n v="2238984"/>
    <n v="67170"/>
    <n v="67169.52"/>
    <n v="-0.47999999999592546"/>
    <s v="FALTA SOPORTE"/>
    <n v="2171814"/>
    <n v="0.47999999998137355"/>
    <s v="DICIEMBRE-22"/>
    <d v="2023-04-24T00:00:00"/>
    <x v="3"/>
    <x v="3"/>
    <s v="Este valor fue transferido con una mora de 60 días"/>
  </r>
  <r>
    <n v="891900101"/>
    <x v="9"/>
    <n v="103517917"/>
    <n v="82946611"/>
    <n v="2488398"/>
    <n v="2488398.33"/>
    <n v="0.47999999998137355"/>
    <s v="600005651 del 10/02/2023"/>
    <n v="80458213"/>
    <n v="-0.48000000417232513"/>
    <s v="ENERO-23"/>
    <d v="2023-02-17T00:00:00"/>
    <x v="1"/>
    <x v="3"/>
    <m/>
  </r>
  <r>
    <n v="8300252052"/>
    <x v="12"/>
    <n v="7902191"/>
    <n v="7902191"/>
    <n v="237066"/>
    <n v="237065.72999999998"/>
    <n v="-0.27000000001862645"/>
    <s v="COL-3-64 DEL 23/02/2023"/>
    <n v="7665118"/>
    <n v="7.2699999995529652"/>
    <s v="ENERO-23"/>
    <d v="2023-02-23T00:00:00"/>
    <x v="1"/>
    <x v="3"/>
    <m/>
  </r>
  <r>
    <n v="9013809941"/>
    <x v="25"/>
    <n v="19226855"/>
    <n v="19226856"/>
    <n v="576806"/>
    <n v="576805.67999999993"/>
    <n v="-0.32000000006519258"/>
    <s v="SIN NUMERO DEL 23/1/2023"/>
    <n v="17486795"/>
    <n v="1163255.3200000003"/>
    <s v="ENERO-23"/>
    <d v="2023-02-28T00:00:00"/>
    <x v="1"/>
    <x v="3"/>
    <s v="Se descontaron el mayor valor transferido por $ 728.927 y se transfirio un menor valor por $434.318"/>
  </r>
  <r>
    <n v="8002249860"/>
    <x v="28"/>
    <n v="643717172"/>
    <n v="523035563"/>
    <n v="15691067"/>
    <n v="15691066.889999999"/>
    <n v="8.9999999850988388E-2"/>
    <s v="5000053014 del 10/02/2023"/>
    <n v="507344496"/>
    <n v="-8.9999973773956299E-2"/>
    <s v="ENERO-23"/>
    <d v="2023-02-16T00:00:00"/>
    <x v="1"/>
    <x v="3"/>
    <m/>
  </r>
  <r>
    <n v="9011924788"/>
    <x v="24"/>
    <n v="4866005"/>
    <n v="4866005"/>
    <n v="145980"/>
    <n v="145980.15"/>
    <n v="0.14999999999417923"/>
    <s v="19-826485 del 15/02/2023"/>
    <n v="4720025"/>
    <n v="-0.15000000037252903"/>
    <s v="ENERO-23"/>
    <d v="2023-02-15T00:00:00"/>
    <x v="1"/>
    <x v="3"/>
    <m/>
  </r>
  <r>
    <n v="9003660101"/>
    <x v="1"/>
    <n v="54593"/>
    <n v="54593"/>
    <n v="1638"/>
    <n v="1637.79"/>
    <n v="-0.21000000000003638"/>
    <s v="FALTA SOPORTE"/>
    <n v="52426"/>
    <n v="529.20999999999913"/>
    <s v="ENERO-23"/>
    <d v="2023-02-24T00:00:00"/>
    <x v="1"/>
    <x v="3"/>
    <s v="Menor valor transferido $529"/>
  </r>
  <r>
    <n v="9000036172"/>
    <x v="10"/>
    <n v="1388774336"/>
    <n v="1455084360"/>
    <n v="101855905"/>
    <n v="101855905.2"/>
    <n v="0.20000000298023224"/>
    <s v="5989693 del 28/02/2023"/>
    <n v="1353228454"/>
    <n v="0.79999995231628418"/>
    <s v="ENERO-23"/>
    <d v="2023-02-15T00:00:00"/>
    <x v="1"/>
    <x v="3"/>
    <m/>
  </r>
  <r>
    <n v="8909049961"/>
    <x v="8"/>
    <n v="48982761"/>
    <n v="48982761"/>
    <n v="1469483"/>
    <n v="1469482.8299999998"/>
    <n v="-0.17000000015832484"/>
    <s v="RI 6720791 DEL 15/02/2023"/>
    <n v="47513577.740000002"/>
    <n v="-299.57000000029802"/>
    <s v="ENERO-23"/>
    <d v="2023-02-15T00:00:00"/>
    <x v="1"/>
    <x v="3"/>
    <m/>
  </r>
  <r>
    <n v="9000399016"/>
    <x v="6"/>
    <n v="24995098"/>
    <n v="23357689"/>
    <n v="700730"/>
    <n v="700730.66999999993"/>
    <n v="-0.33999999996740371"/>
    <s v="ET540541 DEL 10/02/2023"/>
    <n v="22656958"/>
    <n v="1.3399999998509884"/>
    <s v="DICIEMBRE-22"/>
    <d v="2023-02-16T00:00:00"/>
    <x v="1"/>
    <x v="3"/>
    <m/>
  </r>
  <r>
    <n v="8001386947"/>
    <x v="5"/>
    <n v="13518089"/>
    <n v="13567132"/>
    <n v="407014"/>
    <n v="407013.95999999996"/>
    <n v="-4.0000000037252903E-2"/>
    <s v="ENA 14409 DEL 15/02/2023"/>
    <n v="13160118"/>
    <n v="3.9999999105930328E-2"/>
    <s v="DICIEMBRE-22"/>
    <d v="2023-02-16T00:00:00"/>
    <x v="1"/>
    <x v="3"/>
    <m/>
  </r>
  <r>
    <n v="8160020199"/>
    <x v="14"/>
    <n v="70566263"/>
    <n v="68188926"/>
    <n v="2045668"/>
    <n v="2045667.78"/>
    <n v="-0.2099999999627471"/>
    <s v="FEVP 109598 DEL 3/02/2023 POR $ 1882916 Y FEVP 109515 del 18/02/2023 por $ 162,925"/>
    <n v="66148854"/>
    <n v="-5595.7899999991059"/>
    <s v="ENERO-23"/>
    <s v="07/02/2023 -15/02/2023"/>
    <x v="1"/>
    <x v="3"/>
    <s v="Se transfirió en febrero de 2023 $5.267.912 y en febrero 15  $ 60.880.942 para un total de $66.148.854 . Mayor valor transferido por  $5.596"/>
  </r>
  <r>
    <n v="8110007404"/>
    <x v="11"/>
    <n v="24654913"/>
    <n v="27940686"/>
    <n v="838218"/>
    <n v="838220.58"/>
    <n v="2.5799999999580905"/>
    <s v="VS70700 DEL 10/02/2023"/>
    <n v="27102468"/>
    <n v="-2.5799999982118607"/>
    <s v="DICIEMBRE-22"/>
    <d v="2023-02-15T00:00:00"/>
    <x v="1"/>
    <x v="3"/>
    <m/>
  </r>
  <r>
    <n v="9003414831"/>
    <x v="16"/>
    <n v="4095010"/>
    <n v="4095010"/>
    <n v="122850"/>
    <n v="122850.29999999999"/>
    <n v="0.29999999998835847"/>
    <s v="031205 DEL 30/01/2023"/>
    <n v="3972161"/>
    <n v="-1.2999999998137355"/>
    <s v="DICIEMBRE-22"/>
    <d v="2023-02-02T00:00:00"/>
    <x v="1"/>
    <x v="3"/>
    <m/>
  </r>
  <r>
    <n v="9006523347"/>
    <x v="15"/>
    <n v="6152187"/>
    <n v="6152187"/>
    <n v="184566"/>
    <n v="184565.61"/>
    <n v="-0.32000000000698492"/>
    <s v="RE-001-2023 DEL 9/02/2023"/>
    <n v="5967621"/>
    <n v="0.32000000029802322"/>
    <s v="ENERO-23"/>
    <d v="2023-02-10T00:00:00"/>
    <x v="1"/>
    <x v="3"/>
    <m/>
  </r>
  <r>
    <n v="8155008969"/>
    <x v="3"/>
    <n v="109823011"/>
    <n v="110457787"/>
    <n v="3313734"/>
    <n v="3313733.61"/>
    <n v="-0.39000000013038516"/>
    <s v="8012902 del 28/02/2023"/>
    <n v="107144053"/>
    <n v="0.39000000059604645"/>
    <s v="ENERO-23"/>
    <d v="2023-05-30T00:00:00"/>
    <x v="4"/>
    <x v="3"/>
    <s v="Este valor fue transferido en mayo de 2023 con una mora de 60 días"/>
  </r>
  <r>
    <n v="81500008969"/>
    <x v="2"/>
    <n v="1431899"/>
    <n v="1436140"/>
    <n v="43084"/>
    <n v="43084.2"/>
    <n v="0.19999999999708962"/>
    <s v="FELE 100260 DEL 28/02/2023"/>
    <n v="1393056"/>
    <n v="-0.19999999995343387"/>
    <s v="´ENERO-23"/>
    <d v="2023-04-13T00:00:00"/>
    <x v="3"/>
    <x v="3"/>
    <s v="Este valor fue transferido en abril de 2023 mora de 30 dias"/>
  </r>
  <r>
    <n v="9005895036"/>
    <x v="20"/>
    <n v="2680161"/>
    <n v="2680161"/>
    <n v="80405"/>
    <n v="80404.83"/>
    <n v="-0.16999999999825377"/>
    <s v="RFE296 DEL 11/03/2023"/>
    <n v="2599756"/>
    <n v="0.16999999992549419"/>
    <s v="DICIEMBRE-22"/>
    <d v="2023-03-29T00:00:00"/>
    <x v="2"/>
    <x v="3"/>
    <m/>
  </r>
  <r>
    <n v="9013027270"/>
    <x v="37"/>
    <n v="3962877"/>
    <n v="3962877"/>
    <n v="118886"/>
    <n v="118886.31"/>
    <n v="0.30999999999767169"/>
    <s v="NMEFE 204 DEL 23/02/2023"/>
    <n v="3843990"/>
    <n v="0.68999999994412065"/>
    <s v="DICIEMBRE-22"/>
    <d v="2023-02-23T00:00:00"/>
    <x v="1"/>
    <x v="3"/>
    <m/>
  </r>
  <r>
    <n v="9005895036"/>
    <x v="20"/>
    <n v="2963993"/>
    <n v="2963993"/>
    <n v="88920"/>
    <n v="88919.79"/>
    <n v="-0.21000000000640284"/>
    <s v="RFE 299 DEL 30/03/2023"/>
    <n v="2875073"/>
    <n v="0.2099999999627471"/>
    <s v="ENERO-23"/>
    <d v="2023-03-29T00:00:00"/>
    <x v="2"/>
    <x v="3"/>
    <s v="Se transfirió en marzo de 2023 $ 11.036.030, valores recaudados de octubre, noviembre y diciembre de 2022 y enero 2023 por $11.204.704  para un menor valor transferido por $168.674"/>
  </r>
  <r>
    <n v="9004330329"/>
    <x v="22"/>
    <n v="8692064"/>
    <n v="8692064"/>
    <n v="260762"/>
    <n v="260761.91999999998"/>
    <n v="-8.0000000016298145E-2"/>
    <s v="FALTA SOPORTE"/>
    <n v="7610152"/>
    <n v="821150.08000000007"/>
    <s v="ENERO-23"/>
    <d v="2023-02-28T00:00:00"/>
    <x v="1"/>
    <x v="3"/>
    <s v="Se transfirio la suma de $7.610.152 se descontaron las comisones de octubre , nov, dic de 2022 y enero de 2023 por un valor de $1.081.912"/>
  </r>
  <r>
    <m/>
    <x v="40"/>
    <m/>
    <m/>
    <m/>
    <m/>
    <m/>
    <s v="FALTA SOPORTE"/>
    <n v="1450028"/>
    <n v="-1450028"/>
    <m/>
    <m/>
    <x v="15"/>
    <x v="4"/>
    <s v="ESTO QUE ES POR FAVOR"/>
  </r>
  <r>
    <m/>
    <x v="40"/>
    <m/>
    <m/>
    <m/>
    <m/>
    <m/>
    <s v="FALTA SOPORTE"/>
    <n v="25636100"/>
    <n v="-25636100"/>
    <m/>
    <m/>
    <x v="15"/>
    <x v="4"/>
    <s v="ESTO QUE ES POR FAVOR"/>
  </r>
  <r>
    <n v="9013795472"/>
    <x v="27"/>
    <n v="2125312.7000000002"/>
    <n v="2125312.7000000002"/>
    <n v="61913"/>
    <n v="63759.381000000001"/>
    <n v="1846.3810000000012"/>
    <s v="354 DEL 27/02/2023"/>
    <n v="2001862"/>
    <n v="59691.319000000134"/>
    <s v="ENERO-23"/>
    <d v="2023-03-03T00:00:00"/>
    <x v="16"/>
    <x v="3"/>
    <s v="Menor valor transferido por $59.691"/>
  </r>
  <r>
    <n v="9000821430"/>
    <x v="39"/>
    <n v="2726877"/>
    <n v="2726877"/>
    <n v="81806"/>
    <n v="81806.31"/>
    <n v="0.30999999999767169"/>
    <s v="FALTA SOPORTE"/>
    <n v="2645071"/>
    <n v="-0.31000000005587935"/>
    <s v="ENERO-23"/>
    <d v="2023-04-24T00:00:00"/>
    <x v="14"/>
    <x v="3"/>
    <s v="Este valor fue transferido con una mora de 30 días"/>
  </r>
  <r>
    <m/>
    <x v="41"/>
    <m/>
    <n v="922500"/>
    <s v="NA"/>
    <s v="NA"/>
    <s v="NA"/>
    <s v="NA"/>
    <n v="922500"/>
    <s v="NA"/>
    <s v="NA"/>
    <d v="2022-03-25T00:00:00"/>
    <x v="16"/>
    <x v="1"/>
    <m/>
  </r>
  <r>
    <m/>
    <x v="18"/>
    <m/>
    <n v="7946400"/>
    <s v="NA"/>
    <s v="NA"/>
    <s v="NA"/>
    <s v="NA"/>
    <n v="7946400"/>
    <s v="NA"/>
    <s v="NA"/>
    <d v="2022-03-08T00:00:00"/>
    <x v="16"/>
    <x v="1"/>
    <m/>
  </r>
  <r>
    <s v="INGRESO RENTAS"/>
    <x v="35"/>
    <m/>
    <n v="14750028"/>
    <s v="NA"/>
    <s v="NA"/>
    <s v="NA"/>
    <s v="NA"/>
    <n v="1450028"/>
    <s v="NA"/>
    <s v="NA"/>
    <d v="2022-03-25T00:00:00"/>
    <x v="16"/>
    <x v="1"/>
    <m/>
  </r>
  <r>
    <s v="RENDIMIENTOS FINANCIEROS "/>
    <x v="32"/>
    <m/>
    <n v="25636100"/>
    <s v="NA"/>
    <s v="NA"/>
    <s v="NA"/>
    <s v="NA"/>
    <n v="25636100"/>
    <s v="NA"/>
    <s v="MARZO"/>
    <d v="2022-03-31T00:00:00"/>
    <x v="16"/>
    <x v="1"/>
    <m/>
  </r>
  <r>
    <s v="INGRESO RENTAS"/>
    <x v="42"/>
    <m/>
    <n v="1190301"/>
    <s v="NA"/>
    <s v="NA"/>
    <s v="NA"/>
    <s v="NA"/>
    <n v="1190301"/>
    <s v="NA"/>
    <s v="NA"/>
    <d v="2022-05-05T00:00:00"/>
    <x v="4"/>
    <x v="1"/>
    <m/>
  </r>
  <r>
    <s v="INGRESO RENTAS"/>
    <x v="43"/>
    <m/>
    <n v="3793300"/>
    <s v="NA"/>
    <s v="NA"/>
    <s v="NA"/>
    <s v="NA"/>
    <n v="3793300"/>
    <s v="NA"/>
    <s v="NA"/>
    <d v="2022-05-20T00:00:00"/>
    <x v="4"/>
    <x v="1"/>
    <m/>
  </r>
  <r>
    <s v="RENDIMIENTOS FINANCIEROS"/>
    <x v="32"/>
    <m/>
    <n v="38500480"/>
    <s v="NA"/>
    <s v="NA"/>
    <s v="NA"/>
    <s v="NA"/>
    <n v="38500480"/>
    <s v="NA"/>
    <s v="MAYO"/>
    <d v="2022-05-31T00:00:00"/>
    <x v="4"/>
    <x v="1"/>
    <m/>
  </r>
  <r>
    <s v="INGRESO RENTAS"/>
    <x v="42"/>
    <m/>
    <n v="1765611"/>
    <s v="NA"/>
    <s v="NA"/>
    <s v="NA"/>
    <s v="NA"/>
    <n v="1765611"/>
    <s v="NA"/>
    <s v="NA"/>
    <d v="2022-06-08T00:00:00"/>
    <x v="5"/>
    <x v="1"/>
    <m/>
  </r>
  <r>
    <s v="INGRESO RENTAS"/>
    <x v="42"/>
    <m/>
    <n v="1389484"/>
    <s v="NA"/>
    <s v="NA"/>
    <s v="NA"/>
    <s v="NA"/>
    <n v="1389484"/>
    <s v="NA"/>
    <s v="NA"/>
    <d v="2022-06-21T00:00:00"/>
    <x v="5"/>
    <x v="1"/>
    <m/>
  </r>
  <r>
    <s v="INGRESO RENTAS"/>
    <x v="17"/>
    <m/>
    <n v="4838400"/>
    <s v="NA"/>
    <s v="NA"/>
    <s v="NA"/>
    <s v="NA"/>
    <n v="4838400"/>
    <s v="NA"/>
    <s v="NA"/>
    <d v="2022-08-21T00:00:00"/>
    <x v="7"/>
    <x v="1"/>
    <m/>
  </r>
  <r>
    <s v="RENDIMIENTOS FINANCIEROS"/>
    <x v="32"/>
    <m/>
    <n v="94790855"/>
    <s v="NA"/>
    <s v="NA"/>
    <s v="NA"/>
    <s v="NA"/>
    <n v="94790855"/>
    <s v="NA"/>
    <s v="AGOSTO"/>
    <d v="2022-08-31T00:00:00"/>
    <x v="7"/>
    <x v="1"/>
    <m/>
  </r>
  <r>
    <s v="RENDIMIENTOS FINANCIEROS"/>
    <x v="32"/>
    <m/>
    <n v="94228411"/>
    <s v="NA"/>
    <s v="NA"/>
    <s v="NA"/>
    <s v="NA"/>
    <n v="94228411"/>
    <s v="NA"/>
    <s v="SEPTIEMBRE"/>
    <d v="2022-09-30T00:00:00"/>
    <x v="8"/>
    <x v="1"/>
    <m/>
  </r>
  <r>
    <s v="INGRESO RENTAS"/>
    <x v="17"/>
    <m/>
    <n v="101408000"/>
    <s v="NA"/>
    <s v="NA"/>
    <s v="NA"/>
    <s v="NA"/>
    <n v="101408000"/>
    <s v="NA"/>
    <s v="NA"/>
    <d v="2022-09-30T00:00:00"/>
    <x v="9"/>
    <x v="1"/>
    <m/>
  </r>
  <r>
    <s v="RENDIMIENTOS FINANCIEROS"/>
    <x v="32"/>
    <m/>
    <n v="116843785"/>
    <s v="NA"/>
    <s v="NA"/>
    <s v="NA"/>
    <s v="NA"/>
    <n v="116843785"/>
    <s v="NA"/>
    <s v="OCTUBRE"/>
    <d v="2022-09-30T00:00:00"/>
    <x v="9"/>
    <x v="1"/>
    <m/>
  </r>
  <r>
    <s v="INGRESO RENTAS"/>
    <x v="35"/>
    <m/>
    <n v="2347000"/>
    <s v="NA"/>
    <s v="NA"/>
    <s v="NA"/>
    <s v="NA"/>
    <n v="2347000"/>
    <s v="NA"/>
    <s v="NOVIEMBRE"/>
    <d v="2022-11-30T00:00:00"/>
    <x v="10"/>
    <x v="1"/>
    <m/>
  </r>
  <r>
    <n v="8001942974"/>
    <x v="44"/>
    <m/>
    <n v="860000000"/>
    <s v="NA"/>
    <s v="NA"/>
    <s v="NA"/>
    <s v="NA"/>
    <n v="86000000"/>
    <s v="NA"/>
    <s v="NA"/>
    <d v="2022-11-25T00:00:00"/>
    <x v="10"/>
    <x v="1"/>
    <m/>
  </r>
  <r>
    <s v="RENDIMIENTOS FINANCIEROS"/>
    <x v="32"/>
    <m/>
    <n v="137050961"/>
    <s v="NA"/>
    <s v="NA"/>
    <s v="NA"/>
    <s v="NA"/>
    <n v="137050961"/>
    <s v="NA"/>
    <s v="NOVIEMBRE"/>
    <d v="2022-11-30T00:00:00"/>
    <x v="10"/>
    <x v="1"/>
    <m/>
  </r>
  <r>
    <s v="INGRESO RENTAS"/>
    <x v="35"/>
    <m/>
    <n v="81268320"/>
    <s v="NA"/>
    <s v="NA"/>
    <s v="NA"/>
    <s v="NA"/>
    <n v="81268320"/>
    <s v="NA"/>
    <s v="NA"/>
    <d v="2022-12-30T00:00:00"/>
    <x v="11"/>
    <x v="1"/>
    <m/>
  </r>
  <r>
    <s v="RENDIMIENTOS FINANCIEROS"/>
    <x v="32"/>
    <m/>
    <n v="157960770"/>
    <s v="NA"/>
    <s v="NA"/>
    <s v="NA"/>
    <s v="NA"/>
    <n v="157960770"/>
    <s v="NA"/>
    <s v="DICIEMBRE"/>
    <d v="2022-12-30T00:00:00"/>
    <x v="11"/>
    <x v="1"/>
    <m/>
  </r>
  <r>
    <s v="INGRESO RENTAS"/>
    <x v="35"/>
    <m/>
    <n v="6882000"/>
    <s v="NA"/>
    <s v="NA"/>
    <s v="NA"/>
    <s v="NA"/>
    <n v="6882000"/>
    <s v="NA"/>
    <s v="NA"/>
    <d v="2023-01-30T00:00:00"/>
    <x v="0"/>
    <x v="3"/>
    <m/>
  </r>
  <r>
    <s v="RENDIMIENTOS FINANCIEROS"/>
    <x v="32"/>
    <m/>
    <n v="147845046"/>
    <s v="NA"/>
    <s v="NA"/>
    <s v="NA"/>
    <s v="NA"/>
    <n v="147845046"/>
    <s v="NA"/>
    <s v="ENERO"/>
    <d v="2023-01-30T00:00:00"/>
    <x v="0"/>
    <x v="3"/>
    <m/>
  </r>
  <r>
    <s v="INGRESO RENTAS"/>
    <x v="35"/>
    <m/>
    <n v="53000"/>
    <s v="NA"/>
    <s v="NA"/>
    <s v="NA"/>
    <s v="NA"/>
    <n v="53000"/>
    <s v="NA"/>
    <s v="NA"/>
    <d v="2023-02-28T00:00:00"/>
    <x v="1"/>
    <x v="3"/>
    <m/>
  </r>
  <r>
    <s v="RENDIMIENTOS FINANCIEROS"/>
    <x v="32"/>
    <m/>
    <n v="161124660"/>
    <s v="NA"/>
    <s v="NA"/>
    <s v="NA"/>
    <s v="NA"/>
    <n v="161124660"/>
    <s v="NA"/>
    <s v="FEBRERO"/>
    <d v="2023-02-28T00:00:00"/>
    <x v="1"/>
    <x v="3"/>
    <m/>
  </r>
  <r>
    <n v="8170018921"/>
    <x v="0"/>
    <n v="125225484"/>
    <n v="124597635"/>
    <n v="3737929"/>
    <n v="3737929.05"/>
    <n v="4.9999999813735485E-2"/>
    <s v="OT4094 DEL 3/03/2023"/>
    <n v="120859706"/>
    <n v="-4.9999997019767761E-2"/>
    <s v="ENERO-23"/>
    <d v="2023-03-09T00:00:00"/>
    <x v="2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ENERO-23"/>
    <d v="2023-03-27T00:00:00"/>
    <x v="2"/>
    <x v="3"/>
    <m/>
  </r>
  <r>
    <n v="9006777323"/>
    <x v="23"/>
    <n v="20514182"/>
    <n v="20514182"/>
    <n v="615425"/>
    <n v="615425.46"/>
    <n v="0.4599999999627471"/>
    <s v="00046411 DEL 8/03/2023"/>
    <n v="19898757"/>
    <n v="-0.46000000089406967"/>
    <s v="ENERO-23"/>
    <d v="2023-03-10T00:00:00"/>
    <x v="2"/>
    <x v="3"/>
    <m/>
  </r>
  <r>
    <n v="891900101"/>
    <x v="9"/>
    <n v="89425320"/>
    <n v="73065375"/>
    <n v="2191961"/>
    <n v="2191961.25"/>
    <n v="0.47999999998137355"/>
    <s v="6000005732 DEL 14/03/2023"/>
    <n v="70873414"/>
    <n v="-0.48000000417232513"/>
    <s v="FEBRERO-23"/>
    <d v="2023-03-17T00:00:00"/>
    <x v="2"/>
    <x v="3"/>
    <m/>
  </r>
  <r>
    <n v="8300252052"/>
    <x v="12"/>
    <n v="6818826.8200000003"/>
    <n v="6818826.7999999998"/>
    <n v="204565"/>
    <n v="204564.80399999997"/>
    <n v="-0.19600000002537854"/>
    <s v="COL3-76 DEL 18/04/2023"/>
    <n v="6614262"/>
    <n v="-3.9999997243285179E-3"/>
    <s v="FEBRERO-23"/>
    <d v="2023-03-23T00:00:00"/>
    <x v="2"/>
    <x v="3"/>
    <m/>
  </r>
  <r>
    <n v="9013809941"/>
    <x v="25"/>
    <n v="7479510"/>
    <n v="7479510"/>
    <n v="224385"/>
    <n v="224385.3"/>
    <n v="0.29999999998835847"/>
    <s v="SIN NUMERO DEL 21/2/2023"/>
    <n v="7711990"/>
    <n v="-456865.29999999981"/>
    <s v="FEBRERO-23"/>
    <d v="2023-03-31T00:00:00"/>
    <x v="2"/>
    <x v="3"/>
    <s v="Se transfirio $7.711.990 mayor valor por $456.865 corresponde al menor valor del mes anterior por $434.318 quedando un mayor valor transferido por $22.547"/>
  </r>
  <r>
    <n v="8002249860"/>
    <x v="28"/>
    <n v="577431195"/>
    <n v="480061908"/>
    <n v="14404857"/>
    <n v="14401857.24"/>
    <n v="8.9999999850988388E-2"/>
    <s v="5000053500 DEL 14/03/2023"/>
    <n v="465660051"/>
    <n v="-3000.089999973774"/>
    <s v="FEBRERO-23"/>
    <d v="2023-03-17T00:00:00"/>
    <x v="2"/>
    <x v="3"/>
    <m/>
  </r>
  <r>
    <n v="9011924788"/>
    <x v="24"/>
    <n v="5266159"/>
    <n v="5266159"/>
    <n v="157984"/>
    <n v="157984.76999999999"/>
    <n v="0.76999999998952262"/>
    <s v="19-826498 del 3/03/2023"/>
    <n v="5108174"/>
    <n v="0.23000000044703484"/>
    <s v="FEBRERO-23"/>
    <d v="2023-03-14T00:00:00"/>
    <x v="2"/>
    <x v="3"/>
    <m/>
  </r>
  <r>
    <n v="9003660101"/>
    <x v="1"/>
    <n v="74085"/>
    <n v="74085"/>
    <n v="2223"/>
    <n v="2222.5499999999997"/>
    <n v="-0.45000000000027285"/>
    <s v="7130017 del 20/02/2023"/>
    <n v="71622"/>
    <n v="240.44999999999709"/>
    <s v="FEBRERO-23"/>
    <d v="2023-03-28T00:00:00"/>
    <x v="2"/>
    <x v="3"/>
    <s v="Menor valor transferido $240"/>
  </r>
  <r>
    <n v="9000036172"/>
    <x v="10"/>
    <n v="1408423486"/>
    <n v="1266658899"/>
    <n v="88666123"/>
    <n v="88666122.930000007"/>
    <n v="-6.9999992847442627E-2"/>
    <s v="6106863 DEL 8/03/2023"/>
    <n v="1183961317"/>
    <n v="-5968540.9300000668"/>
    <s v="FEBRERO-23"/>
    <d v="2023-03-10T00:00:00"/>
    <x v="2"/>
    <x v="3"/>
    <s v="Mayor valor transferido por $5.968.541"/>
  </r>
  <r>
    <n v="8909049961"/>
    <x v="8"/>
    <n v="45776167"/>
    <n v="45274811"/>
    <n v="1358244"/>
    <n v="1358244.3299999998"/>
    <n v="0.32999999984167516"/>
    <s v="RI 6722402 DEL 15/03/2023"/>
    <n v="43916566.579999998"/>
    <n v="9.0000003576278687E-2"/>
    <s v="FEBRERO-23"/>
    <d v="2023-03-15T00:00:00"/>
    <x v="2"/>
    <x v="3"/>
    <m/>
  </r>
  <r>
    <n v="9000399016"/>
    <x v="6"/>
    <n v="24186743"/>
    <n v="26065678"/>
    <n v="781970"/>
    <n v="781970.34"/>
    <n v="-0.33999999996740371"/>
    <s v="FALTA SOPORTE"/>
    <n v="25283708"/>
    <n v="0.33999999985098839"/>
    <s v="ENERO-23"/>
    <d v="2023-04-20T00:00:00"/>
    <x v="3"/>
    <x v="3"/>
    <m/>
  </r>
  <r>
    <n v="8001386947"/>
    <x v="5"/>
    <n v="13706239"/>
    <n v="13702671"/>
    <n v="411080"/>
    <n v="411080.13"/>
    <n v="0.13000000000465661"/>
    <s v="ENA 15007 DEL 14/03/2023"/>
    <n v="13291590"/>
    <n v="0.86999999918043613"/>
    <s v="ENERO-23"/>
    <d v="2023-04-20T00:00:00"/>
    <x v="2"/>
    <x v="3"/>
    <m/>
  </r>
  <r>
    <n v="8160020199"/>
    <x v="14"/>
    <n v="71631424"/>
    <n v="69978506"/>
    <n v="2099355"/>
    <n v="2099355.1799999997"/>
    <n v="0.17999999970197678"/>
    <s v="FEVP 113018 DEL 20/03/2023 POR $ 1925976 Y FEVP 112972 DEL 20/03/2023 POR $ 173379"/>
    <n v="67879151"/>
    <n v="-0.18000000715255737"/>
    <s v="FEBRERO-23"/>
    <s v="06/03/2023-10/03/2023"/>
    <x v="2"/>
    <x v="3"/>
    <s v="Se transfirió en marzo 6 de 2023 $5.605-928 y en marzo 10 de 2023 $ 62.273.323 para un total de $67.879.151"/>
  </r>
  <r>
    <n v="8110007404"/>
    <x v="11"/>
    <n v="26750735"/>
    <n v="23139698"/>
    <n v="694191"/>
    <n v="694190.94"/>
    <n v="-6.0000000055879354E-2"/>
    <s v="VS70772 DEL 8/03/2023"/>
    <n v="22445509"/>
    <n v="-1.9400000013411045"/>
    <s v="ENERO-23"/>
    <d v="2023-03-15T00:00:00"/>
    <x v="2"/>
    <x v="3"/>
    <m/>
  </r>
  <r>
    <n v="9003414831"/>
    <x v="16"/>
    <n v="3955078"/>
    <n v="3955078"/>
    <n v="118652"/>
    <n v="118652.34"/>
    <n v="0.33999999999650754"/>
    <s v="031673 DEL 28/02/2023"/>
    <n v="3836426"/>
    <n v="-0.33999999985098839"/>
    <s v="ENERO-23"/>
    <d v="2023-03-02T00:00:00"/>
    <x v="2"/>
    <x v="3"/>
    <m/>
  </r>
  <r>
    <n v="9006523347"/>
    <x v="15"/>
    <n v="7216824"/>
    <n v="7216824"/>
    <n v="216505"/>
    <n v="216504.72"/>
    <n v="-0.32000000000698492"/>
    <s v="RE-002 del 8/03/2023"/>
    <n v="7000319"/>
    <n v="0.32000000029802322"/>
    <s v="FEBRERO-23"/>
    <d v="2023-03-10T00:00:00"/>
    <x v="2"/>
    <x v="3"/>
    <m/>
  </r>
  <r>
    <n v="8155008969"/>
    <x v="3"/>
    <n v="115381444"/>
    <n v="115949216"/>
    <n v="3478476"/>
    <n v="3478476.48"/>
    <n v="0.47999999998137355"/>
    <s v="8014339 DEL 29/03/2023"/>
    <n v="112470740"/>
    <n v="-0.48000000417232513"/>
    <s v="FEBRERO-23"/>
    <d v="2023-05-30T00:00:00"/>
    <x v="4"/>
    <x v="3"/>
    <s v="Transferido en 05/2023 con mora de 30 días. Se transfirio $ $106.000.000+55.000.000+24.000.000+1.144.054+33.470.379 = $219.614.054.  Corresponde a los meses de enero por $107.144.053 y Febrero por $112.470.740  para un total de $ 219.614.793. Mayor valor transferido por  $739"/>
  </r>
  <r>
    <n v="81500008969"/>
    <x v="2"/>
    <n v="1432265"/>
    <n v="908979"/>
    <n v="27269"/>
    <n v="27269.37"/>
    <n v="0.36999999999898137"/>
    <s v="FELE 100280 DEL 27/03/2023"/>
    <n v="881710"/>
    <n v="-0.36999999999534339"/>
    <s v="FEBRERO-23"/>
    <d v="2023-04-13T00:00:00"/>
    <x v="3"/>
    <x v="3"/>
    <m/>
  </r>
  <r>
    <n v="9004330329"/>
    <x v="22"/>
    <n v="8970157"/>
    <n v="8970157"/>
    <n v="269105"/>
    <n v="269104.70999999996"/>
    <n v="-0.2900000000372529"/>
    <s v="FALTA SOPORTE"/>
    <n v="8701056"/>
    <n v="-3.7100000008940697"/>
    <s v="FEBRERO-23"/>
    <d v="2023-03-31T00:00:00"/>
    <x v="2"/>
    <x v="3"/>
    <m/>
  </r>
  <r>
    <n v="8155008969"/>
    <x v="3"/>
    <n v="124534991"/>
    <n v="119806106"/>
    <n v="3594183"/>
    <n v="3594183.1799999997"/>
    <n v="0.17999999970197678"/>
    <s v="8015804 DEL 25/04/2023"/>
    <m/>
    <n v="116211922.81999999"/>
    <s v="MARZO-23"/>
    <m/>
    <x v="15"/>
    <x v="3"/>
    <s v="Este valor no ha sido transferido"/>
  </r>
  <r>
    <n v="9013027270"/>
    <x v="37"/>
    <n v="3005809"/>
    <n v="3005809"/>
    <n v="90174"/>
    <n v="90174.26999999999"/>
    <n v="0.26999999998952262"/>
    <s v="NMFE 213 DEL 15/03/2023"/>
    <n v="2915632"/>
    <n v="2.7299999999813735"/>
    <s v="ENERO-23"/>
    <d v="2023-03-16T00:00:00"/>
    <x v="2"/>
    <x v="3"/>
    <m/>
  </r>
  <r>
    <n v="8911800011"/>
    <x v="4"/>
    <n v="891219"/>
    <n v="891219"/>
    <n v="26740"/>
    <n v="26736.57"/>
    <n v="-3.430000000000291"/>
    <s v="SIN NUMERO DEL 31/03/2023"/>
    <n v="864479"/>
    <n v="3.4300000000512227"/>
    <s v="ENERO-23"/>
    <d v="2023-03-08T00:00:00"/>
    <x v="2"/>
    <x v="3"/>
    <m/>
  </r>
  <r>
    <n v="9015884123"/>
    <x v="38"/>
    <n v="93269"/>
    <n v="93269"/>
    <n v="2798"/>
    <n v="2798.0699999999997"/>
    <n v="6.9999999999708962E-2"/>
    <s v="FALTA SOPORTE"/>
    <n v="90471"/>
    <n v="-7.0000000006984919E-2"/>
    <s v="ENERO-23"/>
    <d v="2023-03-09T00:00:00"/>
    <x v="2"/>
    <x v="3"/>
    <s v="Se transfirio en marzo $468.002 para los meses de sept-oct-nov-dic de 2022 y enero de 2023. Mayor valor transferido por $14.021"/>
  </r>
  <r>
    <n v="8170018921"/>
    <x v="0"/>
    <n v="128118863"/>
    <n v="125912120"/>
    <n v="3777364"/>
    <n v="3777363.5999999996"/>
    <n v="-0.40000000037252903"/>
    <s v="OT4115 DEL 10/04/2023"/>
    <n v="122134756"/>
    <n v="0.40000000596046448"/>
    <s v="FEBRERO-23"/>
    <d v="2023-04-10T00:00:00"/>
    <x v="3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FEBRERO-23"/>
    <d v="2023-04-26T00:00:00"/>
    <x v="3"/>
    <x v="3"/>
    <m/>
  </r>
  <r>
    <n v="9006777323"/>
    <x v="23"/>
    <n v="20522911"/>
    <n v="20522911"/>
    <n v="615687"/>
    <n v="615687.32999999996"/>
    <n v="0.32999999995809048"/>
    <s v="00048031 DEL 10/04/2023"/>
    <n v="19907224"/>
    <n v="-0.32999999821186066"/>
    <s v="FEBRERO-23"/>
    <d v="2023-04-10T00:00:00"/>
    <x v="3"/>
    <x v="3"/>
    <m/>
  </r>
  <r>
    <n v="9000821430"/>
    <x v="39"/>
    <n v="3049191"/>
    <n v="3049191"/>
    <n v="91476"/>
    <n v="91475.73"/>
    <n v="-0.27000000000407454"/>
    <s v="FALTA SOPORTE"/>
    <n v="2957715"/>
    <n v="0.27000000001862645"/>
    <s v="FEBRERO-23"/>
    <d v="2023-04-24T00:00:00"/>
    <x v="3"/>
    <x v="3"/>
    <m/>
  </r>
  <r>
    <n v="891900101"/>
    <x v="9"/>
    <n v="96218697"/>
    <n v="90821796"/>
    <n v="2724654"/>
    <n v="2724653.88"/>
    <n v="0.47999999998137355"/>
    <s v="6000005791 DEL 12/04/2023"/>
    <n v="88097142"/>
    <n v="-0.48000000417232513"/>
    <s v="MARZO-23"/>
    <d v="2023-04-19T00:00:00"/>
    <x v="3"/>
    <x v="3"/>
    <m/>
  </r>
  <r>
    <n v="8300252052"/>
    <x v="12"/>
    <n v="8090134"/>
    <n v="8090134"/>
    <n v="242704"/>
    <n v="242704.02"/>
    <n v="1.9999999989522621E-2"/>
    <s v="COL-3-77 DEL 21/04/2023"/>
    <n v="7847430"/>
    <n v="-1.9999999552965164E-2"/>
    <s v="MARZO-23"/>
    <d v="2023-04-25T00:00:00"/>
    <x v="3"/>
    <x v="3"/>
    <m/>
  </r>
  <r>
    <n v="9013809941"/>
    <x v="25"/>
    <n v="7163962"/>
    <n v="7163962"/>
    <n v="214919"/>
    <n v="214918.86"/>
    <n v="-0.14000000001396984"/>
    <s v="SIN NUMERO DEL 19/04/2023"/>
    <n v="6949043"/>
    <n v="0.13999999966472387"/>
    <s v="MARZO-23"/>
    <d v="2023-04-28T00:00:00"/>
    <x v="3"/>
    <x v="3"/>
    <s v="Como se observa en el renglon anterior subsanaron el valor pendiente por pagar."/>
  </r>
  <r>
    <n v="8002249860"/>
    <x v="28"/>
    <n v="691849649"/>
    <n v="584310449"/>
    <n v="17529313"/>
    <n v="17529313.469999999"/>
    <n v="8.9999999850988388E-2"/>
    <s v="5000053857 DEL 12/04/2023"/>
    <n v="566781135"/>
    <n v="0.90999996662139893"/>
    <s v="MARZO-23"/>
    <d v="2023-04-19T00:00:00"/>
    <x v="3"/>
    <x v="3"/>
    <m/>
  </r>
  <r>
    <n v="9011924788"/>
    <x v="24"/>
    <n v="5527887"/>
    <n v="5527887"/>
    <n v="165837"/>
    <n v="165836.60999999999"/>
    <n v="-0.39000000001396984"/>
    <s v="19-826513 del 14/04/2023"/>
    <n v="5362050"/>
    <n v="0.38999999966472387"/>
    <s v="MARZO-23"/>
    <d v="2023-04-10T00:00:00"/>
    <x v="3"/>
    <x v="3"/>
    <m/>
  </r>
  <r>
    <n v="9003660101"/>
    <x v="1"/>
    <n v="85625"/>
    <n v="85625"/>
    <n v="2569"/>
    <n v="2568.75"/>
    <n v="-0.25"/>
    <s v="713002863 del 24/04/2023"/>
    <n v="83075"/>
    <n v="-18.75"/>
    <s v="MARZO-23"/>
    <d v="2023-04-27T00:00:00"/>
    <x v="3"/>
    <x v="3"/>
    <s v="Mayor valor transferido $19"/>
  </r>
  <r>
    <n v="9000036172"/>
    <x v="10"/>
    <n v="1523391173"/>
    <n v="1518484338"/>
    <n v="106293905"/>
    <n v="106293903.66000001"/>
    <n v="-1.3399999886751175"/>
    <s v="6319242 DEL 12/04/2023"/>
    <n v="1412190433"/>
    <n v="1.3399999141693115"/>
    <s v="MARZO-23"/>
    <d v="2023-04-13T00:00:00"/>
    <x v="3"/>
    <x v="3"/>
    <m/>
  </r>
  <r>
    <n v="8909049961"/>
    <x v="8"/>
    <n v="48274939.990000002"/>
    <n v="50847511.670000002"/>
    <n v="1525425"/>
    <n v="1525425.3500999999"/>
    <n v="0.35009999992325902"/>
    <s v="RI6724351 del 14/04/2023"/>
    <n v="49322086.32"/>
    <n v="-1.0000169277191162E-4"/>
    <s v="MARZO-23"/>
    <d v="2023-04-14T00:00:00"/>
    <x v="3"/>
    <x v="3"/>
    <m/>
  </r>
  <r>
    <n v="9000399016"/>
    <x v="6"/>
    <n v="25624531"/>
    <n v="27673207"/>
    <n v="830196"/>
    <n v="830196.21"/>
    <n v="-0.33999999996740371"/>
    <s v="ET578041 DEL 24/04/2023"/>
    <n v="26843011"/>
    <n v="0.33999999985098839"/>
    <s v="FEBRERO-23"/>
    <d v="2023-04-26T00:00:00"/>
    <x v="3"/>
    <x v="3"/>
    <m/>
  </r>
  <r>
    <n v="8001386947"/>
    <x v="5"/>
    <n v="13691867"/>
    <n v="13254099"/>
    <n v="397623"/>
    <n v="397622.97"/>
    <n v="-3.0000000027939677E-2"/>
    <s v="ENA 15608 DEL 18/04/2023"/>
    <n v="12856476"/>
    <n v="2.9999999329447746E-2"/>
    <s v="FEBRERO-23"/>
    <d v="2023-04-26T00:00:00"/>
    <x v="3"/>
    <x v="3"/>
    <m/>
  </r>
  <r>
    <n v="8160020199"/>
    <x v="14"/>
    <n v="73788492"/>
    <n v="72687653"/>
    <n v="2180630"/>
    <n v="2180629.59"/>
    <n v="-0.41000000014901161"/>
    <s v="FEVP116967 DEL 23/04/2023 POR $ 170,469 Y FEVP 117560 DEL 23/04/2023 POR $ 2,010,034"/>
    <n v="70502882"/>
    <n v="4141.4099999964237"/>
    <s v="MARZO-23"/>
    <s v="10/04/2023-25/04/2023"/>
    <x v="3"/>
    <x v="3"/>
    <s v="Se transfirió en abril 10 de 2023 $5.511.808 y en abril 25 de 2023 $ 64.991.074 para un total de $70.502.882.Menor valor transferido por $4.141"/>
  </r>
  <r>
    <n v="8110007404"/>
    <x v="11"/>
    <n v="25265058"/>
    <n v="28183063"/>
    <n v="845492"/>
    <n v="845491.89"/>
    <n v="-0.10999999998603016"/>
    <s v="VS70812 DEL 11/04/2023"/>
    <n v="27337574"/>
    <n v="-2.8900000005960464"/>
    <s v="FEBRERO-23"/>
    <d v="2023-04-14T00:00:00"/>
    <x v="3"/>
    <x v="3"/>
    <m/>
  </r>
  <r>
    <n v="9003414831"/>
    <x v="16"/>
    <n v="2793566"/>
    <n v="2793566"/>
    <n v="83807"/>
    <n v="83806.98"/>
    <n v="-2.0000000004074536E-2"/>
    <s v="031674 DEL 28/03/2023"/>
    <n v="2709760"/>
    <n v="-0.97999999998137355"/>
    <s v="FEBRERO-23"/>
    <d v="2023-04-05T00:00:00"/>
    <x v="3"/>
    <x v="3"/>
    <m/>
  </r>
  <r>
    <n v="9006523347"/>
    <x v="15"/>
    <n v="5356129"/>
    <n v="5356129"/>
    <n v="160684"/>
    <n v="160683.87"/>
    <n v="-0.32000000000698492"/>
    <s v="RE-003 del 14/04/2023"/>
    <n v="5195445"/>
    <n v="0.32000000029802322"/>
    <s v="MARZO-23"/>
    <d v="2023-04-14T00:00:00"/>
    <x v="3"/>
    <x v="3"/>
    <m/>
  </r>
  <r>
    <n v="8155008969"/>
    <x v="3"/>
    <n v="90485628"/>
    <n v="88568983"/>
    <n v="2657069"/>
    <n v="2657069.4899999998"/>
    <n v="0.48999999975785613"/>
    <s v="8017191 DEL 30/05/2023"/>
    <m/>
    <n v="85911913.510000005"/>
    <s v="ABRIL-23"/>
    <m/>
    <x v="15"/>
    <x v="3"/>
    <s v="Este valor no ha sido transferido"/>
  </r>
  <r>
    <n v="9004330329"/>
    <x v="22"/>
    <n v="9267482"/>
    <n v="9267482"/>
    <n v="278024"/>
    <n v="278024.45999999996"/>
    <n v="0.4599999999627471"/>
    <s v="FALTA SOPORTE"/>
    <n v="8989458"/>
    <n v="-0.46000000089406967"/>
    <s v="MARZO-23"/>
    <d v="2023-05-02T00:00:00"/>
    <x v="4"/>
    <x v="3"/>
    <m/>
  </r>
  <r>
    <n v="9013027270"/>
    <x v="37"/>
    <n v="2949675"/>
    <n v="2949675"/>
    <n v="88490"/>
    <n v="88490.25"/>
    <n v="0.25"/>
    <s v="NMFE223 DEL 9/05/2023"/>
    <n v="2861188"/>
    <n v="-3.25"/>
    <s v="FEBRERO-23"/>
    <d v="2023-05-09T00:00:00"/>
    <x v="4"/>
    <x v="3"/>
    <s v="Este valor sae transfirio con una mora de 30 días"/>
  </r>
  <r>
    <n v="8911800011"/>
    <x v="4"/>
    <n v="948000"/>
    <n v="948000"/>
    <n v="28440"/>
    <n v="28440"/>
    <n v="0"/>
    <s v="76523588 DEL 5/04/2023"/>
    <n v="919560"/>
    <n v="0"/>
    <s v="FEBRERO-23"/>
    <d v="2023-04-05T00:00:00"/>
    <x v="3"/>
    <x v="3"/>
    <m/>
  </r>
  <r>
    <n v="81500008969"/>
    <x v="2"/>
    <n v="1754038"/>
    <n v="1625488"/>
    <n v="48765"/>
    <n v="48764.639999999999"/>
    <n v="-0.36000000000058208"/>
    <s v="FALTA SOPORTE"/>
    <n v="1576724"/>
    <n v="-0.63999999989755452"/>
    <s v="MARZO-23"/>
    <d v="2023-06-15T00:00:00"/>
    <x v="5"/>
    <x v="3"/>
    <s v="Este valor fue transferido en junio  de 2023 mora de 60 dias"/>
  </r>
  <r>
    <n v="9013795472"/>
    <x v="27"/>
    <n v="2255220"/>
    <n v="2255220"/>
    <n v="67656"/>
    <n v="67656.599999999991"/>
    <n v="0.59999999999126885"/>
    <s v="394 DEL 30/03/2023"/>
    <m/>
    <n v="2187563.4"/>
    <s v="FEBRERO-23"/>
    <m/>
    <x v="15"/>
    <x v="3"/>
    <s v="Este valor no ha sido transferido"/>
  </r>
  <r>
    <n v="9013795472"/>
    <x v="27"/>
    <n v="2387402"/>
    <n v="2387402"/>
    <n v="71622"/>
    <n v="71622.06"/>
    <n v="5.9999999997671694E-2"/>
    <s v="397 del 24/04/2023"/>
    <n v="2315780"/>
    <n v="-6.0000000055879354E-2"/>
    <s v="MARZO-23"/>
    <d v="2023-04-28T00:00:00"/>
    <x v="3"/>
    <x v="3"/>
    <m/>
  </r>
  <r>
    <n v="9000821430"/>
    <x v="39"/>
    <n v="2661550"/>
    <n v="2661550"/>
    <n v="79847"/>
    <n v="79846.5"/>
    <n v="-0.5"/>
    <s v="FALTA SOPORTE"/>
    <n v="2581704"/>
    <n v="-0.5"/>
    <s v="MARZO-23"/>
    <d v="2023-04-24T00:00:00"/>
    <x v="3"/>
    <x v="3"/>
    <m/>
  </r>
  <r>
    <n v="9013809302"/>
    <x v="45"/>
    <n v="16173879"/>
    <n v="16173879"/>
    <n v="485216"/>
    <n v="485216"/>
    <n v="0"/>
    <s v="FALTA SOPORTE"/>
    <n v="15688663"/>
    <n v="0"/>
    <s v="FEBRERO-23"/>
    <d v="2023-04-18T00:00:00"/>
    <x v="3"/>
    <x v="3"/>
    <m/>
  </r>
  <r>
    <n v="9005895036"/>
    <x v="20"/>
    <n v="3208142"/>
    <n v="3208142"/>
    <n v="96244"/>
    <n v="96244.26"/>
    <n v="0.25999999999476131"/>
    <s v="RFE310 DEL 2/05/2023"/>
    <n v="3111898"/>
    <n v="-0.25999999977648258"/>
    <s v="FEBRERO-23"/>
    <d v="2023-04-21T00:00:00"/>
    <x v="3"/>
    <x v="3"/>
    <m/>
  </r>
  <r>
    <s v="INGRESO RENTAS  "/>
    <x v="17"/>
    <m/>
    <n v="110347000"/>
    <s v="NA"/>
    <s v="NA"/>
    <s v="NA"/>
    <s v="NA"/>
    <n v="110347000"/>
    <s v="NA"/>
    <s v="NA"/>
    <s v="15-17-21/03/2022"/>
    <x v="2"/>
    <x v="3"/>
    <m/>
  </r>
  <r>
    <s v="RENDIMIENTOS FINANCIEROS"/>
    <x v="19"/>
    <n v="0"/>
    <n v="178052666"/>
    <s v="NA "/>
    <s v="NA"/>
    <s v="NA"/>
    <s v="NA"/>
    <n v="178052666"/>
    <s v="NA"/>
    <s v="MARZO"/>
    <d v="2023-03-31T00:00:00"/>
    <x v="16"/>
    <x v="3"/>
    <m/>
  </r>
  <r>
    <s v="INGRESO RENTAS "/>
    <x v="35"/>
    <m/>
    <n v="685894"/>
    <s v="NA"/>
    <s v="NA"/>
    <s v="NA"/>
    <s v="NA"/>
    <n v="685894"/>
    <s v="NA"/>
    <s v="NA"/>
    <s v="20-26/04/2023"/>
    <x v="3"/>
    <x v="3"/>
    <m/>
  </r>
  <r>
    <s v="RENDIMIENTOS FINANCIEROS "/>
    <x v="19"/>
    <m/>
    <n v="163516125"/>
    <s v="NA"/>
    <s v="NA"/>
    <s v="NA"/>
    <s v="NA"/>
    <n v="163516125"/>
    <s v="NA "/>
    <s v="ABRIL "/>
    <d v="2023-04-30T00:00:00"/>
    <x v="3"/>
    <x v="3"/>
    <m/>
  </r>
  <r>
    <n v="8300252052"/>
    <x v="12"/>
    <n v="6453286"/>
    <n v="6453286"/>
    <n v="193599"/>
    <n v="193598.58"/>
    <n v="-0.42000000001280569"/>
    <s v="COL-3-86 DEL 2/06/2023"/>
    <n v="6259687"/>
    <n v="0.41999999992549419"/>
    <s v="ABRIL-23"/>
    <d v="2023-05-31T00:00:00"/>
    <x v="4"/>
    <x v="3"/>
    <m/>
  </r>
  <r>
    <n v="9015884123"/>
    <x v="38"/>
    <n v="190287"/>
    <n v="190287"/>
    <n v="5709"/>
    <n v="5708.61"/>
    <n v="-0.39000000000032742"/>
    <s v="FALTA SOPORTE"/>
    <n v="178931"/>
    <n v="5647.390000000014"/>
    <s v="FEBRERO-23"/>
    <d v="2023-05-30T00:00:00"/>
    <x v="4"/>
    <x v="3"/>
    <s v="Menor valor transferido por $5.647"/>
  </r>
  <r>
    <n v="9013809941"/>
    <x v="25"/>
    <n v="7650580"/>
    <n v="7650580"/>
    <n v="229517"/>
    <n v="229517.4"/>
    <n v="0.39999999999417923"/>
    <s v="SIN NUMERO  21/05/2023"/>
    <n v="7421063"/>
    <n v="-0.40000000037252903"/>
    <s v="ABRIL-23"/>
    <d v="2023-05-31T00:00:00"/>
    <x v="4"/>
    <x v="3"/>
    <m/>
  </r>
  <r>
    <n v="8002249860"/>
    <x v="28"/>
    <n v="586393934"/>
    <n v="515785006"/>
    <n v="15473550"/>
    <n v="15473550.18"/>
    <n v="8.9999999850988388E-2"/>
    <s v="5000054310 DEL 12/05/2023"/>
    <n v="500311456"/>
    <n v="-8.9999973773956299E-2"/>
    <s v="ABRIL-23"/>
    <d v="2023-05-19T00:00:00"/>
    <x v="4"/>
    <x v="3"/>
    <m/>
  </r>
  <r>
    <n v="891900101"/>
    <x v="9"/>
    <n v="97627255"/>
    <n v="77632249.569999993"/>
    <n v="2328967"/>
    <n v="2328967.4870999996"/>
    <n v="0.47999999998137355"/>
    <s v="6000005895 DEL 12/05/2023"/>
    <n v="75303282"/>
    <n v="-0.48000000417232513"/>
    <s v="ABRIL-23"/>
    <d v="2023-05-19T00:00:00"/>
    <x v="4"/>
    <x v="3"/>
    <m/>
  </r>
  <r>
    <n v="9011924788"/>
    <x v="24"/>
    <n v="5462816"/>
    <n v="5462816"/>
    <n v="163884"/>
    <n v="163884.47999999998"/>
    <n v="0.47999999998137355"/>
    <s v="19-826531 DEL 11/05/2023"/>
    <n v="5298931"/>
    <n v="0.51999999955296516"/>
    <s v="ABRIL-23"/>
    <d v="2023-05-12T00:00:00"/>
    <x v="4"/>
    <x v="3"/>
    <m/>
  </r>
  <r>
    <n v="9003660101"/>
    <x v="1"/>
    <n v="113207"/>
    <n v="113207"/>
    <n v="3035"/>
    <n v="3396.21"/>
    <n v="361.21000000000004"/>
    <s v="713002966 DEL 24/05/2023"/>
    <n v="110172"/>
    <n v="-361.2100000000064"/>
    <s v="ABRIL-23"/>
    <d v="2023-05-29T00:00:00"/>
    <x v="4"/>
    <x v="3"/>
    <s v="Mayor valor transferido $361"/>
  </r>
  <r>
    <n v="81500008969"/>
    <x v="2"/>
    <n v="2661911"/>
    <n v="2199009"/>
    <n v="65970"/>
    <n v="65970.27"/>
    <n v="0.27000000000407454"/>
    <s v="FALTA SOPORTE"/>
    <n v="2133039"/>
    <n v="-0.27000000001862645"/>
    <s v="ABRIL-23"/>
    <d v="2023-06-15T00:00:00"/>
    <x v="5"/>
    <x v="3"/>
    <s v="Este valor fue transferido en junio  de 2023 mora de 30 dias"/>
  </r>
  <r>
    <n v="8911800011"/>
    <x v="4"/>
    <n v="992625"/>
    <n v="992625"/>
    <n v="29779"/>
    <n v="29778.75"/>
    <n v="-0.25"/>
    <s v="76943237 DEL 17/05/2023"/>
    <n v="896542"/>
    <n v="66304.25"/>
    <s v="MARZO-23"/>
    <d v="2023-05-08T00:00:00"/>
    <x v="4"/>
    <x v="3"/>
    <s v="La empresa reconoce haber facturado $85.000 menos y que los facturara en el mes de abril. Menor valor transferido por $82.452"/>
  </r>
  <r>
    <n v="9000036172"/>
    <x v="10"/>
    <n v="1484580257"/>
    <n v="1244664845"/>
    <n v="87126539"/>
    <n v="87126539.150000006"/>
    <n v="0.15000000596046448"/>
    <s v="6439673 DEL 11/05/2023"/>
    <n v="1157518759"/>
    <n v="19546.849999904633"/>
    <s v="ABRIL-23"/>
    <d v="2023-05-15T00:00:00"/>
    <x v="4"/>
    <x v="3"/>
    <s v="Menor valor transferido por $19.547"/>
  </r>
  <r>
    <n v="8909049961"/>
    <x v="8"/>
    <n v="46564082"/>
    <n v="46563672"/>
    <n v="1396910"/>
    <n v="1396910.16"/>
    <n v="0.15999999991618097"/>
    <s v="RI6726409 DEL 15/05/2023"/>
    <n v="45166761.990000002"/>
    <n v="-0.14999999850988388"/>
    <s v="ABRIL-23"/>
    <d v="2023-05-15T00:00:00"/>
    <x v="4"/>
    <x v="3"/>
    <m/>
  </r>
  <r>
    <m/>
    <x v="40"/>
    <n v="15678494"/>
    <n v="16210257"/>
    <n v="486308"/>
    <n v="486307.70999999996"/>
    <n v="0.26000000000931323"/>
    <s v="FALTA SOPORTE"/>
    <m/>
    <m/>
    <m/>
    <m/>
    <x v="15"/>
    <x v="4"/>
    <m/>
  </r>
  <r>
    <n v="8001386947"/>
    <x v="5"/>
    <n v="15678494"/>
    <n v="16210257"/>
    <n v="486308"/>
    <n v="486307.70999999996"/>
    <n v="-0.2900000000372529"/>
    <s v="ENA16180 DEL 19/05/2023"/>
    <n v="15723949"/>
    <n v="0.28999999910593033"/>
    <s v="MARZO-23"/>
    <d v="2023-06-16T00:00:00"/>
    <x v="5"/>
    <x v="3"/>
    <s v="Este valor fue transferido en junio con una mora de 30 días"/>
  </r>
  <r>
    <n v="8001386947"/>
    <x v="5"/>
    <n v="16349563.380000001"/>
    <n v="16320954.279999999"/>
    <n v="489629"/>
    <n v="489628.62839999999"/>
    <n v="-0.37160000001313165"/>
    <s v="ENA 16872 DEL 15/06/2023"/>
    <n v="15831326"/>
    <n v="-0.34840000048279762"/>
    <s v="ABRIL-23"/>
    <d v="2023-06-28T00:00:00"/>
    <x v="5"/>
    <x v="3"/>
    <m/>
  </r>
  <r>
    <n v="8160020199"/>
    <x v="14"/>
    <n v="75213118"/>
    <n v="77857654"/>
    <n v="2335730"/>
    <n v="2335729.62"/>
    <n v="-0.37999999988824129"/>
    <s v="FEVP120376 DEL 14/05/2023 POR $ 159,192 Y  fevp 120524 del 14/05/2023"/>
    <n v="75523767"/>
    <n v="-1842.6200000047684"/>
    <s v="ABRIL-23"/>
    <s v="05/05/2023 -09/05/2023"/>
    <x v="4"/>
    <x v="3"/>
    <s v="Se transfirió en mayo 5 de 2023 $5.147.229 y en mayo 9 de 2023 $ 70.376.538 para un total de $75.523.767.Mayor  valor transferido por $1.843"/>
  </r>
  <r>
    <n v="9000399016"/>
    <x v="6"/>
    <n v="27107639"/>
    <n v="25112068"/>
    <n v="753362"/>
    <n v="753362.03999999992"/>
    <n v="-0.33999999996740371"/>
    <s v="ET599327 DEL 24/05/2023"/>
    <n v="24358706"/>
    <n v="0.33999999985098839"/>
    <s v="MARZO-23"/>
    <d v="2023-06-16T00:00:00"/>
    <x v="5"/>
    <x v="3"/>
    <s v="Este valor fue transferido en junio con una mora de 30 días"/>
  </r>
  <r>
    <n v="9000399016"/>
    <x v="6"/>
    <n v="30166068"/>
    <n v="28860146"/>
    <n v="865804"/>
    <n v="865804.38"/>
    <n v="-0.33999999996740371"/>
    <s v="ET620898 DEL 23/06/2023"/>
    <n v="27994342"/>
    <n v="0.33999999985098839"/>
    <s v="ABRIL-23"/>
    <d v="2023-06-28T00:00:00"/>
    <x v="5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MARZO-23"/>
    <d v="2023-05-25T00:00:00"/>
    <x v="4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ABRIL-23"/>
    <d v="2023-06-27T00:00:00"/>
    <x v="5"/>
    <x v="3"/>
    <m/>
  </r>
  <r>
    <n v="9013795472"/>
    <x v="27"/>
    <n v="2238312"/>
    <n v="2238312"/>
    <n v="67149"/>
    <n v="67149.36"/>
    <n v="0.36000000000058208"/>
    <s v="429 DEL 25/05/2023"/>
    <n v="2171163"/>
    <n v="-0.35999999986961484"/>
    <s v="ABRIL-23"/>
    <d v="2023-05-26T00:00:00"/>
    <x v="4"/>
    <x v="3"/>
    <m/>
  </r>
  <r>
    <n v="8110007404"/>
    <x v="11"/>
    <n v="29261765"/>
    <n v="25588394"/>
    <n v="767649"/>
    <n v="767651.82"/>
    <n v="2.8199999999487773"/>
    <s v="VS70887 DEL 8/05/2023"/>
    <n v="24820745"/>
    <n v="-2.8200000002980232"/>
    <s v="MARZO-23"/>
    <d v="2023-05-15T00:00:00"/>
    <x v="4"/>
    <x v="3"/>
    <m/>
  </r>
  <r>
    <n v="9003414831"/>
    <x v="16"/>
    <n v="2122816"/>
    <n v="2122816"/>
    <n v="63684"/>
    <n v="63684.479999999996"/>
    <n v="0.47999999999592546"/>
    <s v="031835 DEL 28/04/2023"/>
    <n v="2059132"/>
    <n v="-0.47999999998137355"/>
    <s v="MARZO-23"/>
    <d v="2023-05-05T00:00:00"/>
    <x v="4"/>
    <x v="3"/>
    <m/>
  </r>
  <r>
    <n v="9006777323"/>
    <x v="23"/>
    <n v="22432997"/>
    <n v="22432997"/>
    <n v="672990"/>
    <n v="672989.91"/>
    <n v="-8.999999996740371E-2"/>
    <s v="00052920 DEL 9/05/2023"/>
    <n v="21759978"/>
    <n v="29.089999999850988"/>
    <s v="MARZO-23"/>
    <d v="2023-05-10T00:00:00"/>
    <x v="4"/>
    <x v="3"/>
    <m/>
  </r>
  <r>
    <n v="9005895036"/>
    <x v="20"/>
    <n v="2967624"/>
    <n v="2967624"/>
    <n v="89029"/>
    <n v="89028.72"/>
    <n v="-0.27999999999883585"/>
    <s v="RFE 320 DEL 27/05/2023"/>
    <n v="2878595"/>
    <n v="0.27999999979510903"/>
    <s v="MARZO-23"/>
    <d v="2023-05-19T00:00:00"/>
    <x v="4"/>
    <x v="3"/>
    <m/>
  </r>
  <r>
    <n v="9006523347"/>
    <x v="15"/>
    <n v="7216824"/>
    <n v="7216824"/>
    <n v="216505"/>
    <n v="216504.72"/>
    <n v="-0.32000000000698492"/>
    <s v="RE-004-2023 del 12/05/2023"/>
    <n v="7000321"/>
    <n v="-1.6799999997019768"/>
    <s v="ABRIL-23"/>
    <d v="2023-05-15T00:00:00"/>
    <x v="4"/>
    <x v="3"/>
    <m/>
  </r>
  <r>
    <n v="9004330329"/>
    <x v="22"/>
    <n v="8096578"/>
    <n v="8096578"/>
    <n v="242897"/>
    <n v="242897.34"/>
    <n v="0.33999999999650754"/>
    <s v="FALTA SOPORTE"/>
    <n v="7853681"/>
    <n v="-0.33999999985098839"/>
    <s v="ABRIL-23"/>
    <d v="2023-05-31T00:00:00"/>
    <x v="4"/>
    <x v="3"/>
    <m/>
  </r>
  <r>
    <n v="9000821430"/>
    <x v="39"/>
    <n v="2496812"/>
    <n v="2496812"/>
    <m/>
    <n v="74904.36"/>
    <n v="74904.36"/>
    <s v="FALTA SOPORTE"/>
    <n v="2496812"/>
    <n v="-74904.35999999987"/>
    <s v="ABRIL-23"/>
    <d v="2023-06-14T00:00:00"/>
    <x v="5"/>
    <x v="3"/>
    <s v="No se cobraron comisión"/>
  </r>
  <r>
    <n v="8170018921"/>
    <x v="0"/>
    <n v="145264355"/>
    <n v="144599695"/>
    <n v="4337991"/>
    <n v="4337990.8499999996"/>
    <n v="-0.15000000037252903"/>
    <s v="OT4148 DEL 8/05/2023"/>
    <n v="140261705"/>
    <n v="-0.84999999403953552"/>
    <s v="MARZO-23"/>
    <d v="2023-05-10T00:00:00"/>
    <x v="4"/>
    <x v="3"/>
    <m/>
  </r>
  <r>
    <s v="RENDIMIENTOS FINANCIEROS "/>
    <x v="19"/>
    <m/>
    <n v="182536854"/>
    <s v="NA"/>
    <s v="NA"/>
    <s v="NA"/>
    <s v="NA"/>
    <n v="182536854"/>
    <s v="NA"/>
    <s v="MAYO"/>
    <d v="2023-05-31T00:00:00"/>
    <x v="4"/>
    <x v="3"/>
    <m/>
  </r>
  <r>
    <n v="9013809302"/>
    <x v="45"/>
    <n v="9395704"/>
    <n v="9395704"/>
    <m/>
    <n v="281871.12"/>
    <n v="281871.12"/>
    <s v="FALTA SOPORTE"/>
    <m/>
    <n v="9113832.8800000008"/>
    <s v="MARZO-23"/>
    <m/>
    <x v="15"/>
    <x v="3"/>
    <s v="Este valor no ha sido transferido"/>
  </r>
  <r>
    <n v="8300252052"/>
    <x v="12"/>
    <n v="8050422"/>
    <n v="8050422"/>
    <n v="241513"/>
    <n v="241512.66"/>
    <n v="-0.33999999999650754"/>
    <s v="COL3-97 DEL 27/06/2023"/>
    <n v="7808909"/>
    <n v="0.33999999985098839"/>
    <s v="MAYO-23"/>
    <d v="2023-06-30T00:00:00"/>
    <x v="5"/>
    <x v="3"/>
    <m/>
  </r>
  <r>
    <n v="9015884123"/>
    <x v="38"/>
    <n v="96776"/>
    <n v="96776"/>
    <n v="2903"/>
    <n v="2903.2799999999997"/>
    <n v="0.27999999999974534"/>
    <s v="FALTA SOPORTE"/>
    <m/>
    <n v="93872.72"/>
    <s v="MARZO-23"/>
    <m/>
    <x v="15"/>
    <x v="3"/>
    <s v="Este valor no ha sido transferido"/>
  </r>
  <r>
    <n v="9013809941"/>
    <x v="25"/>
    <n v="7555060"/>
    <n v="7555060"/>
    <n v="226652"/>
    <n v="226651.8"/>
    <n v="-0.20000000001164153"/>
    <s v="SIN NUMERO 22/06/2023"/>
    <n v="7328408"/>
    <n v="0.20000000018626451"/>
    <s v="MAYO-23"/>
    <d v="2023-06-30T00:00:00"/>
    <x v="5"/>
    <x v="3"/>
    <m/>
  </r>
  <r>
    <n v="8002249860"/>
    <x v="28"/>
    <n v="625128348"/>
    <n v="554916936"/>
    <n v="16647508"/>
    <n v="16647508.08"/>
    <n v="8.9999999850988388E-2"/>
    <s v="5000054688 DEL 13/06/2023"/>
    <n v="538269427"/>
    <n v="0.90999996662139893"/>
    <s v="MAYO-23"/>
    <d v="2023-06-21T00:00:00"/>
    <x v="5"/>
    <x v="3"/>
    <m/>
  </r>
  <r>
    <n v="891900101"/>
    <x v="9"/>
    <n v="114848717"/>
    <n v="93046147"/>
    <n v="2791384"/>
    <n v="2791384.4099999997"/>
    <n v="0.47999999998137355"/>
    <s v="60000005967 DEL 13/06/2023"/>
    <n v="90254763"/>
    <n v="-0.48000000417232513"/>
    <s v="MAYO-23"/>
    <d v="2023-06-21T00:00:00"/>
    <x v="5"/>
    <x v="3"/>
    <m/>
  </r>
  <r>
    <n v="9011924788"/>
    <x v="24"/>
    <n v="5284122"/>
    <n v="5284122"/>
    <n v="158523"/>
    <n v="158523.66"/>
    <n v="0.66000000000349246"/>
    <s v="19-826548  DEL 21/06/2023"/>
    <n v="5125598"/>
    <n v="0.33999999985098839"/>
    <s v="MAYO-23"/>
    <d v="2023-06-20T00:00:00"/>
    <x v="5"/>
    <x v="3"/>
    <m/>
  </r>
  <r>
    <n v="9003660101"/>
    <x v="1"/>
    <n v="80170.100000000006"/>
    <n v="80170.100000000006"/>
    <n v="2405"/>
    <n v="2405.1030000000001"/>
    <n v="0.10300000000006548"/>
    <s v="FALTA SOPORTE"/>
    <n v="77765"/>
    <n v="-2.9999999969732016E-3"/>
    <s v="MAYO-23"/>
    <d v="2023-06-28T00:00:00"/>
    <x v="5"/>
    <x v="3"/>
    <m/>
  </r>
  <r>
    <n v="8911800011"/>
    <x v="4"/>
    <n v="883471"/>
    <n v="883471"/>
    <n v="26504"/>
    <n v="26504.129999999997"/>
    <n v="0.12999999999738066"/>
    <s v="SIN NUMERO 15/06/2023"/>
    <n v="856971"/>
    <n v="-4.1300000000046566"/>
    <s v="ABRIL-23"/>
    <d v="2023-06-15T00:00:00"/>
    <x v="5"/>
    <x v="3"/>
    <m/>
  </r>
  <r>
    <n v="9000036172"/>
    <x v="10"/>
    <n v="1520676815"/>
    <n v="1621408570.5799999"/>
    <n v="113498600"/>
    <n v="113498599.94060001"/>
    <n v="-5.9399992227554321E-2"/>
    <s v="6580204 del 30/06/2023"/>
    <n v="1507909971"/>
    <n v="-0.36059999465942383"/>
    <s v="MAYO-23"/>
    <d v="2023-06-13T00:00:00"/>
    <x v="5"/>
    <x v="3"/>
    <m/>
  </r>
  <r>
    <n v="8909049961"/>
    <x v="8"/>
    <n v="52471714"/>
    <n v="52777352"/>
    <n v="1583321"/>
    <n v="1583320.56"/>
    <n v="-0.43999999994412065"/>
    <s v="RI63728585 DEL 7/06/2023"/>
    <n v="51194031.630000003"/>
    <n v="-0.19000000506639481"/>
    <s v="MAYO-23"/>
    <d v="2023-06-15T00:00:00"/>
    <x v="5"/>
    <x v="3"/>
    <m/>
  </r>
  <r>
    <n v="8160020199"/>
    <x v="14"/>
    <n v="75083527"/>
    <n v="75487361"/>
    <n v="2264621"/>
    <n v="2264620.83"/>
    <n v="-0.16999999992549419"/>
    <s v="fevp 123718 por $ 161,810 del 22/06/2023 y FEVP 123733 DEL 22/06/2023 POR $ 2,102,811"/>
    <n v="73222741"/>
    <n v="-0.82999999821186066"/>
    <s v="MAYO-23"/>
    <s v="07/06/2023 -08/06/2023"/>
    <x v="5"/>
    <x v="3"/>
    <s v="Se transfirió en junio 7 de 2023 $5.231.871 y en junio 8 de 2023 $ 67.990.870 para un total de $73.222.741.Mayor  valor transferido por $1"/>
  </r>
  <r>
    <n v="9013795472"/>
    <x v="27"/>
    <n v="2646441"/>
    <n v="2646441"/>
    <n v="79393"/>
    <n v="79393.23"/>
    <n v="0.22999999999592546"/>
    <s v="461 DEL 22/06/2023"/>
    <n v="2567048"/>
    <n v="-0.22999999998137355"/>
    <s v="MAYO-23"/>
    <d v="2023-06-28T00:00:00"/>
    <x v="5"/>
    <x v="3"/>
    <m/>
  </r>
  <r>
    <n v="8110007404"/>
    <x v="11"/>
    <n v="25379735"/>
    <n v="18511672"/>
    <n v="555350"/>
    <n v="555350.16"/>
    <n v="0.16000000003259629"/>
    <s v="VS70982 del 8/06/2023"/>
    <n v="17956324"/>
    <n v="-2.1600000001490116"/>
    <s v="ABRIL-23"/>
    <d v="2023-06-15T00:00:00"/>
    <x v="5"/>
    <x v="3"/>
    <m/>
  </r>
  <r>
    <n v="9013027270"/>
    <x v="37"/>
    <n v="3513608"/>
    <n v="3513608"/>
    <n v="105408"/>
    <n v="105408.23999999999"/>
    <n v="0.23999999999068677"/>
    <s v="NMFE239 del 27/06/2023"/>
    <n v="3408200"/>
    <n v="-0.24000000022351742"/>
    <s v="MARZO-23"/>
    <d v="2023-06-26T00:00:00"/>
    <x v="5"/>
    <x v="3"/>
    <s v="Este valor se transfirio en el mes de junio con el correspondiente al mes de mayo"/>
  </r>
  <r>
    <n v="9013027270"/>
    <x v="37"/>
    <n v="2852725"/>
    <n v="2852725"/>
    <n v="85582"/>
    <n v="85581.75"/>
    <n v="-0.25"/>
    <s v="NMFE240 DEL 27/06/2023"/>
    <n v="2767143"/>
    <n v="0.25"/>
    <s v="ABRIL-23"/>
    <d v="2023-06-26T00:00:00"/>
    <x v="5"/>
    <x v="3"/>
    <s v="El valor transferido por $6.175.343,28 corresponde a los valores de marzo y abril"/>
  </r>
  <r>
    <n v="9003414831"/>
    <x v="16"/>
    <n v="1789836"/>
    <n v="1789836"/>
    <n v="53695"/>
    <n v="53695.079999999994"/>
    <n v="7.9999999994470272E-2"/>
    <s v="031996 DEL 29/05/2023"/>
    <n v="1736142"/>
    <n v="-1.0800000000745058"/>
    <s v="ABRIL-23"/>
    <d v="2023-06-02T00:00:00"/>
    <x v="5"/>
    <x v="3"/>
    <m/>
  </r>
  <r>
    <n v="9006777323"/>
    <x v="23"/>
    <n v="32478066"/>
    <n v="32478066"/>
    <n v="973333"/>
    <n v="974341.98"/>
    <n v="1008.9799999999814"/>
    <s v="00058253 DEL 8/06/2023"/>
    <n v="31471107"/>
    <n v="32617.019999999553"/>
    <s v="ABRIL-23"/>
    <d v="2023-06-13T00:00:00"/>
    <x v="5"/>
    <x v="3"/>
    <s v="Menor valor transferido por $32,617"/>
  </r>
  <r>
    <n v="9005895036"/>
    <x v="20"/>
    <n v="3587780"/>
    <n v="3587780"/>
    <n v="107633"/>
    <n v="107633.4"/>
    <n v="0.39999999999417923"/>
    <s v="RFE332 del 28/06/2023"/>
    <n v="3480147"/>
    <n v="-0.39999999990686774"/>
    <s v="ABRIL-23"/>
    <d v="2023-06-16T00:00:00"/>
    <x v="5"/>
    <x v="3"/>
    <m/>
  </r>
  <r>
    <n v="9006523347"/>
    <x v="15"/>
    <n v="7216826"/>
    <n v="7216826"/>
    <n v="216505"/>
    <n v="216504.78"/>
    <n v="-0.32000000000698492"/>
    <s v="RE-005 DEL 13/06/2023"/>
    <n v="7000319"/>
    <n v="2.3200000002980232"/>
    <s v="MAYO-23"/>
    <d v="2023-06-15T00:00:00"/>
    <x v="5"/>
    <x v="3"/>
    <m/>
  </r>
  <r>
    <n v="9004330329"/>
    <x v="22"/>
    <n v="8195217"/>
    <n v="8195217"/>
    <n v="245857"/>
    <n v="245856.50999999998"/>
    <n v="-0.4900000000197906"/>
    <s v="FALTA SOPORTE"/>
    <n v="7949361"/>
    <n v="-0.50999999977648258"/>
    <s v="MAYO-23"/>
    <d v="2023-06-30T00:00:00"/>
    <x v="5"/>
    <x v="3"/>
    <m/>
  </r>
  <r>
    <n v="8170018921"/>
    <x v="0"/>
    <n v="127151523"/>
    <n v="135429186"/>
    <n v="4062876"/>
    <n v="4062875.58"/>
    <n v="-0.41999999992549419"/>
    <s v="OT-00004180 DEL 6/06/2023"/>
    <n v="131366310"/>
    <n v="0.42000000178813934"/>
    <s v="ABRIL-23"/>
    <d v="2023-06-09T00:00:00"/>
    <x v="5"/>
    <x v="3"/>
    <m/>
  </r>
  <r>
    <n v="9013809302"/>
    <x v="45"/>
    <n v="9686293"/>
    <n v="9686293"/>
    <m/>
    <n v="290588.78999999998"/>
    <n v="290588.78999999998"/>
    <s v="FALTA SOPORTE"/>
    <m/>
    <n v="9395704.2100000009"/>
    <s v="ABRIL-23"/>
    <m/>
    <x v="15"/>
    <x v="3"/>
    <s v="Este valor no ha sido transferido"/>
  </r>
  <r>
    <s v="INGRESO RENTAS "/>
    <x v="35"/>
    <m/>
    <n v="386852621"/>
    <s v="NA"/>
    <m/>
    <s v="NA"/>
    <s v="NA"/>
    <n v="386852621"/>
    <s v="NA"/>
    <s v="NA"/>
    <s v="15-30/06/2023"/>
    <x v="5"/>
    <x v="3"/>
    <m/>
  </r>
  <r>
    <s v="RENDIMIENTOS FINANCIEROS "/>
    <x v="19"/>
    <m/>
    <n v="184486580"/>
    <s v="NA"/>
    <s v="NA"/>
    <s v="NA"/>
    <s v="NA"/>
    <n v="184486580"/>
    <s v="NA"/>
    <s v="JUNIO"/>
    <d v="2023-06-30T00:00:00"/>
    <x v="5"/>
    <x v="3"/>
    <m/>
  </r>
  <r>
    <n v="8300252052"/>
    <x v="12"/>
    <m/>
    <m/>
    <m/>
    <n v="0"/>
    <n v="0"/>
    <m/>
    <m/>
    <n v="0"/>
    <s v="JUNIO-23"/>
    <m/>
    <x v="15"/>
    <x v="3"/>
    <m/>
  </r>
  <r>
    <n v="9013809302"/>
    <x v="45"/>
    <n v="8727644"/>
    <n v="8727644"/>
    <n v="261829"/>
    <n v="261829.31999999998"/>
    <n v="0.31999999997788109"/>
    <s v="FALTA SOPORTE"/>
    <n v="8465814.25"/>
    <n v="0.42999999970197678"/>
    <s v="MAYO-23"/>
    <d v="2023-06-28T00:00:00"/>
    <x v="5"/>
    <x v="3"/>
    <m/>
  </r>
  <r>
    <n v="9015884123"/>
    <x v="38"/>
    <n v="652803"/>
    <n v="652803"/>
    <m/>
    <n v="19584.09"/>
    <n v="19584.09"/>
    <s v="FALTA SOPORTE"/>
    <m/>
    <n v="633218.91"/>
    <s v="ABRIL-23"/>
    <m/>
    <x v="15"/>
    <x v="3"/>
    <s v="Este valor no ha sido transferido"/>
  </r>
  <r>
    <n v="9013809941"/>
    <x v="25"/>
    <n v="7572031"/>
    <n v="7572031"/>
    <n v="227161"/>
    <n v="227160.93"/>
    <n v="-7.0000000006984919E-2"/>
    <s v="SIN NUMERO DEL 26/07/2023"/>
    <n v="7344870"/>
    <n v="7.0000000298023224E-2"/>
    <s v="JUNIO-23"/>
    <d v="2023-07-31T00:00:00"/>
    <x v="6"/>
    <x v="3"/>
    <m/>
  </r>
  <r>
    <n v="8002249860"/>
    <x v="28"/>
    <n v="859123809"/>
    <n v="602462799"/>
    <n v="18073884"/>
    <n v="18073883.969999999"/>
    <n v="8.9999999850988388E-2"/>
    <s v="5000054939 del 10/07/2023"/>
    <n v="584389848"/>
    <n v="-933.0900000333786"/>
    <s v="JUNIO-23"/>
    <d v="2023-07-19T00:00:00"/>
    <x v="6"/>
    <x v="3"/>
    <m/>
  </r>
  <r>
    <n v="891900101"/>
    <x v="9"/>
    <n v="126373229"/>
    <n v="86697208"/>
    <n v="2600916"/>
    <n v="2600916.2399999998"/>
    <n v="0.47999999998137355"/>
    <s v="FALTA SOPORTE"/>
    <n v="84096699"/>
    <n v="-0.48000000417232513"/>
    <s v="JUNIO-23"/>
    <d v="2023-07-19T00:00:00"/>
    <x v="6"/>
    <x v="3"/>
    <m/>
  </r>
  <r>
    <n v="9011924788"/>
    <x v="24"/>
    <n v="5721714"/>
    <n v="5721714"/>
    <n v="171652"/>
    <n v="171651.41999999998"/>
    <n v="-0.58000000001629815"/>
    <s v="19-826566 del 14/07/2023"/>
    <n v="5550063"/>
    <n v="-0.41999999992549419"/>
    <s v="JUNIO-23"/>
    <d v="2023-07-14T00:00:00"/>
    <x v="6"/>
    <x v="3"/>
    <m/>
  </r>
  <r>
    <n v="9003660101"/>
    <x v="1"/>
    <m/>
    <m/>
    <m/>
    <m/>
    <m/>
    <m/>
    <m/>
    <m/>
    <m/>
    <m/>
    <x v="15"/>
    <x v="3"/>
    <m/>
  </r>
  <r>
    <n v="81500008969"/>
    <x v="2"/>
    <n v="3441289"/>
    <n v="3813985"/>
    <n v="114420"/>
    <n v="114419.55"/>
    <n v="-0.44999999999708962"/>
    <s v="FALTA SOPORTE"/>
    <n v="3699566"/>
    <n v="-0.54999999981373549"/>
    <s v="MAYO-23"/>
    <d v="2023-07-31T00:00:00"/>
    <x v="6"/>
    <x v="3"/>
    <m/>
  </r>
  <r>
    <n v="8911800011"/>
    <x v="4"/>
    <n v="727622"/>
    <n v="727622"/>
    <n v="21830"/>
    <n v="21828.66"/>
    <n v="-1.3400000000001455"/>
    <s v="SIN NUMERO DEL 31/07/2023"/>
    <n v="705792"/>
    <n v="1.3399999999674037"/>
    <s v="MAYO-23"/>
    <d v="2023-07-11T00:00:00"/>
    <x v="6"/>
    <x v="3"/>
    <m/>
  </r>
  <r>
    <n v="9000036172"/>
    <x v="10"/>
    <n v="1541794104"/>
    <n v="1485363351"/>
    <n v="103975435"/>
    <n v="103975434.57000001"/>
    <n v="-0.42999999225139618"/>
    <s v="6781908 DEL 31/07/2023"/>
    <n v="1381387916"/>
    <n v="0.43000006675720215"/>
    <s v="JUNIO-23"/>
    <d v="2023-07-13T00:00:00"/>
    <x v="6"/>
    <x v="3"/>
    <m/>
  </r>
  <r>
    <n v="8909049961"/>
    <x v="8"/>
    <n v="45883159"/>
    <n v="45883159"/>
    <n v="1376495"/>
    <n v="1376494.77"/>
    <n v="-0.22999999998137355"/>
    <s v="RI6730411 DEL 14/074/2023"/>
    <n v="44506664.299999997"/>
    <n v="-7.0000000298023224E-2"/>
    <s v="JUNIO-23"/>
    <d v="2023-07-17T00:00:00"/>
    <x v="6"/>
    <x v="3"/>
    <m/>
  </r>
  <r>
    <n v="8160020199"/>
    <x v="14"/>
    <n v="77793588"/>
    <n v="75192413"/>
    <n v="2254339"/>
    <n v="2255772.39"/>
    <n v="1433.3900000001304"/>
    <s v="fevp127072 del 15/07/2023 por $ 2,120,576 y FEVP 126962 DEL 15/07/2023 POR $ 133,763"/>
    <n v="72890274"/>
    <n v="46366.609999999404"/>
    <s v="JUNIO-23"/>
    <s v="11/07/2023-17/07/2023"/>
    <x v="6"/>
    <x v="3"/>
    <s v="Se transfirió en julio 7 de 2023 $4,324,993 y en julio 17 de 2023 $ 68,565,281 para un total de $72,890,274. Menor valor po $ 46,3678"/>
  </r>
  <r>
    <n v="9000399016"/>
    <x v="6"/>
    <n v="43446274"/>
    <n v="40187325"/>
    <n v="1205565"/>
    <n v="1205619.75"/>
    <n v="-0.33999999996740371"/>
    <s v="ET642198 DEL 24/07/2023"/>
    <n v="38979937"/>
    <n v="1823.3400000035763"/>
    <s v="MAYO-23"/>
    <d v="2023-07-27T00:00:00"/>
    <x v="6"/>
    <x v="3"/>
    <s v="Menor valor transferido por $1.768"/>
  </r>
  <r>
    <n v="8001386947"/>
    <x v="5"/>
    <n v="20026914"/>
    <n v="19039716"/>
    <n v="571192"/>
    <n v="571191.48"/>
    <n v="-0.52000000001862645"/>
    <s v="ENA17492 DEL 24/07/2023"/>
    <n v="18468525"/>
    <n v="-0.48000000044703484"/>
    <s v="MAYO-23"/>
    <d v="2023-07-27T00:00:00"/>
    <x v="6"/>
    <x v="3"/>
    <m/>
  </r>
  <r>
    <n v="900864051"/>
    <x v="36"/>
    <n v="1804206"/>
    <n v="1804206"/>
    <n v="54126"/>
    <n v="54126.18"/>
    <n v="-0.30000000000291038"/>
    <s v="FALTA SOPORTE"/>
    <n v="1750080"/>
    <n v="0.30000000004656613"/>
    <s v="MAYO-23"/>
    <d v="2023-07-28T00:00:00"/>
    <x v="6"/>
    <x v="3"/>
    <m/>
  </r>
  <r>
    <n v="9013795472"/>
    <x v="27"/>
    <m/>
    <m/>
    <m/>
    <n v="0"/>
    <n v="-0.30000000000291038"/>
    <m/>
    <m/>
    <n v="0.30000000000291038"/>
    <s v="MAYO-23"/>
    <m/>
    <x v="15"/>
    <x v="3"/>
    <m/>
  </r>
  <r>
    <n v="900821430"/>
    <x v="39"/>
    <n v="2684691"/>
    <n v="2684691"/>
    <m/>
    <n v="80540.73"/>
    <n v="80540.73"/>
    <s v="FALTA SOPORTE"/>
    <n v="2684691"/>
    <n v="-80540.729999999981"/>
    <s v="MAYO-23"/>
    <d v="2023-07-10T00:00:00"/>
    <x v="6"/>
    <x v="3"/>
    <s v="No se cobraron comisión"/>
  </r>
  <r>
    <n v="8110007404"/>
    <x v="11"/>
    <n v="25306765"/>
    <n v="30699631"/>
    <n v="920986"/>
    <n v="920988.92999999993"/>
    <n v="2.9299999999348074"/>
    <s v="VS71062 DEL 8/07/2023"/>
    <n v="29778642"/>
    <n v="7.0000000298023224E-2"/>
    <s v="MAYO-23"/>
    <d v="2023-07-14T00:00:00"/>
    <x v="6"/>
    <x v="3"/>
    <m/>
  </r>
  <r>
    <n v="9013027270"/>
    <x v="37"/>
    <m/>
    <m/>
    <m/>
    <m/>
    <m/>
    <m/>
    <m/>
    <m/>
    <m/>
    <m/>
    <x v="15"/>
    <x v="3"/>
    <m/>
  </r>
  <r>
    <n v="9003414831"/>
    <x v="16"/>
    <n v="1517573"/>
    <n v="1517573"/>
    <n v="45527"/>
    <n v="45527.189999999995"/>
    <n v="0.18999999999505235"/>
    <s v="032156 DEL 29/6/2023"/>
    <n v="1472046"/>
    <n v="-0.18999999994412065"/>
    <s v="MAYO-23"/>
    <d v="2023-07-04T00:00:00"/>
    <x v="6"/>
    <x v="3"/>
    <m/>
  </r>
  <r>
    <n v="9006777323"/>
    <x v="23"/>
    <n v="75690174"/>
    <n v="75690174"/>
    <n v="2270706"/>
    <n v="2270705.2199999997"/>
    <n v="-0.78000000026077032"/>
    <s v="00063523 DEL 6/07/2023"/>
    <n v="73419469"/>
    <n v="-0.2199999988079071"/>
    <s v="MAYO-23"/>
    <d v="2023-07-10T00:00:00"/>
    <x v="6"/>
    <x v="3"/>
    <m/>
  </r>
  <r>
    <n v="9005895036"/>
    <x v="20"/>
    <n v="3238179"/>
    <n v="3238179"/>
    <n v="97145"/>
    <n v="97145.37"/>
    <n v="0.36999999999534339"/>
    <s v="RFE 343 DEL 30/07/2023"/>
    <n v="3141034"/>
    <n v="-0.37000000011175871"/>
    <s v="MAYO-23"/>
    <d v="2023-07-18T00:00:00"/>
    <x v="6"/>
    <x v="3"/>
    <m/>
  </r>
  <r>
    <n v="9006523347"/>
    <x v="15"/>
    <n v="7216826"/>
    <n v="7216826"/>
    <n v="216505"/>
    <n v="172220"/>
    <n v="-0.32000000000698492"/>
    <s v="RE-006-2023 DEL 13/06/2023"/>
    <n v="5568436"/>
    <n v="1431885.3200000003"/>
    <s v="JUNIO-23"/>
    <d v="2023-07-12T00:00:00"/>
    <x v="6"/>
    <x v="3"/>
    <m/>
  </r>
  <r>
    <n v="9004330329"/>
    <x v="22"/>
    <n v="9057900"/>
    <n v="9057900"/>
    <m/>
    <n v="271737"/>
    <n v="271737"/>
    <s v="FALTA SOPORTE"/>
    <m/>
    <n v="8786163"/>
    <s v="JUNIO-23"/>
    <m/>
    <x v="15"/>
    <x v="3"/>
    <s v="Este valor no ha sido transferido"/>
  </r>
  <r>
    <n v="8170018921"/>
    <x v="0"/>
    <n v="142191918"/>
    <n v="139905686"/>
    <n v="4197171"/>
    <n v="4197170.58"/>
    <n v="-0.41999999992549419"/>
    <s v="OT-4206 del 7/07/2023"/>
    <n v="135708515"/>
    <n v="0.41999998688697815"/>
    <s v="MAYO-23"/>
    <d v="2023-07-10T00:00:00"/>
    <x v="6"/>
    <x v="3"/>
    <m/>
  </r>
  <r>
    <n v="81500008969"/>
    <x v="2"/>
    <n v="3398645"/>
    <n v="3094047"/>
    <m/>
    <n v="92821.41"/>
    <n v="92821.41"/>
    <s v="FALTA SOPORTE"/>
    <m/>
    <n v="3001225.59"/>
    <s v="JUNIO-23"/>
    <m/>
    <x v="15"/>
    <x v="3"/>
    <s v="Este valor no ha sido transferido"/>
  </r>
  <r>
    <s v="RENDIMIENTOS FINANCIEROS "/>
    <x v="19"/>
    <m/>
    <n v="190713629"/>
    <s v="NA"/>
    <s v="NA"/>
    <s v="NA"/>
    <s v="NA"/>
    <n v="190713629"/>
    <s v="NA"/>
    <s v="JULIO-23"/>
    <d v="2023-07-31T00:00:00"/>
    <x v="6"/>
    <x v="3"/>
    <m/>
  </r>
  <r>
    <n v="8300252052"/>
    <x v="12"/>
    <m/>
    <m/>
    <m/>
    <n v="0"/>
    <n v="0"/>
    <m/>
    <m/>
    <n v="0"/>
    <m/>
    <m/>
    <x v="15"/>
    <x v="3"/>
    <m/>
  </r>
  <r>
    <n v="9013809302"/>
    <x v="45"/>
    <m/>
    <m/>
    <m/>
    <n v="0"/>
    <n v="0"/>
    <m/>
    <m/>
    <n v="0"/>
    <m/>
    <m/>
    <x v="15"/>
    <x v="3"/>
    <m/>
  </r>
  <r>
    <n v="9015884123"/>
    <x v="38"/>
    <m/>
    <m/>
    <m/>
    <n v="0"/>
    <n v="0"/>
    <m/>
    <m/>
    <n v="0"/>
    <m/>
    <m/>
    <x v="15"/>
    <x v="3"/>
    <m/>
  </r>
  <r>
    <n v="9013809941"/>
    <x v="25"/>
    <m/>
    <m/>
    <m/>
    <n v="0"/>
    <n v="0"/>
    <m/>
    <m/>
    <n v="0"/>
    <m/>
    <m/>
    <x v="15"/>
    <x v="3"/>
    <m/>
  </r>
  <r>
    <n v="8002249860"/>
    <x v="28"/>
    <m/>
    <m/>
    <m/>
    <n v="0"/>
    <n v="0"/>
    <m/>
    <m/>
    <n v="0"/>
    <m/>
    <m/>
    <x v="15"/>
    <x v="3"/>
    <m/>
  </r>
  <r>
    <n v="891900101"/>
    <x v="9"/>
    <m/>
    <m/>
    <m/>
    <n v="0"/>
    <n v="0"/>
    <m/>
    <m/>
    <n v="0"/>
    <m/>
    <m/>
    <x v="15"/>
    <x v="3"/>
    <m/>
  </r>
  <r>
    <n v="9011924788"/>
    <x v="24"/>
    <m/>
    <m/>
    <m/>
    <n v="0"/>
    <n v="0"/>
    <m/>
    <m/>
    <n v="0"/>
    <m/>
    <m/>
    <x v="15"/>
    <x v="3"/>
    <m/>
  </r>
  <r>
    <n v="9003660101"/>
    <x v="1"/>
    <m/>
    <m/>
    <m/>
    <n v="0"/>
    <n v="0"/>
    <m/>
    <m/>
    <n v="0"/>
    <m/>
    <m/>
    <x v="15"/>
    <x v="3"/>
    <m/>
  </r>
  <r>
    <n v="81500008969"/>
    <x v="2"/>
    <m/>
    <m/>
    <m/>
    <n v="0"/>
    <n v="0"/>
    <m/>
    <m/>
    <n v="0"/>
    <m/>
    <m/>
    <x v="15"/>
    <x v="3"/>
    <m/>
  </r>
  <r>
    <n v="8911800011"/>
    <x v="4"/>
    <m/>
    <m/>
    <m/>
    <n v="0"/>
    <n v="0"/>
    <m/>
    <m/>
    <n v="0"/>
    <m/>
    <m/>
    <x v="15"/>
    <x v="3"/>
    <m/>
  </r>
  <r>
    <n v="9000036172"/>
    <x v="10"/>
    <m/>
    <m/>
    <m/>
    <n v="0"/>
    <n v="0"/>
    <m/>
    <m/>
    <n v="0"/>
    <m/>
    <m/>
    <x v="15"/>
    <x v="3"/>
    <m/>
  </r>
  <r>
    <n v="8909049961"/>
    <x v="8"/>
    <m/>
    <m/>
    <m/>
    <n v="0"/>
    <n v="0"/>
    <m/>
    <m/>
    <n v="0"/>
    <m/>
    <m/>
    <x v="15"/>
    <x v="3"/>
    <m/>
  </r>
  <r>
    <n v="8160020199"/>
    <x v="14"/>
    <m/>
    <m/>
    <m/>
    <n v="0"/>
    <n v="0"/>
    <m/>
    <m/>
    <n v="0"/>
    <m/>
    <m/>
    <x v="15"/>
    <x v="3"/>
    <m/>
  </r>
  <r>
    <n v="9000399016"/>
    <x v="6"/>
    <m/>
    <m/>
    <m/>
    <n v="0"/>
    <n v="0"/>
    <m/>
    <m/>
    <n v="0"/>
    <m/>
    <m/>
    <x v="15"/>
    <x v="3"/>
    <m/>
  </r>
  <r>
    <n v="8001386947"/>
    <x v="5"/>
    <m/>
    <m/>
    <m/>
    <n v="0"/>
    <n v="0"/>
    <m/>
    <m/>
    <n v="0"/>
    <m/>
    <m/>
    <x v="15"/>
    <x v="3"/>
    <m/>
  </r>
  <r>
    <n v="900864051"/>
    <x v="36"/>
    <m/>
    <m/>
    <m/>
    <n v="0"/>
    <n v="0"/>
    <m/>
    <m/>
    <n v="0"/>
    <m/>
    <m/>
    <x v="15"/>
    <x v="3"/>
    <m/>
  </r>
  <r>
    <n v="9013795472"/>
    <x v="27"/>
    <m/>
    <m/>
    <m/>
    <n v="0"/>
    <n v="0"/>
    <m/>
    <m/>
    <n v="0"/>
    <m/>
    <m/>
    <x v="15"/>
    <x v="3"/>
    <m/>
  </r>
  <r>
    <n v="900821430"/>
    <x v="39"/>
    <m/>
    <m/>
    <m/>
    <n v="0"/>
    <n v="0"/>
    <m/>
    <m/>
    <n v="0"/>
    <m/>
    <m/>
    <x v="15"/>
    <x v="3"/>
    <m/>
  </r>
  <r>
    <n v="8110007404"/>
    <x v="11"/>
    <m/>
    <m/>
    <m/>
    <n v="0"/>
    <n v="0"/>
    <m/>
    <m/>
    <n v="0"/>
    <m/>
    <m/>
    <x v="15"/>
    <x v="3"/>
    <m/>
  </r>
  <r>
    <n v="9013027270"/>
    <x v="37"/>
    <m/>
    <m/>
    <m/>
    <n v="0"/>
    <n v="0"/>
    <m/>
    <m/>
    <n v="0"/>
    <m/>
    <m/>
    <x v="15"/>
    <x v="3"/>
    <m/>
  </r>
  <r>
    <n v="9003414831"/>
    <x v="16"/>
    <m/>
    <m/>
    <m/>
    <n v="0"/>
    <n v="0"/>
    <m/>
    <m/>
    <n v="0"/>
    <m/>
    <m/>
    <x v="15"/>
    <x v="3"/>
    <m/>
  </r>
  <r>
    <n v="9006777323"/>
    <x v="23"/>
    <m/>
    <m/>
    <m/>
    <n v="0"/>
    <n v="0"/>
    <m/>
    <m/>
    <n v="0"/>
    <m/>
    <m/>
    <x v="15"/>
    <x v="3"/>
    <m/>
  </r>
  <r>
    <n v="9005895036"/>
    <x v="20"/>
    <m/>
    <m/>
    <m/>
    <n v="0"/>
    <n v="0"/>
    <m/>
    <m/>
    <n v="0"/>
    <m/>
    <m/>
    <x v="15"/>
    <x v="3"/>
    <m/>
  </r>
  <r>
    <n v="9006523347"/>
    <x v="15"/>
    <m/>
    <m/>
    <m/>
    <n v="0"/>
    <n v="0"/>
    <m/>
    <m/>
    <n v="0"/>
    <m/>
    <m/>
    <x v="15"/>
    <x v="3"/>
    <m/>
  </r>
  <r>
    <n v="9004330329"/>
    <x v="22"/>
    <m/>
    <m/>
    <m/>
    <n v="0"/>
    <n v="0"/>
    <m/>
    <m/>
    <n v="0"/>
    <m/>
    <m/>
    <x v="15"/>
    <x v="3"/>
    <m/>
  </r>
  <r>
    <n v="8170018921"/>
    <x v="0"/>
    <m/>
    <m/>
    <m/>
    <n v="0"/>
    <n v="0"/>
    <m/>
    <m/>
    <n v="0"/>
    <m/>
    <m/>
    <x v="15"/>
    <x v="3"/>
    <m/>
  </r>
  <r>
    <m/>
    <x v="40"/>
    <m/>
    <m/>
    <m/>
    <m/>
    <m/>
    <m/>
    <m/>
    <m/>
    <m/>
    <m/>
    <x v="15"/>
    <x v="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compact="0" compactData="0" multipleFieldFilters="0">
  <location ref="A3:D30" firstHeaderRow="0" firstDataRow="1" firstDataCol="1" rowPageCount="1" colPageCount="1"/>
  <pivotFields count="15">
    <pivotField compact="0" outline="0" showAll="0" defaultSubtotal="0"/>
    <pivotField axis="axisRow" compact="0" outline="0" showAll="0" defaultSubtotal="0">
      <items count="63">
        <item m="1" x="50"/>
        <item m="1" x="35"/>
        <item m="1" x="43"/>
        <item x="13"/>
        <item m="1" x="32"/>
        <item m="1" x="48"/>
        <item m="1" x="45"/>
        <item m="1" x="27"/>
        <item m="1" x="51"/>
        <item x="18"/>
        <item m="1" x="29"/>
        <item m="1" x="28"/>
        <item x="7"/>
        <item x="4"/>
        <item m="1" x="33"/>
        <item m="1" x="60"/>
        <item m="1" x="30"/>
        <item m="1" x="36"/>
        <item m="1" x="55"/>
        <item x="6"/>
        <item m="1" x="31"/>
        <item m="1" x="57"/>
        <item m="1" x="49"/>
        <item m="1" x="56"/>
        <item x="17"/>
        <item m="1" x="34"/>
        <item m="1" x="38"/>
        <item m="1" x="42"/>
        <item x="19"/>
        <item m="1" x="39"/>
        <item m="1" x="37"/>
        <item m="1" x="41"/>
        <item m="1" x="26"/>
        <item m="1" x="44"/>
        <item m="1" x="47"/>
        <item m="1" x="61"/>
        <item m="1" x="59"/>
        <item m="1" x="46"/>
        <item m="1" x="53"/>
        <item m="1" x="62"/>
        <item m="1" x="52"/>
        <item m="1" x="54"/>
        <item m="1" x="58"/>
        <item m="1" x="40"/>
        <item x="24"/>
        <item x="0"/>
        <item x="1"/>
        <item x="2"/>
        <item x="3"/>
        <item x="5"/>
        <item x="8"/>
        <item x="9"/>
        <item x="10"/>
        <item x="11"/>
        <item x="12"/>
        <item x="14"/>
        <item x="15"/>
        <item x="16"/>
        <item x="20"/>
        <item x="21"/>
        <item x="22"/>
        <item x="23"/>
        <item x="25"/>
      </items>
    </pivotField>
    <pivotField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ubtotalTop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3">
        <item x="0"/>
        <item h="1" x="2"/>
        <item h="1" x="1"/>
      </items>
    </pivotField>
    <pivotField compact="0" outline="0" showAll="0" defaultSubtotal="0"/>
  </pivotFields>
  <rowFields count="1">
    <field x="1"/>
  </rowFields>
  <rowItems count="27">
    <i>
      <x v="3"/>
    </i>
    <i>
      <x v="9"/>
    </i>
    <i>
      <x v="12"/>
    </i>
    <i>
      <x v="13"/>
    </i>
    <i>
      <x v="19"/>
    </i>
    <i>
      <x v="24"/>
    </i>
    <i>
      <x v="28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3" hier="-1"/>
  </pageFields>
  <dataFields count="3">
    <dataField name="Suma de RECAUDADO" fld="3" baseField="0" baseItem="0"/>
    <dataField name="Suma de COMISION FACTURADA" fld="4" baseField="1" baseItem="25"/>
    <dataField name="Suma de PRUEBA" fld="9" baseField="0" baseItem="0"/>
  </dataFields>
  <formats count="5">
    <format dxfId="908">
      <pivotArea outline="0" collapsedLevelsAreSubtotals="1" fieldPosition="0"/>
    </format>
    <format dxfId="907">
      <pivotArea field="1" type="button" dataOnly="0" labelOnly="1" outline="0" axis="axisRow" fieldPosition="0"/>
    </format>
    <format dxfId="90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5">
      <pivotArea field="1" type="button" dataOnly="0" labelOnly="1" outline="0" axis="axisRow" fieldPosition="0"/>
    </format>
    <format dxfId="90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3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4:N32" firstHeaderRow="1" firstDataRow="2" firstDataCol="1" rowPageCount="1" colPageCount="1"/>
  <pivotFields count="14">
    <pivotField showAll="0"/>
    <pivotField axis="axisRow" showAll="0">
      <items count="55">
        <item m="1" x="44"/>
        <item m="1" x="49"/>
        <item m="1" x="50"/>
        <item m="1" x="53"/>
        <item m="1" x="46"/>
        <item m="1" x="35"/>
        <item m="1" x="43"/>
        <item x="13"/>
        <item m="1" x="32"/>
        <item m="1" x="52"/>
        <item m="1" x="47"/>
        <item m="1" x="27"/>
        <item x="18"/>
        <item m="1" x="29"/>
        <item m="1" x="28"/>
        <item x="7"/>
        <item x="4"/>
        <item m="1" x="33"/>
        <item m="1" x="40"/>
        <item m="1" x="30"/>
        <item m="1" x="36"/>
        <item m="1" x="51"/>
        <item x="6"/>
        <item m="1" x="31"/>
        <item x="17"/>
        <item m="1" x="34"/>
        <item m="1" x="38"/>
        <item m="1" x="42"/>
        <item m="1" x="45"/>
        <item x="19"/>
        <item m="1" x="39"/>
        <item m="1" x="37"/>
        <item m="1" x="48"/>
        <item m="1" x="41"/>
        <item m="1" x="26"/>
        <item x="24"/>
        <item x="0"/>
        <item x="1"/>
        <item x="2"/>
        <item x="3"/>
        <item x="5"/>
        <item x="8"/>
        <item x="9"/>
        <item x="10"/>
        <item x="11"/>
        <item x="12"/>
        <item x="14"/>
        <item x="15"/>
        <item x="16"/>
        <item x="20"/>
        <item x="21"/>
        <item x="22"/>
        <item x="23"/>
        <item x="2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4"/>
        <item m="1" x="13"/>
        <item m="1" x="12"/>
        <item t="default"/>
      </items>
    </pivotField>
    <pivotField axis="axisPage" multipleItemSelectionAllowed="1" showAll="0">
      <items count="4">
        <item x="0"/>
        <item x="2"/>
        <item x="1"/>
        <item t="default"/>
      </items>
    </pivotField>
  </pivotFields>
  <rowFields count="1">
    <field x="1"/>
  </rowFields>
  <rowItems count="27">
    <i>
      <x v="7"/>
    </i>
    <i>
      <x v="12"/>
    </i>
    <i>
      <x v="15"/>
    </i>
    <i>
      <x v="16"/>
    </i>
    <i>
      <x v="22"/>
    </i>
    <i>
      <x v="24"/>
    </i>
    <i>
      <x v="29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 t="grand">
      <x/>
    </i>
  </rowItems>
  <colFields count="1">
    <field x="1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3" hier="-1"/>
  </pageFields>
  <dataFields count="1">
    <dataField name="Suma de PRUEBA" fld="9" baseField="0" baseItem="0" numFmtId="42"/>
  </dataFields>
  <formats count="4">
    <format dxfId="903">
      <pivotArea outline="0" collapsedLevelsAreSubtotals="1" fieldPosition="0"/>
    </format>
    <format dxfId="902">
      <pivotArea dataOnly="0" labelOnly="1" fieldPosition="0">
        <references count="1">
          <reference field="1" count="2">
            <x v="28"/>
            <x v="29"/>
          </reference>
        </references>
      </pivotArea>
    </format>
    <format dxfId="901">
      <pivotArea dataOnly="0" labelOnly="1" fieldPosition="0">
        <references count="1">
          <reference field="1" count="1">
            <x v="29"/>
          </reference>
        </references>
      </pivotArea>
    </format>
    <format dxfId="900">
      <pivotArea collapsedLevelsAreSubtotals="1" fieldPosition="0">
        <references count="2">
          <reference field="1" count="1">
            <x v="18"/>
          </reference>
          <reference field="12" count="1" selected="0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2F6714-DE7B-4422-B7A2-1F7F5A4355A1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rowHeaderCaption="EMPRESA">
  <location ref="A7:D37" firstHeaderRow="0" firstDataRow="1" firstDataCol="1" rowPageCount="2" colPageCount="1"/>
  <pivotFields count="14">
    <pivotField showAll="0"/>
    <pivotField axis="axisRow" showAll="0">
      <items count="48">
        <item m="1" x="36"/>
        <item m="1" x="43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26"/>
        <item x="18"/>
        <item x="3"/>
        <item x="2"/>
        <item x="7"/>
        <item x="4"/>
        <item x="10"/>
        <item m="1" x="45"/>
        <item x="21"/>
        <item m="1" x="44"/>
        <item x="5"/>
        <item m="1" x="38"/>
        <item x="14"/>
        <item m="1" x="39"/>
        <item m="1" x="40"/>
        <item x="6"/>
        <item x="8"/>
        <item x="27"/>
        <item m="1" x="42"/>
        <item m="1" x="35"/>
        <item m="1" x="41"/>
        <item m="1" x="33"/>
        <item x="17"/>
        <item x="11"/>
        <item x="16"/>
        <item x="23"/>
        <item m="1" x="31"/>
        <item x="19"/>
        <item m="1" x="34"/>
        <item x="20"/>
        <item x="15"/>
        <item x="22"/>
        <item x="0"/>
        <item x="28"/>
        <item t="default"/>
      </items>
    </pivotField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axis="axisPage" multipleItemSelectionAllowed="1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8"/>
        <item m="1" x="13"/>
        <item m="1" x="19"/>
        <item m="1" x="17"/>
        <item m="1" x="16"/>
        <item x="12"/>
        <item t="default"/>
      </items>
    </pivotField>
    <pivotField axis="axisPage" multipleItemSelectionAllowed="1" showAll="0">
      <items count="5">
        <item m="1" x="3"/>
        <item x="0"/>
        <item x="1"/>
        <item x="2"/>
        <item t="default"/>
      </items>
    </pivotField>
  </pivotFields>
  <rowFields count="1">
    <field x="1"/>
  </rowFields>
  <rowItems count="30">
    <i>
      <x v="4"/>
    </i>
    <i>
      <x v="5"/>
    </i>
    <i>
      <x v="7"/>
    </i>
    <i>
      <x v="8"/>
    </i>
    <i>
      <x v="9"/>
    </i>
    <i>
      <x v="11"/>
    </i>
    <i>
      <x v="13"/>
    </i>
    <i>
      <x v="14"/>
    </i>
    <i>
      <x v="15"/>
    </i>
    <i>
      <x v="16"/>
    </i>
    <i>
      <x v="17"/>
    </i>
    <i>
      <x v="18"/>
    </i>
    <i>
      <x v="19"/>
    </i>
    <i>
      <x v="21"/>
    </i>
    <i>
      <x v="23"/>
    </i>
    <i>
      <x v="25"/>
    </i>
    <i>
      <x v="28"/>
    </i>
    <i>
      <x v="29"/>
    </i>
    <i>
      <x v="30"/>
    </i>
    <i>
      <x v="35"/>
    </i>
    <i>
      <x v="36"/>
    </i>
    <i>
      <x v="37"/>
    </i>
    <i>
      <x v="38"/>
    </i>
    <i>
      <x v="40"/>
    </i>
    <i>
      <x v="42"/>
    </i>
    <i>
      <x v="43"/>
    </i>
    <i>
      <x v="44"/>
    </i>
    <i>
      <x v="45"/>
    </i>
    <i>
      <x v="4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12" hier="-1"/>
    <pageField fld="13" hier="-1"/>
  </pageFields>
  <dataFields count="3">
    <dataField name="VALOR RECAUDADO" fld="3" baseField="0" baseItem="0"/>
    <dataField name="VALOR COMISION" fld="4" baseField="0" baseItem="0"/>
    <dataField name="VALOR TRANSFERIDO " fld="8" baseField="0" baseItem="0"/>
  </dataFields>
  <formats count="3">
    <format dxfId="899">
      <pivotArea outline="0" collapsedLevelsAreSubtotals="1" fieldPosition="0"/>
    </format>
    <format dxfId="898">
      <pivotArea outline="0" collapsedLevelsAreSubtotals="1" fieldPosition="0"/>
    </format>
    <format dxfId="8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Q33" firstHeaderRow="1" firstDataRow="3" firstDataCol="1" rowPageCount="1" colPageCount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m="1" x="43"/>
        <item m="1" x="38"/>
        <item x="27"/>
        <item m="1" x="34"/>
        <item x="26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  <item t="default"/>
      </items>
    </pivotField>
    <pivotField axis="axisPage" multipleItemSelectionAllowed="1" showAll="0">
      <items count="5">
        <item m="1" x="3"/>
        <item x="0"/>
        <item h="1" x="1"/>
        <item x="2"/>
        <item t="default"/>
      </items>
    </pivotField>
  </pivotFields>
  <rowFields count="1">
    <field x="1"/>
  </rowFields>
  <rowItems count="28">
    <i>
      <x v="3"/>
    </i>
    <i>
      <x v="4"/>
    </i>
    <i>
      <x v="6"/>
    </i>
    <i>
      <x v="7"/>
    </i>
    <i>
      <x v="8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2">
    <field x="12"/>
    <field x="-2"/>
  </colFields>
  <colItems count="42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  <i>
      <x v="5"/>
      <x/>
    </i>
    <i r="1" i="1">
      <x v="1"/>
    </i>
    <i r="1" i="2">
      <x v="2"/>
    </i>
    <i>
      <x v="6"/>
      <x/>
    </i>
    <i r="1" i="1">
      <x v="1"/>
    </i>
    <i r="1" i="2">
      <x v="2"/>
    </i>
    <i>
      <x v="7"/>
      <x/>
    </i>
    <i r="1" i="1">
      <x v="1"/>
    </i>
    <i r="1" i="2">
      <x v="2"/>
    </i>
    <i>
      <x v="8"/>
      <x/>
    </i>
    <i r="1" i="1">
      <x v="1"/>
    </i>
    <i r="1" i="2">
      <x v="2"/>
    </i>
    <i>
      <x v="9"/>
      <x/>
    </i>
    <i r="1" i="1">
      <x v="1"/>
    </i>
    <i r="1" i="2">
      <x v="2"/>
    </i>
    <i>
      <x v="10"/>
      <x/>
    </i>
    <i r="1" i="1">
      <x v="1"/>
    </i>
    <i r="1" i="2">
      <x v="2"/>
    </i>
    <i>
      <x v="11"/>
      <x/>
    </i>
    <i r="1" i="1">
      <x v="1"/>
    </i>
    <i r="1" i="2">
      <x v="2"/>
    </i>
    <i>
      <x v="17"/>
      <x/>
    </i>
    <i r="1" i="1">
      <x v="1"/>
    </i>
    <i r="1" i="2">
      <x v="2"/>
    </i>
    <i t="grand">
      <x/>
    </i>
    <i t="grand" i="1">
      <x/>
    </i>
    <i t="grand" i="2">
      <x/>
    </i>
  </colItems>
  <pageFields count="1">
    <pageField fld="13" hier="-1"/>
  </pageFields>
  <dataFields count="3">
    <dataField name="Suma de FACTURADO" fld="2" baseField="1" baseItem="1"/>
    <dataField name="Suma de RECAUDADO" fld="3" baseField="0" baseItem="0"/>
    <dataField name="Suma de TRANSFERIDO " fld="8" baseField="0" baseItem="0"/>
  </dataFields>
  <formats count="46">
    <format dxfId="877">
      <pivotArea collapsedLevelsAreSubtotals="1" fieldPosition="0">
        <references count="1">
          <reference field="1" count="27">
            <x v="3"/>
            <x v="4"/>
            <x v="6"/>
            <x v="7"/>
            <x v="8"/>
            <x v="10"/>
            <x v="12"/>
            <x v="13"/>
            <x v="14"/>
            <x v="15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76">
      <pivotArea grandRow="1" outline="0" collapsedLevelsAreSubtotals="1" fieldPosition="0"/>
    </format>
    <format dxfId="875">
      <pivotArea field="1" type="button" dataOnly="0" labelOnly="1" outline="0" axis="axisRow" fieldPosition="0"/>
    </format>
    <format dxfId="874">
      <pivotArea field="1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873">
      <pivotArea field="1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872">
      <pivotArea field="12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87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0"/>
          </reference>
        </references>
      </pivotArea>
    </format>
    <format dxfId="87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"/>
          </reference>
        </references>
      </pivotArea>
    </format>
    <format dxfId="86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2"/>
          </reference>
        </references>
      </pivotArea>
    </format>
    <format dxfId="86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3"/>
          </reference>
        </references>
      </pivotArea>
    </format>
    <format dxfId="86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4"/>
          </reference>
        </references>
      </pivotArea>
    </format>
    <format dxfId="86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5"/>
          </reference>
        </references>
      </pivotArea>
    </format>
    <format dxfId="86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6"/>
          </reference>
        </references>
      </pivotArea>
    </format>
    <format dxfId="86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7"/>
          </reference>
        </references>
      </pivotArea>
    </format>
    <format dxfId="86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8"/>
          </reference>
        </references>
      </pivotArea>
    </format>
    <format dxfId="86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9"/>
          </reference>
        </references>
      </pivotArea>
    </format>
    <format dxfId="86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0"/>
          </reference>
        </references>
      </pivotArea>
    </format>
    <format dxfId="86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1"/>
          </reference>
        </references>
      </pivotArea>
    </format>
    <format dxfId="859">
      <pivotArea field="1" type="button" dataOnly="0" labelOnly="1" outline="0" axis="axisRow" fieldPosition="0"/>
    </format>
    <format dxfId="858">
      <pivotArea outline="0" collapsedLevelsAreSubtotals="1" fieldPosition="0"/>
    </format>
    <format dxfId="857">
      <pivotArea dataOnly="0" labelOnly="1" outline="0" fieldPosition="0">
        <references count="1">
          <reference field="13" count="0"/>
        </references>
      </pivotArea>
    </format>
    <format dxfId="856">
      <pivotArea field="12" type="button" dataOnly="0" labelOnly="1" outline="0" axis="axisCol" fieldPosition="0"/>
    </format>
    <format dxfId="855">
      <pivotArea field="-2" type="button" dataOnly="0" labelOnly="1" outline="0" axis="axisCol" fieldPosition="1"/>
    </format>
    <format dxfId="854">
      <pivotArea type="topRight" dataOnly="0" labelOnly="1" outline="0" fieldPosition="0"/>
    </format>
    <format dxfId="853">
      <pivotArea dataOnly="0" labelOnly="1" fieldPosition="0">
        <references count="1">
          <reference field="12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852">
      <pivotArea field="1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851">
      <pivotArea field="1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850">
      <pivotArea field="12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84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0"/>
          </reference>
        </references>
      </pivotArea>
    </format>
    <format dxfId="84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"/>
          </reference>
        </references>
      </pivotArea>
    </format>
    <format dxfId="84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2"/>
          </reference>
        </references>
      </pivotArea>
    </format>
    <format dxfId="84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3"/>
          </reference>
        </references>
      </pivotArea>
    </format>
    <format dxfId="84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4"/>
          </reference>
        </references>
      </pivotArea>
    </format>
    <format dxfId="84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5"/>
          </reference>
        </references>
      </pivotArea>
    </format>
    <format dxfId="84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6"/>
          </reference>
        </references>
      </pivotArea>
    </format>
    <format dxfId="84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7"/>
          </reference>
        </references>
      </pivotArea>
    </format>
    <format dxfId="84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8"/>
          </reference>
        </references>
      </pivotArea>
    </format>
    <format dxfId="84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9"/>
          </reference>
        </references>
      </pivotArea>
    </format>
    <format dxfId="83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0"/>
          </reference>
        </references>
      </pivotArea>
    </format>
    <format dxfId="83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1"/>
          </reference>
        </references>
      </pivotArea>
    </format>
    <format dxfId="837">
      <pivotArea outline="0" collapsedLevelsAreSubtotals="1" fieldPosition="0"/>
    </format>
    <format dxfId="836">
      <pivotArea collapsedLevelsAreSubtotals="1" fieldPosition="0">
        <references count="1">
          <reference field="1" count="0"/>
        </references>
      </pivotArea>
    </format>
    <format dxfId="835">
      <pivotArea outline="0" collapsedLevelsAreSubtotals="1" fieldPosition="0">
        <references count="2">
          <reference field="4294967294" count="3" selected="0">
            <x v="0"/>
            <x v="1"/>
            <x v="2"/>
          </reference>
          <reference field="12" count="1" selected="0">
            <x v="17"/>
          </reference>
        </references>
      </pivotArea>
    </format>
    <format dxfId="834">
      <pivotArea collapsedLevelsAreSubtotals="1" fieldPosition="0">
        <references count="1">
          <reference field="1" count="1">
            <x v="41"/>
          </reference>
        </references>
      </pivotArea>
    </format>
    <format dxfId="833">
      <pivotArea dataOnly="0" labelOnly="1" fieldPosition="0">
        <references count="1">
          <reference field="1" count="1">
            <x v="41"/>
          </reference>
        </references>
      </pivotArea>
    </format>
    <format dxfId="83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4:O261" firstHeaderRow="1" firstDataRow="2" firstDataCol="1"/>
  <pivotFields count="14">
    <pivotField showAll="0"/>
    <pivotField axis="axisRow" showAll="0">
      <items count="48">
        <item m="1" x="36"/>
        <item m="1" x="43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h="1" x="18"/>
        <item x="3"/>
        <item x="2"/>
        <item x="7"/>
        <item x="4"/>
        <item x="10"/>
        <item m="1" x="45"/>
        <item x="21"/>
        <item m="1" x="44"/>
        <item x="5"/>
        <item m="1" x="38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h="1" x="28"/>
        <item h="1" x="27"/>
        <item h="1" m="1" x="34"/>
        <item h="1"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  <item t="default"/>
      </items>
    </pivotField>
    <pivotField showAll="0"/>
  </pivotFields>
  <rowFields count="1">
    <field x="1"/>
  </rowFields>
  <rowItems count="26">
    <i>
      <x v="4"/>
    </i>
    <i>
      <x v="5"/>
    </i>
    <i>
      <x v="7"/>
    </i>
    <i>
      <x v="8"/>
    </i>
    <i>
      <x v="9"/>
    </i>
    <i>
      <x v="11"/>
    </i>
    <i>
      <x v="14"/>
    </i>
    <i>
      <x v="15"/>
    </i>
    <i>
      <x v="16"/>
    </i>
    <i>
      <x v="17"/>
    </i>
    <i>
      <x v="18"/>
    </i>
    <i>
      <x v="20"/>
    </i>
    <i>
      <x v="22"/>
    </i>
    <i>
      <x v="24"/>
    </i>
    <i>
      <x v="27"/>
    </i>
    <i>
      <x v="28"/>
    </i>
    <i>
      <x v="33"/>
    </i>
    <i>
      <x v="34"/>
    </i>
    <i>
      <x v="35"/>
    </i>
    <i>
      <x v="36"/>
    </i>
    <i>
      <x v="38"/>
    </i>
    <i>
      <x v="39"/>
    </i>
    <i>
      <x v="40"/>
    </i>
    <i>
      <x v="41"/>
    </i>
    <i>
      <x v="42"/>
    </i>
    <i t="grand">
      <x/>
    </i>
  </rowItems>
  <colFields count="1">
    <field x="12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7"/>
    </i>
    <i t="grand">
      <x/>
    </i>
  </colItems>
  <dataFields count="1">
    <dataField name="Suma de PRUEBA" fld="9" baseField="1" baseItem="4" numFmtId="170"/>
  </dataFields>
  <formats count="1">
    <format dxfId="87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00:E231" firstHeaderRow="1" firstDataRow="2" firstDataCol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m="1" x="43"/>
        <item m="1" x="38"/>
        <item x="27"/>
        <item m="1" x="34"/>
        <item x="26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5">
        <item m="1" x="3"/>
        <item x="0"/>
        <item x="1"/>
        <item x="2"/>
        <item t="default"/>
      </items>
    </pivotField>
  </pivotFields>
  <rowFields count="1">
    <field x="1"/>
  </rowFields>
  <rowItems count="30">
    <i>
      <x v="3"/>
    </i>
    <i>
      <x v="4"/>
    </i>
    <i>
      <x v="6"/>
    </i>
    <i>
      <x v="7"/>
    </i>
    <i>
      <x v="8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1"/>
    </i>
    <i>
      <x v="44"/>
    </i>
    <i>
      <x v="46"/>
    </i>
    <i t="grand">
      <x/>
    </i>
  </rowItems>
  <colFields count="1">
    <field x="13"/>
  </colFields>
  <colItems count="4">
    <i>
      <x v="1"/>
    </i>
    <i>
      <x v="2"/>
    </i>
    <i>
      <x v="3"/>
    </i>
    <i t="grand">
      <x/>
    </i>
  </colItems>
  <dataFields count="1">
    <dataField name="Suma de COMISION PENDIENTE" fld="6" baseField="0" baseItem="0"/>
  </dataFields>
  <formats count="4">
    <format dxfId="882">
      <pivotArea collapsedLevelsAreSubtotals="1" fieldPosition="0">
        <references count="1">
          <reference field="1" count="0"/>
        </references>
      </pivotArea>
    </format>
    <format dxfId="881">
      <pivotArea collapsedLevelsAreSubtotals="1" fieldPosition="0">
        <references count="1">
          <reference field="1" count="0"/>
        </references>
      </pivotArea>
    </format>
    <format dxfId="880">
      <pivotArea collapsedLevelsAreSubtotals="1" fieldPosition="0">
        <references count="1">
          <reference field="1" count="0"/>
        </references>
      </pivotArea>
    </format>
    <format dxfId="879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1:Y70" firstHeaderRow="1" firstDataRow="3" firstDataCol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h="1" x="28"/>
        <item m="1" x="43"/>
        <item m="1" x="38"/>
        <item h="1" x="27"/>
        <item h="1" m="1" x="34"/>
        <item h="1" x="26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</items>
    </pivotField>
    <pivotField axis="axisCol" multipleItemSelectionAllowed="1" showAll="0">
      <items count="5">
        <item m="1" x="3"/>
        <item x="0"/>
        <item x="1"/>
        <item x="2"/>
        <item t="default"/>
      </items>
    </pivotField>
  </pivotFields>
  <rowFields count="1">
    <field x="1"/>
  </rowFields>
  <rowItems count="27">
    <i>
      <x v="3"/>
    </i>
    <i>
      <x v="4"/>
    </i>
    <i>
      <x v="6"/>
    </i>
    <i>
      <x v="7"/>
    </i>
    <i>
      <x v="8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 t="grand">
      <x/>
    </i>
  </rowItems>
  <colFields count="2">
    <field x="12"/>
    <field x="13"/>
  </colFields>
  <colItems count="24">
    <i>
      <x/>
      <x v="1"/>
    </i>
    <i r="1">
      <x v="2"/>
    </i>
    <i>
      <x v="1"/>
      <x v="1"/>
    </i>
    <i r="1">
      <x v="2"/>
    </i>
    <i>
      <x v="2"/>
      <x v="1"/>
    </i>
    <i r="1">
      <x v="2"/>
    </i>
    <i>
      <x v="3"/>
      <x v="1"/>
    </i>
    <i r="1">
      <x v="2"/>
    </i>
    <i>
      <x v="4"/>
      <x v="1"/>
    </i>
    <i r="1">
      <x v="2"/>
    </i>
    <i>
      <x v="5"/>
      <x v="1"/>
    </i>
    <i r="1">
      <x v="2"/>
    </i>
    <i>
      <x v="6"/>
      <x v="1"/>
    </i>
    <i r="1">
      <x v="2"/>
    </i>
    <i>
      <x v="7"/>
      <x v="1"/>
    </i>
    <i r="1">
      <x v="2"/>
    </i>
    <i>
      <x v="8"/>
      <x v="1"/>
    </i>
    <i r="1">
      <x v="2"/>
    </i>
    <i>
      <x v="9"/>
      <x v="1"/>
    </i>
    <i r="1">
      <x v="2"/>
    </i>
    <i>
      <x v="10"/>
      <x v="1"/>
    </i>
    <i>
      <x v="11"/>
      <x v="1"/>
    </i>
    <i>
      <x v="17"/>
      <x v="2"/>
    </i>
    <i t="grand">
      <x/>
    </i>
  </colItems>
  <dataFields count="1">
    <dataField name="Suma de TRANSFERIDO " fld="8" baseField="1" baseItem="1"/>
  </dataFields>
  <formats count="8">
    <format dxfId="890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89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88">
      <pivotArea grandRow="1" outline="0" collapsedLevelsAreSubtotals="1" fieldPosition="0"/>
    </format>
    <format dxfId="887">
      <pivotArea collapsedLevelsAreSubtotals="1" fieldPosition="0">
        <references count="1">
          <reference field="1" count="25"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86">
      <pivotArea grandRow="1" outline="0" collapsedLevelsAreSubtotals="1" fieldPosition="0"/>
    </format>
    <format dxfId="885">
      <pivotArea collapsedLevelsAreSubtotals="1" fieldPosition="0">
        <references count="1">
          <reference field="1" count="1">
            <x v="41"/>
          </reference>
        </references>
      </pivotArea>
    </format>
    <format dxfId="884">
      <pivotArea collapsedLevelsAreSubtotals="1" fieldPosition="0">
        <references count="3">
          <reference field="1" count="2">
            <x v="42"/>
            <x v="43"/>
          </reference>
          <reference field="12" count="1" selected="0">
            <x v="2"/>
          </reference>
          <reference field="13" count="1" selected="0">
            <x v="2"/>
          </reference>
        </references>
      </pivotArea>
    </format>
    <format dxfId="883">
      <pivotArea collapsedLevelsAreSubtotals="1" fieldPosition="0">
        <references count="3">
          <reference field="1" count="2">
            <x v="42"/>
            <x v="43"/>
          </reference>
          <reference field="12" count="1" selected="0">
            <x v="3"/>
          </reference>
          <reference field="13" count="2" selected="0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90:M118" firstHeaderRow="1" firstDataRow="2" firstDataCol="1" rowPageCount="1" colPageCount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m="1" x="43"/>
        <item m="1" x="38"/>
        <item x="27"/>
        <item m="1" x="34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  <item t="default"/>
      </items>
    </pivotField>
    <pivotField axis="axisPage" multipleItemSelectionAllowed="1" showAll="0">
      <items count="5">
        <item m="1" x="3"/>
        <item h="1" x="0"/>
        <item x="1"/>
        <item h="1" x="2"/>
        <item t="default"/>
      </items>
    </pivotField>
  </pivotFields>
  <rowFields count="1">
    <field x="1"/>
  </rowFields>
  <rowItems count="27">
    <i>
      <x v="3"/>
    </i>
    <i>
      <x v="4"/>
    </i>
    <i>
      <x v="6"/>
    </i>
    <i>
      <x v="7"/>
    </i>
    <i>
      <x v="8"/>
    </i>
    <i>
      <x v="10"/>
    </i>
    <i>
      <x v="13"/>
    </i>
    <i>
      <x v="14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4"/>
    </i>
    <i>
      <x v="46"/>
    </i>
    <i t="grand">
      <x/>
    </i>
  </rowItems>
  <colFields count="1">
    <field x="12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7"/>
    </i>
    <i t="grand">
      <x/>
    </i>
  </colItems>
  <pageFields count="1">
    <pageField fld="13" hier="-1"/>
  </pageFields>
  <dataFields count="1">
    <dataField name="Suma de TRANSFERIDO " fld="8" baseField="1" baseItem="1"/>
  </dataFields>
  <formats count="6">
    <format dxfId="896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95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94">
      <pivotArea grandRow="1" outline="0" collapsedLevelsAreSubtotals="1" fieldPosition="0"/>
    </format>
    <format dxfId="893">
      <pivotArea collapsedLevelsAreSubtotals="1" fieldPosition="0">
        <references count="1">
          <reference field="1" count="25"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92">
      <pivotArea grandRow="1" outline="0" collapsedLevelsAreSubtotals="1" fieldPosition="0"/>
    </format>
    <format dxfId="891">
      <pivotArea collapsedLevelsAreSubtotals="1" fieldPosition="0">
        <references count="1">
          <reference field="1" count="1">
            <x v="4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6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22:A195" firstHeaderRow="1" firstDataRow="1" firstDataCol="1"/>
  <pivotFields count="14">
    <pivotField axis="axisRow" showAll="0">
      <items count="45">
        <item m="1" x="43"/>
        <item x="27"/>
        <item x="13"/>
        <item x="7"/>
        <item x="5"/>
        <item x="11"/>
        <item x="3"/>
        <item x="2"/>
        <item x="14"/>
        <item x="0"/>
        <item x="12"/>
        <item m="1" x="41"/>
        <item x="21"/>
        <item m="1" x="42"/>
        <item x="8"/>
        <item x="4"/>
        <item x="30"/>
        <item x="9"/>
        <item x="10"/>
        <item x="16"/>
        <item x="1"/>
        <item x="22"/>
        <item x="20"/>
        <item x="15"/>
        <item x="23"/>
        <item x="24"/>
        <item x="26"/>
        <item m="1" x="40"/>
        <item x="17"/>
        <item x="29"/>
        <item x="18"/>
        <item x="28"/>
        <item x="19"/>
        <item x="25"/>
        <item x="6"/>
        <item x="31"/>
        <item x="32"/>
        <item x="33"/>
        <item x="34"/>
        <item x="35"/>
        <item x="36"/>
        <item x="37"/>
        <item x="38"/>
        <item x="39"/>
        <item t="default"/>
      </items>
    </pivotField>
    <pivotField axis="axisRow" showAll="0">
      <items count="48">
        <item m="1" x="36"/>
        <item m="1" x="43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m="1" x="38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x="27"/>
        <item m="1" x="34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0"/>
  </rowFields>
  <rowItems count="73">
    <i>
      <x v="4"/>
    </i>
    <i r="1">
      <x v="10"/>
    </i>
    <i>
      <x v="5"/>
    </i>
    <i r="1">
      <x v="26"/>
    </i>
    <i>
      <x v="7"/>
    </i>
    <i r="1">
      <x v="2"/>
    </i>
    <i>
      <x v="8"/>
    </i>
    <i r="1">
      <x v="17"/>
    </i>
    <i>
      <x v="9"/>
    </i>
    <i r="1">
      <x v="25"/>
    </i>
    <i r="1">
      <x v="37"/>
    </i>
    <i>
      <x v="11"/>
    </i>
    <i r="1">
      <x v="20"/>
    </i>
    <i>
      <x v="13"/>
    </i>
    <i r="1">
      <x v="30"/>
    </i>
    <i>
      <x v="14"/>
    </i>
    <i r="1">
      <x v="6"/>
    </i>
    <i r="1">
      <x v="43"/>
    </i>
    <i>
      <x v="15"/>
    </i>
    <i r="1">
      <x v="7"/>
    </i>
    <i r="1">
      <x v="38"/>
    </i>
    <i>
      <x v="16"/>
    </i>
    <i r="1">
      <x v="3"/>
    </i>
    <i>
      <x v="17"/>
    </i>
    <i r="1">
      <x v="15"/>
    </i>
    <i r="1">
      <x v="39"/>
    </i>
    <i>
      <x v="18"/>
    </i>
    <i r="1">
      <x v="18"/>
    </i>
    <i>
      <x v="20"/>
    </i>
    <i r="1">
      <x v="12"/>
    </i>
    <i r="1">
      <x v="33"/>
    </i>
    <i>
      <x v="22"/>
    </i>
    <i r="1">
      <x v="1"/>
    </i>
    <i r="1">
      <x v="4"/>
    </i>
    <i>
      <x v="24"/>
    </i>
    <i r="1">
      <x v="8"/>
    </i>
    <i>
      <x v="27"/>
    </i>
    <i r="1">
      <x v="34"/>
    </i>
    <i>
      <x v="28"/>
    </i>
    <i r="1">
      <x v="14"/>
    </i>
    <i>
      <x v="33"/>
    </i>
    <i r="1">
      <x v="16"/>
    </i>
    <i r="1">
      <x v="28"/>
    </i>
    <i r="1">
      <x v="29"/>
    </i>
    <i r="1">
      <x v="31"/>
    </i>
    <i>
      <x v="34"/>
    </i>
    <i r="1">
      <x v="5"/>
    </i>
    <i>
      <x v="35"/>
    </i>
    <i r="1">
      <x v="19"/>
    </i>
    <i r="1">
      <x v="35"/>
    </i>
    <i>
      <x v="36"/>
    </i>
    <i r="1">
      <x v="24"/>
    </i>
    <i>
      <x v="38"/>
    </i>
    <i r="1">
      <x v="32"/>
    </i>
    <i r="1">
      <x v="41"/>
    </i>
    <i>
      <x v="39"/>
    </i>
    <i r="1">
      <x v="22"/>
    </i>
    <i r="1">
      <x v="40"/>
    </i>
    <i>
      <x v="40"/>
    </i>
    <i r="1">
      <x v="23"/>
    </i>
    <i>
      <x v="41"/>
    </i>
    <i r="1">
      <x v="21"/>
    </i>
    <i r="1">
      <x v="22"/>
    </i>
    <i r="1">
      <x v="36"/>
    </i>
    <i>
      <x v="42"/>
    </i>
    <i r="1">
      <x v="9"/>
    </i>
    <i>
      <x v="43"/>
    </i>
    <i r="1">
      <x v="33"/>
    </i>
    <i>
      <x v="44"/>
    </i>
    <i r="1">
      <x v="42"/>
    </i>
    <i>
      <x v="46"/>
    </i>
    <i r="1">
      <x v="30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N38" firstHeaderRow="1" firstDataRow="2" firstDataCol="1" rowPageCount="1" colPageCount="1"/>
  <pivotFields count="15">
    <pivotField showAll="0"/>
    <pivotField axis="axisRow" showAll="0">
      <items count="76">
        <item m="1" x="55"/>
        <item m="1" x="63"/>
        <item x="13"/>
        <item m="1" x="52"/>
        <item m="1" x="74"/>
        <item m="1" x="47"/>
        <item x="26"/>
        <item x="18"/>
        <item m="1" x="49"/>
        <item m="1" x="48"/>
        <item x="7"/>
        <item x="4"/>
        <item m="1" x="53"/>
        <item m="1" x="60"/>
        <item m="1" x="50"/>
        <item m="1" x="56"/>
        <item x="6"/>
        <item m="1" x="51"/>
        <item m="1" x="64"/>
        <item x="17"/>
        <item m="1" x="54"/>
        <item m="1" x="58"/>
        <item m="1" x="62"/>
        <item x="19"/>
        <item m="1" x="59"/>
        <item m="1" x="57"/>
        <item m="1" x="61"/>
        <item m="1" x="46"/>
        <item x="40"/>
        <item x="24"/>
        <item x="28"/>
        <item m="1" x="65"/>
        <item m="1" x="66"/>
        <item m="1" x="67"/>
        <item m="1" x="68"/>
        <item x="29"/>
        <item x="30"/>
        <item x="31"/>
        <item x="32"/>
        <item m="1" x="69"/>
        <item m="1" x="70"/>
        <item m="1" x="71"/>
        <item m="1" x="72"/>
        <item m="1" x="73"/>
        <item x="0"/>
        <item x="1"/>
        <item x="2"/>
        <item x="3"/>
        <item x="5"/>
        <item x="8"/>
        <item x="9"/>
        <item x="10"/>
        <item x="11"/>
        <item x="12"/>
        <item x="14"/>
        <item x="15"/>
        <item x="16"/>
        <item x="20"/>
        <item x="21"/>
        <item x="22"/>
        <item x="23"/>
        <item x="25"/>
        <item x="27"/>
        <item x="33"/>
        <item x="34"/>
        <item x="35"/>
        <item x="36"/>
        <item x="37"/>
        <item x="38"/>
        <item x="39"/>
        <item x="41"/>
        <item x="42"/>
        <item x="43"/>
        <item x="44"/>
        <item x="45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7"/>
        <item h="1" x="15"/>
        <item h="1" x="13"/>
        <item h="1" x="12"/>
        <item h="1" x="14"/>
        <item h="1" x="16"/>
        <item t="default"/>
      </items>
    </pivotField>
    <pivotField axis="axisPage" multipleItemSelectionAllowed="1" showAll="0">
      <items count="6">
        <item h="1" x="0"/>
        <item h="1" x="2"/>
        <item h="1" x="4"/>
        <item x="1"/>
        <item h="1" x="3"/>
        <item t="default"/>
      </items>
    </pivotField>
    <pivotField showAll="0"/>
  </pivotFields>
  <rowFields count="1">
    <field x="1"/>
  </rowFields>
  <rowItems count="34">
    <i>
      <x v="11"/>
    </i>
    <i>
      <x v="16"/>
    </i>
    <i>
      <x v="19"/>
    </i>
    <i>
      <x v="23"/>
    </i>
    <i>
      <x v="29"/>
    </i>
    <i>
      <x v="30"/>
    </i>
    <i>
      <x v="38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5"/>
    </i>
    <i>
      <x v="66"/>
    </i>
    <i>
      <x v="67"/>
    </i>
    <i>
      <x v="71"/>
    </i>
    <i>
      <x v="72"/>
    </i>
    <i>
      <x v="73"/>
    </i>
    <i t="grand">
      <x/>
    </i>
  </rowItems>
  <colFields count="1">
    <field x="1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3" hier="-1"/>
  </pageFields>
  <dataFields count="1">
    <dataField name="Suma de TRANSFERIDO " fld="8" baseField="1" baseItem="0" numFmtId="170"/>
  </dataFields>
  <formats count="11">
    <format dxfId="831">
      <pivotArea outline="0" collapsedLevelsAreSubtotals="1" fieldPosition="0"/>
    </format>
    <format dxfId="830">
      <pivotArea outline="0" collapsedLevelsAreSubtotals="1" fieldPosition="0"/>
    </format>
    <format dxfId="829">
      <pivotArea outline="0" collapsedLevelsAreSubtotals="1" fieldPosition="0"/>
    </format>
    <format dxfId="828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7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6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5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4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3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2">
      <pivotArea collapsedLevelsAreSubtotals="1" fieldPosition="0">
        <references count="2">
          <reference field="1" count="1">
            <x v="23"/>
          </reference>
          <reference field="12" count="1" selected="0">
            <x v="8"/>
          </reference>
        </references>
      </pivotArea>
    </format>
    <format dxfId="821">
      <pivotArea collapsedLevelsAreSubtotals="1" fieldPosition="0">
        <references count="2">
          <reference field="1" count="1">
            <x v="23"/>
          </reference>
          <reference field="12" count="1" selected="0">
            <x v="8"/>
          </reference>
        </references>
      </pivotArea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7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6" Type="http://schemas.openxmlformats.org/officeDocument/2006/relationships/pivotTable" Target="../pivotTables/pivotTable9.xml"/><Relationship Id="rId5" Type="http://schemas.openxmlformats.org/officeDocument/2006/relationships/pivotTable" Target="../pivotTables/pivotTable8.xml"/><Relationship Id="rId4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FC8691"/>
  <sheetViews>
    <sheetView showGridLines="0" tabSelected="1" topLeftCell="C1" zoomScaleNormal="100" zoomScaleSheetLayoutView="100" workbookViewId="0">
      <pane ySplit="1" topLeftCell="A1803" activePane="bottomLeft" state="frozen"/>
      <selection pane="bottomLeft" activeCell="L2417" sqref="L2417"/>
    </sheetView>
  </sheetViews>
  <sheetFormatPr baseColWidth="10" defaultColWidth="43" defaultRowHeight="13.5" customHeight="1" x14ac:dyDescent="0.2"/>
  <cols>
    <col min="1" max="1" width="14.5" style="296" customWidth="1"/>
    <col min="2" max="2" width="37.25" style="85" customWidth="1"/>
    <col min="3" max="3" width="11.5" style="297" bestFit="1" customWidth="1"/>
    <col min="4" max="4" width="13.875" style="129" bestFit="1" customWidth="1"/>
    <col min="5" max="5" width="17.125" style="298" bestFit="1" customWidth="1"/>
    <col min="6" max="6" width="16.125" style="299" bestFit="1" customWidth="1"/>
    <col min="7" max="7" width="12.375" style="129" bestFit="1" customWidth="1"/>
    <col min="8" max="8" width="41.375" style="154" customWidth="1"/>
    <col min="9" max="9" width="14.625" style="299" bestFit="1" customWidth="1"/>
    <col min="10" max="10" width="11.625" style="129" bestFit="1" customWidth="1"/>
    <col min="11" max="11" width="24.125" style="154" bestFit="1" customWidth="1"/>
    <col min="12" max="12" width="21.5" style="154" bestFit="1" customWidth="1"/>
    <col min="13" max="13" width="15.875" style="154" bestFit="1" customWidth="1"/>
    <col min="14" max="14" width="8.125" style="85" bestFit="1" customWidth="1"/>
    <col min="15" max="15" width="150.75" style="85" customWidth="1"/>
    <col min="16" max="16" width="14.75" style="85" customWidth="1"/>
    <col min="17" max="16384" width="43" style="85"/>
  </cols>
  <sheetData>
    <row r="1" spans="1:31" s="203" customFormat="1" ht="36" customHeight="1" x14ac:dyDescent="0.2">
      <c r="A1" s="190" t="s">
        <v>0</v>
      </c>
      <c r="B1" s="190" t="s">
        <v>1</v>
      </c>
      <c r="C1" s="230" t="s">
        <v>2</v>
      </c>
      <c r="D1" s="191" t="s">
        <v>3</v>
      </c>
      <c r="E1" s="231" t="s">
        <v>4</v>
      </c>
      <c r="F1" s="191" t="s">
        <v>5</v>
      </c>
      <c r="G1" s="191" t="s">
        <v>6</v>
      </c>
      <c r="H1" s="308" t="s">
        <v>2130</v>
      </c>
      <c r="I1" s="214" t="s">
        <v>7</v>
      </c>
      <c r="J1" s="191" t="s">
        <v>8</v>
      </c>
      <c r="K1" s="193" t="s">
        <v>9</v>
      </c>
      <c r="L1" s="206" t="s">
        <v>10</v>
      </c>
      <c r="M1" s="192" t="s">
        <v>11</v>
      </c>
      <c r="N1" s="286" t="s">
        <v>12</v>
      </c>
      <c r="O1" s="293" t="s">
        <v>13</v>
      </c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02"/>
      <c r="AC1" s="202"/>
      <c r="AD1" s="202"/>
      <c r="AE1" s="202"/>
    </row>
    <row r="2" spans="1:31" s="76" customFormat="1" ht="13.5" hidden="1" customHeight="1" x14ac:dyDescent="0.2">
      <c r="A2" s="72">
        <v>8170018921</v>
      </c>
      <c r="B2" s="49" t="s">
        <v>619</v>
      </c>
      <c r="C2" s="180">
        <v>50586958</v>
      </c>
      <c r="D2" s="180">
        <v>50182537</v>
      </c>
      <c r="E2" s="180">
        <v>1505476.1099999999</v>
      </c>
      <c r="F2" s="180">
        <f t="shared" ref="F2:F5" si="0">D2*3%</f>
        <v>1505476.1099999999</v>
      </c>
      <c r="G2" s="180">
        <f t="shared" ref="G2:G5" si="1">F2-E2</f>
        <v>0</v>
      </c>
      <c r="H2" s="122" t="s">
        <v>15</v>
      </c>
      <c r="I2" s="82">
        <v>48677060.890000001</v>
      </c>
      <c r="J2" s="131">
        <f t="shared" ref="J2:J5" si="2">(D2-E2-G2)-I2</f>
        <v>0</v>
      </c>
      <c r="K2" s="141" t="s">
        <v>492</v>
      </c>
      <c r="L2" s="92">
        <v>43839</v>
      </c>
      <c r="M2" s="117" t="s">
        <v>16</v>
      </c>
      <c r="N2" s="287">
        <v>2020</v>
      </c>
      <c r="O2" s="49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85"/>
      <c r="AC2" s="85"/>
      <c r="AD2" s="85"/>
      <c r="AE2" s="85"/>
    </row>
    <row r="3" spans="1:31" s="76" customFormat="1" ht="13.5" hidden="1" customHeight="1" x14ac:dyDescent="0.2">
      <c r="A3" s="72">
        <v>9003660101</v>
      </c>
      <c r="B3" s="80" t="s">
        <v>1523</v>
      </c>
      <c r="C3" s="180">
        <v>804914.48</v>
      </c>
      <c r="D3" s="180">
        <v>804914</v>
      </c>
      <c r="E3" s="180">
        <v>24234</v>
      </c>
      <c r="F3" s="180">
        <f t="shared" si="0"/>
        <v>24147.42</v>
      </c>
      <c r="G3" s="180">
        <f t="shared" si="1"/>
        <v>-86.580000000001746</v>
      </c>
      <c r="H3" s="122" t="s">
        <v>170</v>
      </c>
      <c r="I3" s="82">
        <v>780680</v>
      </c>
      <c r="J3" s="131">
        <f t="shared" si="2"/>
        <v>86.57999999995809</v>
      </c>
      <c r="K3" s="142" t="s">
        <v>492</v>
      </c>
      <c r="L3" s="92">
        <v>43843</v>
      </c>
      <c r="M3" s="117" t="s">
        <v>16</v>
      </c>
      <c r="N3" s="287">
        <v>2020</v>
      </c>
      <c r="O3" s="49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85"/>
      <c r="AC3" s="85"/>
      <c r="AD3" s="85"/>
      <c r="AE3" s="85"/>
    </row>
    <row r="4" spans="1:31" s="76" customFormat="1" ht="13.5" hidden="1" customHeight="1" x14ac:dyDescent="0.2">
      <c r="A4" s="72">
        <v>8150019012</v>
      </c>
      <c r="B4" s="49" t="s">
        <v>620</v>
      </c>
      <c r="C4" s="180">
        <v>4250706</v>
      </c>
      <c r="D4" s="180">
        <v>3524576</v>
      </c>
      <c r="E4" s="180">
        <v>105737.28</v>
      </c>
      <c r="F4" s="180">
        <f t="shared" si="0"/>
        <v>105737.28</v>
      </c>
      <c r="G4" s="180">
        <f t="shared" si="1"/>
        <v>0</v>
      </c>
      <c r="H4" s="122" t="s">
        <v>171</v>
      </c>
      <c r="I4" s="82">
        <v>3418838.72</v>
      </c>
      <c r="J4" s="131">
        <f t="shared" si="2"/>
        <v>0</v>
      </c>
      <c r="K4" s="143" t="s">
        <v>494</v>
      </c>
      <c r="L4" s="92">
        <v>43844</v>
      </c>
      <c r="M4" s="117" t="s">
        <v>16</v>
      </c>
      <c r="N4" s="287">
        <v>2020</v>
      </c>
      <c r="O4" s="49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85"/>
      <c r="AC4" s="85"/>
      <c r="AD4" s="85"/>
      <c r="AE4" s="85"/>
    </row>
    <row r="5" spans="1:31" s="76" customFormat="1" ht="13.5" hidden="1" customHeight="1" x14ac:dyDescent="0.2">
      <c r="A5" s="72">
        <v>8155008969</v>
      </c>
      <c r="B5" s="49" t="s">
        <v>621</v>
      </c>
      <c r="C5" s="180">
        <v>95005195</v>
      </c>
      <c r="D5" s="180">
        <v>99579071</v>
      </c>
      <c r="E5" s="180">
        <v>2987372.13</v>
      </c>
      <c r="F5" s="180">
        <f t="shared" si="0"/>
        <v>2987372.13</v>
      </c>
      <c r="G5" s="180">
        <f t="shared" si="1"/>
        <v>0</v>
      </c>
      <c r="H5" s="122" t="s">
        <v>172</v>
      </c>
      <c r="I5" s="82">
        <v>96591698.870000005</v>
      </c>
      <c r="J5" s="131">
        <f t="shared" si="2"/>
        <v>0</v>
      </c>
      <c r="K5" s="142" t="s">
        <v>492</v>
      </c>
      <c r="L5" s="92">
        <v>43845</v>
      </c>
      <c r="M5" s="117" t="s">
        <v>16</v>
      </c>
      <c r="N5" s="287">
        <v>2020</v>
      </c>
      <c r="O5" s="49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85"/>
      <c r="AC5" s="85"/>
      <c r="AD5" s="85"/>
      <c r="AE5" s="85"/>
    </row>
    <row r="6" spans="1:31" s="76" customFormat="1" ht="13.5" hidden="1" customHeight="1" x14ac:dyDescent="0.2">
      <c r="A6" s="72">
        <v>8001386947</v>
      </c>
      <c r="B6" s="49" t="s">
        <v>624</v>
      </c>
      <c r="C6" s="180">
        <v>9157983.1699999999</v>
      </c>
      <c r="D6" s="180">
        <v>8647674</v>
      </c>
      <c r="E6" s="180">
        <v>259430.22</v>
      </c>
      <c r="F6" s="180">
        <f t="shared" ref="F6:F11" si="3">D6*3%</f>
        <v>259430.22</v>
      </c>
      <c r="G6" s="180">
        <f t="shared" ref="G6:G22" si="4">F6-E6</f>
        <v>0</v>
      </c>
      <c r="H6" s="122" t="s">
        <v>173</v>
      </c>
      <c r="I6" s="82">
        <v>8388243.7800000003</v>
      </c>
      <c r="J6" s="131">
        <f t="shared" ref="J6:J64" si="5">(D6-E6-G6)-I6</f>
        <v>0</v>
      </c>
      <c r="K6" s="142" t="s">
        <v>492</v>
      </c>
      <c r="L6" s="92">
        <v>43845</v>
      </c>
      <c r="M6" s="117" t="s">
        <v>16</v>
      </c>
      <c r="N6" s="287">
        <v>2020</v>
      </c>
      <c r="O6" s="49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85"/>
      <c r="AC6" s="85"/>
      <c r="AD6" s="85"/>
      <c r="AE6" s="85"/>
    </row>
    <row r="7" spans="1:31" s="76" customFormat="1" ht="13.5" hidden="1" customHeight="1" x14ac:dyDescent="0.2">
      <c r="A7" s="72">
        <v>9000399016</v>
      </c>
      <c r="B7" s="49" t="s">
        <v>23</v>
      </c>
      <c r="C7" s="180">
        <v>17596766</v>
      </c>
      <c r="D7" s="180">
        <v>17296355</v>
      </c>
      <c r="E7" s="180">
        <v>518890.64999999997</v>
      </c>
      <c r="F7" s="180">
        <f t="shared" si="3"/>
        <v>518890.64999999997</v>
      </c>
      <c r="G7" s="180">
        <f t="shared" si="4"/>
        <v>0</v>
      </c>
      <c r="H7" s="122" t="s">
        <v>175</v>
      </c>
      <c r="I7" s="82">
        <v>16777464.350000001</v>
      </c>
      <c r="J7" s="131">
        <f t="shared" si="5"/>
        <v>0</v>
      </c>
      <c r="K7" s="142" t="s">
        <v>492</v>
      </c>
      <c r="L7" s="92">
        <v>43845</v>
      </c>
      <c r="M7" s="117" t="s">
        <v>16</v>
      </c>
      <c r="N7" s="287">
        <v>2020</v>
      </c>
      <c r="O7" s="49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85"/>
      <c r="AC7" s="85"/>
      <c r="AD7" s="85"/>
      <c r="AE7" s="85"/>
    </row>
    <row r="8" spans="1:31" s="76" customFormat="1" ht="13.5" hidden="1" customHeight="1" x14ac:dyDescent="0.2">
      <c r="A8" s="72">
        <v>8002567696</v>
      </c>
      <c r="B8" s="49" t="s">
        <v>24</v>
      </c>
      <c r="C8" s="180">
        <v>6155070</v>
      </c>
      <c r="D8" s="180">
        <v>6101190</v>
      </c>
      <c r="E8" s="180">
        <v>183035.69999999998</v>
      </c>
      <c r="F8" s="180">
        <f t="shared" si="3"/>
        <v>183035.69999999998</v>
      </c>
      <c r="G8" s="180">
        <f t="shared" si="4"/>
        <v>0</v>
      </c>
      <c r="H8" s="122" t="s">
        <v>174</v>
      </c>
      <c r="I8" s="82">
        <v>5918154.2999999998</v>
      </c>
      <c r="J8" s="131">
        <f t="shared" si="5"/>
        <v>0</v>
      </c>
      <c r="K8" s="142" t="s">
        <v>495</v>
      </c>
      <c r="L8" s="92">
        <v>43850</v>
      </c>
      <c r="M8" s="117" t="s">
        <v>16</v>
      </c>
      <c r="N8" s="287">
        <v>2020</v>
      </c>
      <c r="O8" s="49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85"/>
      <c r="AC8" s="85"/>
      <c r="AD8" s="85"/>
      <c r="AE8" s="85"/>
    </row>
    <row r="9" spans="1:31" s="76" customFormat="1" ht="13.5" hidden="1" customHeight="1" x14ac:dyDescent="0.2">
      <c r="A9" s="72">
        <v>8909049961</v>
      </c>
      <c r="B9" s="50" t="s">
        <v>626</v>
      </c>
      <c r="C9" s="180">
        <v>33795539.109999999</v>
      </c>
      <c r="D9" s="180">
        <v>31946320</v>
      </c>
      <c r="E9" s="180">
        <v>958389.6</v>
      </c>
      <c r="F9" s="180">
        <f t="shared" si="3"/>
        <v>958389.6</v>
      </c>
      <c r="G9" s="180">
        <f t="shared" si="4"/>
        <v>0</v>
      </c>
      <c r="H9" s="122" t="s">
        <v>176</v>
      </c>
      <c r="I9" s="82">
        <v>30987930.399999999</v>
      </c>
      <c r="J9" s="131">
        <f t="shared" si="5"/>
        <v>0</v>
      </c>
      <c r="K9" s="142" t="s">
        <v>495</v>
      </c>
      <c r="L9" s="92">
        <v>43850</v>
      </c>
      <c r="M9" s="117" t="s">
        <v>16</v>
      </c>
      <c r="N9" s="287">
        <v>2020</v>
      </c>
      <c r="O9" s="49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85"/>
      <c r="AC9" s="85"/>
      <c r="AD9" s="85"/>
      <c r="AE9" s="85"/>
    </row>
    <row r="10" spans="1:31" s="76" customFormat="1" ht="13.5" hidden="1" customHeight="1" x14ac:dyDescent="0.2">
      <c r="A10" s="72">
        <v>8919001010</v>
      </c>
      <c r="B10" s="49" t="s">
        <v>622</v>
      </c>
      <c r="C10" s="180">
        <v>56084211.719999999</v>
      </c>
      <c r="D10" s="180">
        <v>49085927</v>
      </c>
      <c r="E10" s="180">
        <v>1472577.81</v>
      </c>
      <c r="F10" s="180">
        <f t="shared" si="3"/>
        <v>1472577.81</v>
      </c>
      <c r="G10" s="180">
        <f t="shared" si="4"/>
        <v>0</v>
      </c>
      <c r="H10" s="122" t="s">
        <v>177</v>
      </c>
      <c r="I10" s="82">
        <v>47613349.189999998</v>
      </c>
      <c r="J10" s="131">
        <f t="shared" si="5"/>
        <v>0</v>
      </c>
      <c r="K10" s="142" t="s">
        <v>482</v>
      </c>
      <c r="L10" s="92">
        <v>43857</v>
      </c>
      <c r="M10" s="117" t="s">
        <v>16</v>
      </c>
      <c r="N10" s="287">
        <v>2020</v>
      </c>
      <c r="O10" s="49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85"/>
      <c r="AC10" s="85"/>
      <c r="AD10" s="85"/>
      <c r="AE10" s="85"/>
    </row>
    <row r="11" spans="1:31" s="76" customFormat="1" ht="13.5" hidden="1" customHeight="1" x14ac:dyDescent="0.2">
      <c r="A11" s="72">
        <v>9003660101</v>
      </c>
      <c r="B11" s="80" t="s">
        <v>1523</v>
      </c>
      <c r="C11" s="180">
        <v>840627</v>
      </c>
      <c r="D11" s="180">
        <v>840627</v>
      </c>
      <c r="E11" s="180">
        <v>25219</v>
      </c>
      <c r="F11" s="180">
        <f t="shared" si="3"/>
        <v>25218.809999999998</v>
      </c>
      <c r="G11" s="180">
        <f t="shared" si="4"/>
        <v>-0.19000000000232831</v>
      </c>
      <c r="H11" s="122" t="s">
        <v>178</v>
      </c>
      <c r="I11" s="82">
        <v>815317</v>
      </c>
      <c r="J11" s="131">
        <f t="shared" si="5"/>
        <v>91.189999999944121</v>
      </c>
      <c r="K11" s="144" t="s">
        <v>493</v>
      </c>
      <c r="L11" s="92">
        <v>43857</v>
      </c>
      <c r="M11" s="117" t="s">
        <v>16</v>
      </c>
      <c r="N11" s="287">
        <v>2020</v>
      </c>
      <c r="O11" s="49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85"/>
      <c r="AC11" s="85"/>
      <c r="AD11" s="85"/>
      <c r="AE11" s="85"/>
    </row>
    <row r="12" spans="1:31" s="76" customFormat="1" ht="13.5" hidden="1" customHeight="1" x14ac:dyDescent="0.2">
      <c r="A12" s="72">
        <v>9000036172</v>
      </c>
      <c r="B12" s="49" t="s">
        <v>1041</v>
      </c>
      <c r="C12" s="180">
        <v>947862373.71000004</v>
      </c>
      <c r="D12" s="180">
        <v>958688837</v>
      </c>
      <c r="E12" s="180">
        <v>67108218.590000004</v>
      </c>
      <c r="F12" s="180">
        <f>D12*7%</f>
        <v>67108218.590000004</v>
      </c>
      <c r="G12" s="180">
        <f t="shared" si="4"/>
        <v>0</v>
      </c>
      <c r="H12" s="115" t="s">
        <v>393</v>
      </c>
      <c r="I12" s="82">
        <v>891580618.40999997</v>
      </c>
      <c r="J12" s="131">
        <f t="shared" si="5"/>
        <v>0</v>
      </c>
      <c r="K12" s="142" t="s">
        <v>497</v>
      </c>
      <c r="L12" s="92">
        <v>43857</v>
      </c>
      <c r="M12" s="117" t="s">
        <v>16</v>
      </c>
      <c r="N12" s="287">
        <v>2020</v>
      </c>
      <c r="O12" s="49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85"/>
      <c r="AC12" s="85"/>
      <c r="AD12" s="85"/>
      <c r="AE12" s="85"/>
    </row>
    <row r="13" spans="1:31" s="76" customFormat="1" ht="13.5" hidden="1" customHeight="1" x14ac:dyDescent="0.2">
      <c r="A13" s="72">
        <v>8110007404</v>
      </c>
      <c r="B13" s="49" t="s">
        <v>623</v>
      </c>
      <c r="C13" s="180">
        <v>21137346</v>
      </c>
      <c r="D13" s="180">
        <v>21137346</v>
      </c>
      <c r="E13" s="180">
        <v>634118</v>
      </c>
      <c r="F13" s="180">
        <f>D13*3%</f>
        <v>634120.38</v>
      </c>
      <c r="G13" s="180">
        <f t="shared" si="4"/>
        <v>2.3800000000046566</v>
      </c>
      <c r="H13" s="122" t="s">
        <v>179</v>
      </c>
      <c r="I13" s="82">
        <v>20503228</v>
      </c>
      <c r="J13" s="131">
        <f t="shared" si="5"/>
        <v>-2.3799999989569187</v>
      </c>
      <c r="K13" s="142" t="s">
        <v>492</v>
      </c>
      <c r="L13" s="92">
        <v>43857</v>
      </c>
      <c r="M13" s="117" t="s">
        <v>16</v>
      </c>
      <c r="N13" s="287">
        <v>2020</v>
      </c>
      <c r="O13" s="49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85"/>
      <c r="AC13" s="85"/>
      <c r="AD13" s="85"/>
      <c r="AE13" s="85"/>
    </row>
    <row r="14" spans="1:31" s="76" customFormat="1" ht="13.5" hidden="1" customHeight="1" x14ac:dyDescent="0.2">
      <c r="A14" s="72">
        <v>8002249860</v>
      </c>
      <c r="B14" s="49" t="s">
        <v>32</v>
      </c>
      <c r="C14" s="180">
        <v>312057285</v>
      </c>
      <c r="D14" s="180">
        <v>318079001</v>
      </c>
      <c r="E14" s="180">
        <v>9542370.0299999993</v>
      </c>
      <c r="F14" s="180">
        <f>D14*3%</f>
        <v>9542370.0299999993</v>
      </c>
      <c r="G14" s="180">
        <f t="shared" si="4"/>
        <v>0</v>
      </c>
      <c r="H14" s="122" t="s">
        <v>180</v>
      </c>
      <c r="I14" s="82">
        <v>308536630.97000003</v>
      </c>
      <c r="J14" s="131">
        <f t="shared" si="5"/>
        <v>0</v>
      </c>
      <c r="K14" s="142" t="s">
        <v>482</v>
      </c>
      <c r="L14" s="92">
        <v>43858</v>
      </c>
      <c r="M14" s="117" t="s">
        <v>16</v>
      </c>
      <c r="N14" s="287">
        <v>2020</v>
      </c>
      <c r="O14" s="49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85"/>
      <c r="AC14" s="85"/>
      <c r="AD14" s="85"/>
      <c r="AE14" s="85"/>
    </row>
    <row r="15" spans="1:31" s="76" customFormat="1" ht="13.5" hidden="1" customHeight="1" x14ac:dyDescent="0.2">
      <c r="A15" s="72">
        <v>8160020199</v>
      </c>
      <c r="B15" s="49" t="s">
        <v>617</v>
      </c>
      <c r="C15" s="180">
        <v>3836168</v>
      </c>
      <c r="D15" s="180">
        <v>2772123</v>
      </c>
      <c r="E15" s="180">
        <v>83163.69</v>
      </c>
      <c r="F15" s="180">
        <f>D15*3%</f>
        <v>83163.69</v>
      </c>
      <c r="G15" s="180">
        <f t="shared" si="4"/>
        <v>0</v>
      </c>
      <c r="H15" s="122" t="s">
        <v>181</v>
      </c>
      <c r="I15" s="82">
        <v>2688960</v>
      </c>
      <c r="J15" s="131">
        <f t="shared" si="5"/>
        <v>-0.68999999994412065</v>
      </c>
      <c r="K15" s="143" t="s">
        <v>497</v>
      </c>
      <c r="L15" s="92">
        <v>43858</v>
      </c>
      <c r="M15" s="117" t="s">
        <v>16</v>
      </c>
      <c r="N15" s="287">
        <v>2020</v>
      </c>
      <c r="O15" s="49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85"/>
      <c r="AC15" s="85"/>
      <c r="AD15" s="85"/>
      <c r="AE15" s="85"/>
    </row>
    <row r="16" spans="1:31" s="76" customFormat="1" ht="13.5" hidden="1" customHeight="1" x14ac:dyDescent="0.2">
      <c r="A16" s="72">
        <v>9006523347</v>
      </c>
      <c r="B16" s="49" t="s">
        <v>616</v>
      </c>
      <c r="C16" s="180">
        <v>4342087</v>
      </c>
      <c r="D16" s="180">
        <v>4342087</v>
      </c>
      <c r="E16" s="180">
        <v>130262.61</v>
      </c>
      <c r="F16" s="180">
        <f>D16*3%</f>
        <v>130262.61</v>
      </c>
      <c r="G16" s="180">
        <f t="shared" si="4"/>
        <v>0</v>
      </c>
      <c r="H16" s="122" t="s">
        <v>182</v>
      </c>
      <c r="I16" s="82">
        <v>4211824</v>
      </c>
      <c r="J16" s="131">
        <f t="shared" si="5"/>
        <v>0.38999999966472387</v>
      </c>
      <c r="K16" s="142" t="s">
        <v>492</v>
      </c>
      <c r="L16" s="92">
        <v>43858</v>
      </c>
      <c r="M16" s="117" t="s">
        <v>16</v>
      </c>
      <c r="N16" s="287">
        <v>2020</v>
      </c>
      <c r="O16" s="49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85"/>
      <c r="AC16" s="85"/>
      <c r="AD16" s="85"/>
      <c r="AE16" s="85"/>
    </row>
    <row r="17" spans="1:31" s="76" customFormat="1" ht="13.5" hidden="1" customHeight="1" x14ac:dyDescent="0.2">
      <c r="A17" s="72">
        <v>9003414831</v>
      </c>
      <c r="B17" s="49" t="s">
        <v>1200</v>
      </c>
      <c r="C17" s="180">
        <v>13653589</v>
      </c>
      <c r="D17" s="180">
        <v>10595942</v>
      </c>
      <c r="E17" s="180">
        <v>317878</v>
      </c>
      <c r="F17" s="180">
        <f>+D17*3%</f>
        <v>317878.26</v>
      </c>
      <c r="G17" s="180">
        <f t="shared" si="4"/>
        <v>0.26000000000931323</v>
      </c>
      <c r="H17" s="115" t="s">
        <v>707</v>
      </c>
      <c r="I17" s="82">
        <v>10278064</v>
      </c>
      <c r="J17" s="131">
        <f t="shared" si="5"/>
        <v>-0.25999999977648258</v>
      </c>
      <c r="K17" s="144" t="s">
        <v>27</v>
      </c>
      <c r="L17" s="92">
        <v>43860</v>
      </c>
      <c r="M17" s="117" t="s">
        <v>16</v>
      </c>
      <c r="N17" s="287">
        <v>2020</v>
      </c>
      <c r="O17" s="49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85"/>
      <c r="AC17" s="85"/>
      <c r="AD17" s="85"/>
      <c r="AE17" s="85"/>
    </row>
    <row r="18" spans="1:31" s="76" customFormat="1" ht="13.5" hidden="1" customHeight="1" x14ac:dyDescent="0.2">
      <c r="A18" s="72" t="s">
        <v>164</v>
      </c>
      <c r="B18" s="75" t="s">
        <v>153</v>
      </c>
      <c r="C18" s="180" t="s">
        <v>36</v>
      </c>
      <c r="D18" s="180">
        <v>6800</v>
      </c>
      <c r="E18" s="180">
        <v>0</v>
      </c>
      <c r="F18" s="180">
        <v>0</v>
      </c>
      <c r="G18" s="180">
        <f t="shared" si="4"/>
        <v>0</v>
      </c>
      <c r="H18" s="142" t="s">
        <v>49</v>
      </c>
      <c r="I18" s="82">
        <v>6800</v>
      </c>
      <c r="J18" s="131">
        <f t="shared" si="5"/>
        <v>0</v>
      </c>
      <c r="K18" s="97" t="s">
        <v>36</v>
      </c>
      <c r="L18" s="92">
        <v>43860</v>
      </c>
      <c r="M18" s="117" t="s">
        <v>16</v>
      </c>
      <c r="N18" s="287">
        <v>2020</v>
      </c>
      <c r="O18" s="49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85"/>
      <c r="AC18" s="85"/>
      <c r="AD18" s="85"/>
      <c r="AE18" s="85"/>
    </row>
    <row r="19" spans="1:31" s="76" customFormat="1" ht="13.5" hidden="1" customHeight="1" x14ac:dyDescent="0.2">
      <c r="A19" s="72" t="s">
        <v>37</v>
      </c>
      <c r="B19" s="49" t="s">
        <v>38</v>
      </c>
      <c r="C19" s="180" t="s">
        <v>36</v>
      </c>
      <c r="D19" s="180">
        <v>3231219</v>
      </c>
      <c r="E19" s="180" t="s">
        <v>36</v>
      </c>
      <c r="F19" s="180" t="s">
        <v>36</v>
      </c>
      <c r="G19" s="180" t="s">
        <v>36</v>
      </c>
      <c r="H19" s="122" t="s">
        <v>36</v>
      </c>
      <c r="I19" s="82">
        <v>3231219</v>
      </c>
      <c r="J19" s="271" t="s">
        <v>36</v>
      </c>
      <c r="K19" s="145" t="s">
        <v>16</v>
      </c>
      <c r="L19" s="92">
        <v>43861</v>
      </c>
      <c r="M19" s="117" t="s">
        <v>16</v>
      </c>
      <c r="N19" s="287">
        <v>2020</v>
      </c>
      <c r="O19" s="49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85"/>
      <c r="AC19" s="85"/>
      <c r="AD19" s="85"/>
      <c r="AE19" s="85"/>
    </row>
    <row r="20" spans="1:31" s="76" customFormat="1" ht="13.5" hidden="1" customHeight="1" x14ac:dyDescent="0.2">
      <c r="A20" s="72" t="s">
        <v>461</v>
      </c>
      <c r="B20" s="49" t="s">
        <v>40</v>
      </c>
      <c r="C20" s="180" t="s">
        <v>36</v>
      </c>
      <c r="D20" s="180">
        <v>45815124</v>
      </c>
      <c r="E20" s="114" t="s">
        <v>36</v>
      </c>
      <c r="F20" s="114" t="s">
        <v>36</v>
      </c>
      <c r="G20" s="114" t="s">
        <v>36</v>
      </c>
      <c r="H20" s="145" t="s">
        <v>36</v>
      </c>
      <c r="I20" s="82">
        <v>45815124</v>
      </c>
      <c r="J20" s="145" t="s">
        <v>36</v>
      </c>
      <c r="K20" s="97" t="s">
        <v>36</v>
      </c>
      <c r="L20" s="92">
        <v>43861</v>
      </c>
      <c r="M20" s="117" t="s">
        <v>16</v>
      </c>
      <c r="N20" s="287">
        <v>2020</v>
      </c>
      <c r="O20" s="49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85"/>
      <c r="AC20" s="85"/>
      <c r="AD20" s="85"/>
      <c r="AE20" s="85"/>
    </row>
    <row r="21" spans="1:31" s="76" customFormat="1" ht="13.5" hidden="1" customHeight="1" x14ac:dyDescent="0.2">
      <c r="A21" s="72">
        <v>8155008969</v>
      </c>
      <c r="B21" s="80" t="s">
        <v>621</v>
      </c>
      <c r="C21" s="180">
        <v>124534991</v>
      </c>
      <c r="D21" s="82">
        <v>119806106</v>
      </c>
      <c r="E21" s="180">
        <v>0</v>
      </c>
      <c r="F21" s="82">
        <f>+D21*3%</f>
        <v>3594183.1799999997</v>
      </c>
      <c r="G21" s="82">
        <f t="shared" si="4"/>
        <v>3594183.1799999997</v>
      </c>
      <c r="H21" s="161" t="s">
        <v>601</v>
      </c>
      <c r="I21" s="82"/>
      <c r="J21" s="82">
        <f t="shared" si="5"/>
        <v>116211922.81999999</v>
      </c>
      <c r="K21" s="149" t="s">
        <v>1034</v>
      </c>
      <c r="L21" s="114"/>
      <c r="M21" s="78"/>
      <c r="N21" s="182">
        <v>2023</v>
      </c>
      <c r="O21" s="184" t="s">
        <v>854</v>
      </c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</row>
    <row r="22" spans="1:31" s="76" customFormat="1" ht="13.5" hidden="1" customHeight="1" x14ac:dyDescent="0.2">
      <c r="A22" s="72">
        <v>8155008969</v>
      </c>
      <c r="B22" s="80" t="s">
        <v>621</v>
      </c>
      <c r="C22" s="180">
        <v>90485628</v>
      </c>
      <c r="D22" s="82">
        <v>88568983</v>
      </c>
      <c r="E22" s="180">
        <v>0</v>
      </c>
      <c r="F22" s="82">
        <f>+D22*3%</f>
        <v>2657069.4899999998</v>
      </c>
      <c r="G22" s="82">
        <f t="shared" si="4"/>
        <v>2657069.4899999998</v>
      </c>
      <c r="H22" s="161" t="s">
        <v>601</v>
      </c>
      <c r="I22" s="82"/>
      <c r="J22" s="82">
        <f t="shared" si="5"/>
        <v>85911913.510000005</v>
      </c>
      <c r="K22" s="149" t="s">
        <v>1124</v>
      </c>
      <c r="L22" s="114"/>
      <c r="M22" s="78"/>
      <c r="N22" s="182">
        <v>2023</v>
      </c>
      <c r="O22" s="184" t="s">
        <v>854</v>
      </c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</row>
    <row r="23" spans="1:31" s="76" customFormat="1" ht="13.5" hidden="1" customHeight="1" x14ac:dyDescent="0.2">
      <c r="A23" s="84">
        <v>9015433139</v>
      </c>
      <c r="B23" s="80" t="s">
        <v>1226</v>
      </c>
      <c r="C23" s="180">
        <v>11360792</v>
      </c>
      <c r="D23" s="180">
        <v>11360792</v>
      </c>
      <c r="E23" s="180">
        <v>0</v>
      </c>
      <c r="F23" s="180">
        <f>+D23*3%</f>
        <v>340823.76</v>
      </c>
      <c r="G23" s="82">
        <f>+F23-E23</f>
        <v>340823.76</v>
      </c>
      <c r="H23" s="162" t="s">
        <v>601</v>
      </c>
      <c r="I23" s="82"/>
      <c r="J23" s="82">
        <f t="shared" si="5"/>
        <v>11019968.24</v>
      </c>
      <c r="K23" s="149" t="s">
        <v>1222</v>
      </c>
      <c r="L23" s="149"/>
      <c r="M23" s="149"/>
      <c r="N23" s="182">
        <v>2023</v>
      </c>
      <c r="O23" s="184" t="s">
        <v>854</v>
      </c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</row>
    <row r="24" spans="1:31" s="76" customFormat="1" ht="13.5" hidden="1" customHeight="1" x14ac:dyDescent="0.2">
      <c r="A24" s="84">
        <v>9015884123</v>
      </c>
      <c r="B24" s="80" t="s">
        <v>1057</v>
      </c>
      <c r="C24" s="180">
        <v>20289819</v>
      </c>
      <c r="D24" s="180">
        <v>20289819</v>
      </c>
      <c r="E24" s="180">
        <v>0</v>
      </c>
      <c r="F24" s="180">
        <f>+D24*3%</f>
        <v>608694.56999999995</v>
      </c>
      <c r="G24" s="180">
        <f>+F24-E24</f>
        <v>608694.56999999995</v>
      </c>
      <c r="H24" s="125" t="s">
        <v>601</v>
      </c>
      <c r="I24" s="200"/>
      <c r="J24" s="180">
        <f t="shared" si="5"/>
        <v>19681124.43</v>
      </c>
      <c r="K24" s="149" t="s">
        <v>1286</v>
      </c>
      <c r="L24" s="140"/>
      <c r="M24" s="140"/>
      <c r="N24" s="182">
        <v>2024</v>
      </c>
      <c r="O24" s="184" t="s">
        <v>854</v>
      </c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</row>
    <row r="25" spans="1:31" s="76" customFormat="1" ht="13.5" hidden="1" customHeight="1" x14ac:dyDescent="0.2">
      <c r="A25" s="72">
        <v>9006523347</v>
      </c>
      <c r="B25" s="49" t="s">
        <v>616</v>
      </c>
      <c r="C25" s="180">
        <v>3615481</v>
      </c>
      <c r="D25" s="180">
        <v>3615481</v>
      </c>
      <c r="E25" s="180">
        <v>108464.43</v>
      </c>
      <c r="F25" s="180">
        <f t="shared" ref="F25:F31" si="6">D25*3%</f>
        <v>108464.43</v>
      </c>
      <c r="G25" s="180">
        <f t="shared" ref="G25:G31" si="7">F25-E25</f>
        <v>0</v>
      </c>
      <c r="H25" s="122" t="s">
        <v>2111</v>
      </c>
      <c r="I25" s="82">
        <v>3507017</v>
      </c>
      <c r="J25" s="131">
        <f t="shared" si="5"/>
        <v>-0.43000000016763806</v>
      </c>
      <c r="K25" s="145" t="s">
        <v>497</v>
      </c>
      <c r="L25" s="92">
        <v>43871</v>
      </c>
      <c r="M25" s="117" t="s">
        <v>42</v>
      </c>
      <c r="N25" s="287">
        <v>2020</v>
      </c>
      <c r="O25" s="49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85"/>
      <c r="AC25" s="85"/>
      <c r="AD25" s="85"/>
      <c r="AE25" s="85"/>
    </row>
    <row r="26" spans="1:31" s="76" customFormat="1" ht="13.5" hidden="1" customHeight="1" x14ac:dyDescent="0.2">
      <c r="A26" s="72">
        <v>8155008969</v>
      </c>
      <c r="B26" s="49" t="s">
        <v>621</v>
      </c>
      <c r="C26" s="180">
        <v>97739425</v>
      </c>
      <c r="D26" s="180">
        <v>93603110</v>
      </c>
      <c r="E26" s="180">
        <v>2808093.3</v>
      </c>
      <c r="F26" s="180">
        <f t="shared" si="6"/>
        <v>2808093.3</v>
      </c>
      <c r="G26" s="180">
        <f t="shared" si="7"/>
        <v>0</v>
      </c>
      <c r="H26" s="122" t="s">
        <v>400</v>
      </c>
      <c r="I26" s="82">
        <v>90795017</v>
      </c>
      <c r="J26" s="131">
        <f t="shared" si="5"/>
        <v>-0.29999999701976776</v>
      </c>
      <c r="K26" s="145" t="s">
        <v>482</v>
      </c>
      <c r="L26" s="92">
        <v>43872</v>
      </c>
      <c r="M26" s="137" t="s">
        <v>42</v>
      </c>
      <c r="N26" s="287">
        <v>2020</v>
      </c>
      <c r="O26" s="49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85"/>
      <c r="AC26" s="85"/>
      <c r="AD26" s="85"/>
      <c r="AE26" s="85"/>
    </row>
    <row r="27" spans="1:31" s="76" customFormat="1" ht="13.5" hidden="1" customHeight="1" x14ac:dyDescent="0.2">
      <c r="A27" s="72">
        <v>8150019012</v>
      </c>
      <c r="B27" s="49" t="s">
        <v>620</v>
      </c>
      <c r="C27" s="180">
        <v>1200755</v>
      </c>
      <c r="D27" s="180">
        <v>1777529</v>
      </c>
      <c r="E27" s="180">
        <v>53325.869999999995</v>
      </c>
      <c r="F27" s="180">
        <f t="shared" si="6"/>
        <v>53325.869999999995</v>
      </c>
      <c r="G27" s="180">
        <f t="shared" si="7"/>
        <v>0</v>
      </c>
      <c r="H27" s="122" t="s">
        <v>183</v>
      </c>
      <c r="I27" s="82">
        <v>1724203</v>
      </c>
      <c r="J27" s="131">
        <f t="shared" si="5"/>
        <v>0.12999999988824129</v>
      </c>
      <c r="K27" s="145" t="s">
        <v>482</v>
      </c>
      <c r="L27" s="92">
        <v>43872</v>
      </c>
      <c r="M27" s="117" t="s">
        <v>42</v>
      </c>
      <c r="N27" s="287">
        <v>2020</v>
      </c>
      <c r="O27" s="49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85"/>
      <c r="AC27" s="85"/>
      <c r="AD27" s="85"/>
      <c r="AE27" s="85"/>
    </row>
    <row r="28" spans="1:31" s="76" customFormat="1" ht="13.5" hidden="1" customHeight="1" x14ac:dyDescent="0.2">
      <c r="A28" s="72">
        <v>8360003498</v>
      </c>
      <c r="B28" s="49" t="s">
        <v>625</v>
      </c>
      <c r="C28" s="180">
        <v>41182499</v>
      </c>
      <c r="D28" s="180">
        <v>36066821</v>
      </c>
      <c r="E28" s="180">
        <v>1082004.6299999999</v>
      </c>
      <c r="F28" s="180">
        <f t="shared" si="6"/>
        <v>1082004.6299999999</v>
      </c>
      <c r="G28" s="180">
        <f t="shared" si="7"/>
        <v>0</v>
      </c>
      <c r="H28" s="122" t="s">
        <v>184</v>
      </c>
      <c r="I28" s="82">
        <v>34984816.369999997</v>
      </c>
      <c r="J28" s="131">
        <f t="shared" si="5"/>
        <v>0</v>
      </c>
      <c r="K28" s="145" t="s">
        <v>475</v>
      </c>
      <c r="L28" s="92">
        <v>43872</v>
      </c>
      <c r="M28" s="117" t="s">
        <v>42</v>
      </c>
      <c r="N28" s="287">
        <v>2020</v>
      </c>
      <c r="O28" s="49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85"/>
      <c r="AC28" s="85"/>
      <c r="AD28" s="85"/>
      <c r="AE28" s="85"/>
    </row>
    <row r="29" spans="1:31" s="76" customFormat="1" ht="13.5" hidden="1" customHeight="1" x14ac:dyDescent="0.2">
      <c r="A29" s="72">
        <v>8001386947</v>
      </c>
      <c r="B29" s="49" t="s">
        <v>624</v>
      </c>
      <c r="C29" s="180">
        <v>5920749.7000000002</v>
      </c>
      <c r="D29" s="180">
        <v>5893432</v>
      </c>
      <c r="E29" s="180">
        <v>176802.96</v>
      </c>
      <c r="F29" s="180">
        <f t="shared" si="6"/>
        <v>176802.96</v>
      </c>
      <c r="G29" s="180">
        <f t="shared" si="7"/>
        <v>0</v>
      </c>
      <c r="H29" s="122" t="s">
        <v>185</v>
      </c>
      <c r="I29" s="82">
        <v>5716629.04</v>
      </c>
      <c r="J29" s="131">
        <f t="shared" si="5"/>
        <v>0</v>
      </c>
      <c r="K29" s="145" t="s">
        <v>497</v>
      </c>
      <c r="L29" s="92">
        <v>43872</v>
      </c>
      <c r="M29" s="117" t="s">
        <v>42</v>
      </c>
      <c r="N29" s="287">
        <v>2020</v>
      </c>
      <c r="O29" s="49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85"/>
      <c r="AC29" s="85"/>
      <c r="AD29" s="85"/>
      <c r="AE29" s="85"/>
    </row>
    <row r="30" spans="1:31" s="76" customFormat="1" ht="13.5" hidden="1" customHeight="1" x14ac:dyDescent="0.2">
      <c r="A30" s="72">
        <v>9000399016</v>
      </c>
      <c r="B30" s="49" t="s">
        <v>23</v>
      </c>
      <c r="C30" s="180">
        <v>17922772</v>
      </c>
      <c r="D30" s="180">
        <v>18005592</v>
      </c>
      <c r="E30" s="180">
        <v>540167.76</v>
      </c>
      <c r="F30" s="180">
        <f t="shared" si="6"/>
        <v>540167.76</v>
      </c>
      <c r="G30" s="82">
        <f t="shared" si="7"/>
        <v>0</v>
      </c>
      <c r="H30" s="122" t="s">
        <v>186</v>
      </c>
      <c r="I30" s="82">
        <v>17465424.239999998</v>
      </c>
      <c r="J30" s="131">
        <f t="shared" si="5"/>
        <v>0</v>
      </c>
      <c r="K30" s="145" t="s">
        <v>497</v>
      </c>
      <c r="L30" s="92">
        <v>43872</v>
      </c>
      <c r="M30" s="117" t="s">
        <v>42</v>
      </c>
      <c r="N30" s="287">
        <v>2020</v>
      </c>
      <c r="O30" s="49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85"/>
      <c r="AC30" s="85"/>
      <c r="AD30" s="85"/>
      <c r="AE30" s="85"/>
    </row>
    <row r="31" spans="1:31" s="76" customFormat="1" ht="13.5" hidden="1" customHeight="1" x14ac:dyDescent="0.2">
      <c r="A31" s="72">
        <v>8170018921</v>
      </c>
      <c r="B31" s="49" t="s">
        <v>619</v>
      </c>
      <c r="C31" s="180">
        <v>54176988</v>
      </c>
      <c r="D31" s="180">
        <v>54636474</v>
      </c>
      <c r="E31" s="180">
        <v>1639094.22</v>
      </c>
      <c r="F31" s="180">
        <f t="shared" si="6"/>
        <v>1639094.22</v>
      </c>
      <c r="G31" s="82">
        <f t="shared" si="7"/>
        <v>0</v>
      </c>
      <c r="H31" s="122" t="s">
        <v>187</v>
      </c>
      <c r="I31" s="82">
        <v>52997379.780000001</v>
      </c>
      <c r="J31" s="131">
        <f t="shared" si="5"/>
        <v>0</v>
      </c>
      <c r="K31" s="145" t="s">
        <v>497</v>
      </c>
      <c r="L31" s="92">
        <v>43872</v>
      </c>
      <c r="M31" s="117" t="s">
        <v>42</v>
      </c>
      <c r="N31" s="287">
        <v>2020</v>
      </c>
      <c r="O31" s="49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85"/>
      <c r="AC31" s="85"/>
      <c r="AD31" s="85"/>
      <c r="AE31" s="85"/>
    </row>
    <row r="32" spans="1:31" s="76" customFormat="1" ht="13.5" hidden="1" customHeight="1" x14ac:dyDescent="0.2">
      <c r="A32" s="84">
        <v>9015884123</v>
      </c>
      <c r="B32" s="80" t="s">
        <v>1057</v>
      </c>
      <c r="C32" s="180">
        <v>16495614</v>
      </c>
      <c r="D32" s="180">
        <v>16495614</v>
      </c>
      <c r="E32" s="180">
        <v>0</v>
      </c>
      <c r="F32" s="180">
        <f>+D32*3%</f>
        <v>494868.42</v>
      </c>
      <c r="G32" s="180">
        <f>+F32-E32</f>
        <v>494868.42</v>
      </c>
      <c r="H32" s="125" t="s">
        <v>601</v>
      </c>
      <c r="I32" s="200"/>
      <c r="J32" s="180">
        <f t="shared" si="5"/>
        <v>16000745.58</v>
      </c>
      <c r="K32" s="149" t="s">
        <v>1295</v>
      </c>
      <c r="L32" s="140"/>
      <c r="M32" s="140"/>
      <c r="N32" s="182">
        <v>2024</v>
      </c>
      <c r="O32" s="184" t="s">
        <v>854</v>
      </c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</row>
    <row r="33" spans="1:31" s="76" customFormat="1" ht="13.5" hidden="1" customHeight="1" x14ac:dyDescent="0.2">
      <c r="A33" s="72">
        <v>9000036172</v>
      </c>
      <c r="B33" s="49" t="s">
        <v>1041</v>
      </c>
      <c r="C33" s="180">
        <v>957095080.57000005</v>
      </c>
      <c r="D33" s="180">
        <v>852002549</v>
      </c>
      <c r="E33" s="180">
        <v>59640178.430000007</v>
      </c>
      <c r="F33" s="180">
        <f>D33*7%</f>
        <v>59640178.430000007</v>
      </c>
      <c r="G33" s="82">
        <f>F33-E33</f>
        <v>0</v>
      </c>
      <c r="H33" s="115" t="s">
        <v>390</v>
      </c>
      <c r="I33" s="82">
        <v>792362370.56999993</v>
      </c>
      <c r="J33" s="131">
        <f t="shared" si="5"/>
        <v>0</v>
      </c>
      <c r="K33" s="145" t="s">
        <v>484</v>
      </c>
      <c r="L33" s="92">
        <v>43879</v>
      </c>
      <c r="M33" s="117" t="s">
        <v>42</v>
      </c>
      <c r="N33" s="287">
        <v>2020</v>
      </c>
      <c r="O33" s="49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85"/>
      <c r="AC33" s="85"/>
      <c r="AD33" s="85"/>
      <c r="AE33" s="85"/>
    </row>
    <row r="34" spans="1:31" s="76" customFormat="1" ht="13.5" hidden="1" customHeight="1" x14ac:dyDescent="0.2">
      <c r="A34" s="72">
        <v>8909049961</v>
      </c>
      <c r="B34" s="50" t="s">
        <v>626</v>
      </c>
      <c r="C34" s="180">
        <v>33610296.409999996</v>
      </c>
      <c r="D34" s="180">
        <v>38616902</v>
      </c>
      <c r="E34" s="180">
        <v>1158507.06</v>
      </c>
      <c r="F34" s="180">
        <f>D34*3%</f>
        <v>1158507.06</v>
      </c>
      <c r="G34" s="82">
        <f>F34-E34</f>
        <v>0</v>
      </c>
      <c r="H34" s="115" t="s">
        <v>708</v>
      </c>
      <c r="I34" s="82">
        <v>37458394.939999998</v>
      </c>
      <c r="J34" s="131">
        <f t="shared" si="5"/>
        <v>0</v>
      </c>
      <c r="K34" s="145" t="s">
        <v>484</v>
      </c>
      <c r="L34" s="92">
        <v>43881</v>
      </c>
      <c r="M34" s="117" t="s">
        <v>42</v>
      </c>
      <c r="N34" s="287">
        <v>2020</v>
      </c>
      <c r="O34" s="49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85"/>
      <c r="AC34" s="85"/>
      <c r="AD34" s="85"/>
      <c r="AE34" s="85"/>
    </row>
    <row r="35" spans="1:31" s="76" customFormat="1" ht="13.5" hidden="1" customHeight="1" x14ac:dyDescent="0.2">
      <c r="A35" s="72">
        <v>8002249860</v>
      </c>
      <c r="B35" s="49" t="s">
        <v>32</v>
      </c>
      <c r="C35" s="180">
        <v>350289286</v>
      </c>
      <c r="D35" s="180">
        <v>337819142</v>
      </c>
      <c r="E35" s="180">
        <v>10134574.26</v>
      </c>
      <c r="F35" s="180">
        <f>D35*3%</f>
        <v>10134574.26</v>
      </c>
      <c r="G35" s="82">
        <f>F35-E35</f>
        <v>0</v>
      </c>
      <c r="H35" s="122" t="s">
        <v>188</v>
      </c>
      <c r="I35" s="82">
        <v>327684568</v>
      </c>
      <c r="J35" s="131">
        <f t="shared" si="5"/>
        <v>-0.25999999046325684</v>
      </c>
      <c r="K35" s="145" t="s">
        <v>484</v>
      </c>
      <c r="L35" s="92">
        <v>43882</v>
      </c>
      <c r="M35" s="117" t="s">
        <v>42</v>
      </c>
      <c r="N35" s="287">
        <v>2020</v>
      </c>
      <c r="O35" s="49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85"/>
      <c r="AC35" s="85"/>
      <c r="AD35" s="85"/>
      <c r="AE35" s="85"/>
    </row>
    <row r="36" spans="1:31" s="76" customFormat="1" ht="13.5" hidden="1" customHeight="1" x14ac:dyDescent="0.2">
      <c r="A36" s="72">
        <v>8919001010</v>
      </c>
      <c r="B36" s="49" t="s">
        <v>622</v>
      </c>
      <c r="C36" s="180">
        <v>56148947.329999998</v>
      </c>
      <c r="D36" s="82">
        <v>57774598</v>
      </c>
      <c r="E36" s="200">
        <v>1733237.94</v>
      </c>
      <c r="F36" s="82">
        <f>D36*3%</f>
        <v>1733237.94</v>
      </c>
      <c r="G36" s="82">
        <f>F36-E36</f>
        <v>0</v>
      </c>
      <c r="H36" s="122" t="s">
        <v>189</v>
      </c>
      <c r="I36" s="82">
        <v>56041360.060000002</v>
      </c>
      <c r="J36" s="131">
        <f t="shared" si="5"/>
        <v>0</v>
      </c>
      <c r="K36" s="145" t="s">
        <v>484</v>
      </c>
      <c r="L36" s="92">
        <v>43882</v>
      </c>
      <c r="M36" s="117" t="s">
        <v>42</v>
      </c>
      <c r="N36" s="287">
        <v>2020</v>
      </c>
      <c r="O36" s="49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85"/>
      <c r="AC36" s="85"/>
      <c r="AD36" s="85"/>
      <c r="AE36" s="85"/>
    </row>
    <row r="37" spans="1:31" s="76" customFormat="1" ht="13.5" hidden="1" customHeight="1" x14ac:dyDescent="0.2">
      <c r="A37" s="84">
        <v>9005895036</v>
      </c>
      <c r="B37" s="80" t="s">
        <v>627</v>
      </c>
      <c r="C37" s="180">
        <v>3408061</v>
      </c>
      <c r="D37" s="82">
        <v>3408061</v>
      </c>
      <c r="E37" s="200">
        <v>0</v>
      </c>
      <c r="F37" s="82">
        <f>+D37*3%</f>
        <v>102241.83</v>
      </c>
      <c r="G37" s="82">
        <f>+F37-E37</f>
        <v>102241.83</v>
      </c>
      <c r="H37" s="162" t="s">
        <v>601</v>
      </c>
      <c r="I37" s="149"/>
      <c r="J37" s="82">
        <f t="shared" si="5"/>
        <v>3305819.17</v>
      </c>
      <c r="K37" s="149" t="s">
        <v>1446</v>
      </c>
      <c r="L37" s="140"/>
      <c r="M37" s="140"/>
      <c r="N37" s="182">
        <v>2024</v>
      </c>
      <c r="O37" s="184" t="s">
        <v>854</v>
      </c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</row>
    <row r="38" spans="1:31" s="76" customFormat="1" ht="13.5" hidden="1" customHeight="1" x14ac:dyDescent="0.2">
      <c r="A38" s="72">
        <v>8160020199</v>
      </c>
      <c r="B38" s="49" t="s">
        <v>617</v>
      </c>
      <c r="C38" s="180">
        <v>3117940</v>
      </c>
      <c r="D38" s="82">
        <v>2069950</v>
      </c>
      <c r="E38" s="200">
        <v>62098.5</v>
      </c>
      <c r="F38" s="82">
        <f>D38*3%</f>
        <v>62098.5</v>
      </c>
      <c r="G38" s="82">
        <f t="shared" ref="G38:G43" si="8">F38-E38</f>
        <v>0</v>
      </c>
      <c r="H38" s="122" t="s">
        <v>190</v>
      </c>
      <c r="I38" s="82">
        <v>2007851</v>
      </c>
      <c r="J38" s="131">
        <f t="shared" si="5"/>
        <v>0.5</v>
      </c>
      <c r="K38" s="145" t="s">
        <v>484</v>
      </c>
      <c r="L38" s="92">
        <v>43886</v>
      </c>
      <c r="M38" s="117" t="s">
        <v>42</v>
      </c>
      <c r="N38" s="287">
        <v>2020</v>
      </c>
      <c r="O38" s="49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85"/>
      <c r="AC38" s="85"/>
      <c r="AD38" s="85"/>
      <c r="AE38" s="85"/>
    </row>
    <row r="39" spans="1:31" s="76" customFormat="1" ht="13.5" hidden="1" customHeight="1" x14ac:dyDescent="0.2">
      <c r="A39" s="72">
        <v>8110007404</v>
      </c>
      <c r="B39" s="49" t="s">
        <v>623</v>
      </c>
      <c r="C39" s="180">
        <v>20619555</v>
      </c>
      <c r="D39" s="82">
        <v>19211758</v>
      </c>
      <c r="E39" s="200">
        <v>576350</v>
      </c>
      <c r="F39" s="82">
        <f>D39*3%</f>
        <v>576352.74</v>
      </c>
      <c r="G39" s="82">
        <f t="shared" si="8"/>
        <v>2.7399999999906868</v>
      </c>
      <c r="H39" s="122" t="s">
        <v>721</v>
      </c>
      <c r="I39" s="82">
        <v>18635408</v>
      </c>
      <c r="J39" s="131">
        <f t="shared" si="5"/>
        <v>-2.7399999983608723</v>
      </c>
      <c r="K39" s="145" t="s">
        <v>497</v>
      </c>
      <c r="L39" s="92">
        <v>43886</v>
      </c>
      <c r="M39" s="117" t="s">
        <v>42</v>
      </c>
      <c r="N39" s="287">
        <v>2020</v>
      </c>
      <c r="O39" s="49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85"/>
      <c r="AC39" s="85"/>
      <c r="AD39" s="85"/>
      <c r="AE39" s="85"/>
    </row>
    <row r="40" spans="1:31" s="76" customFormat="1" ht="13.5" hidden="1" customHeight="1" x14ac:dyDescent="0.2">
      <c r="A40" s="72">
        <v>9003660101</v>
      </c>
      <c r="B40" s="80" t="s">
        <v>1523</v>
      </c>
      <c r="C40" s="180">
        <v>696966.1</v>
      </c>
      <c r="D40" s="82">
        <v>696966</v>
      </c>
      <c r="E40" s="200">
        <v>20901</v>
      </c>
      <c r="F40" s="82">
        <f>D40*3%</f>
        <v>20908.98</v>
      </c>
      <c r="G40" s="82">
        <f t="shared" si="8"/>
        <v>7.9799999999995634</v>
      </c>
      <c r="H40" s="122" t="s">
        <v>191</v>
      </c>
      <c r="I40" s="82">
        <v>675981</v>
      </c>
      <c r="J40" s="131">
        <f t="shared" si="5"/>
        <v>76.020000000018626</v>
      </c>
      <c r="K40" s="145" t="s">
        <v>482</v>
      </c>
      <c r="L40" s="92">
        <v>43888</v>
      </c>
      <c r="M40" s="117" t="s">
        <v>42</v>
      </c>
      <c r="N40" s="287">
        <v>2020</v>
      </c>
      <c r="O40" s="49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85"/>
      <c r="AC40" s="85"/>
      <c r="AD40" s="85"/>
      <c r="AE40" s="85"/>
    </row>
    <row r="41" spans="1:31" s="76" customFormat="1" ht="13.5" hidden="1" customHeight="1" x14ac:dyDescent="0.2">
      <c r="A41" s="72" t="s">
        <v>37</v>
      </c>
      <c r="B41" s="49" t="s">
        <v>38</v>
      </c>
      <c r="C41" s="180" t="s">
        <v>36</v>
      </c>
      <c r="D41" s="82">
        <v>46309</v>
      </c>
      <c r="E41" s="200" t="s">
        <v>36</v>
      </c>
      <c r="F41" s="180" t="s">
        <v>36</v>
      </c>
      <c r="G41" s="180" t="s">
        <v>36</v>
      </c>
      <c r="H41" s="145" t="s">
        <v>55</v>
      </c>
      <c r="I41" s="82">
        <v>46309</v>
      </c>
      <c r="J41" s="271" t="s">
        <v>36</v>
      </c>
      <c r="K41" s="145" t="s">
        <v>42</v>
      </c>
      <c r="L41" s="92">
        <v>43888</v>
      </c>
      <c r="M41" s="117" t="s">
        <v>42</v>
      </c>
      <c r="N41" s="287">
        <v>2020</v>
      </c>
      <c r="O41" s="49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85"/>
      <c r="AC41" s="85"/>
      <c r="AD41" s="85"/>
      <c r="AE41" s="85"/>
    </row>
    <row r="42" spans="1:31" s="76" customFormat="1" ht="13.5" hidden="1" customHeight="1" x14ac:dyDescent="0.2">
      <c r="A42" s="72" t="s">
        <v>39</v>
      </c>
      <c r="B42" s="49" t="s">
        <v>40</v>
      </c>
      <c r="C42" s="180" t="s">
        <v>36</v>
      </c>
      <c r="D42" s="82">
        <v>7598910</v>
      </c>
      <c r="E42" s="114" t="s">
        <v>36</v>
      </c>
      <c r="F42" s="114" t="s">
        <v>36</v>
      </c>
      <c r="G42" s="114" t="s">
        <v>36</v>
      </c>
      <c r="H42" s="145" t="s">
        <v>36</v>
      </c>
      <c r="I42" s="82">
        <v>7598910</v>
      </c>
      <c r="J42" s="145" t="s">
        <v>36</v>
      </c>
      <c r="K42" s="97" t="s">
        <v>36</v>
      </c>
      <c r="L42" s="92">
        <v>43888</v>
      </c>
      <c r="M42" s="117" t="s">
        <v>42</v>
      </c>
      <c r="N42" s="287">
        <v>2020</v>
      </c>
      <c r="O42" s="49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85"/>
      <c r="AC42" s="85"/>
      <c r="AD42" s="85"/>
      <c r="AE42" s="85"/>
    </row>
    <row r="43" spans="1:31" s="76" customFormat="1" ht="13.5" hidden="1" customHeight="1" x14ac:dyDescent="0.2">
      <c r="A43" s="72">
        <v>9003414831</v>
      </c>
      <c r="B43" s="49" t="s">
        <v>1200</v>
      </c>
      <c r="C43" s="180">
        <v>11482576</v>
      </c>
      <c r="D43" s="82">
        <v>11482576</v>
      </c>
      <c r="E43" s="200">
        <v>344477.27999999997</v>
      </c>
      <c r="F43" s="82">
        <f>D43*3%</f>
        <v>344477.27999999997</v>
      </c>
      <c r="G43" s="82">
        <f t="shared" si="8"/>
        <v>0</v>
      </c>
      <c r="H43" s="122" t="s">
        <v>192</v>
      </c>
      <c r="I43" s="82">
        <v>11138098</v>
      </c>
      <c r="J43" s="131">
        <f t="shared" si="5"/>
        <v>0.72000000067055225</v>
      </c>
      <c r="K43" s="145" t="s">
        <v>16</v>
      </c>
      <c r="L43" s="92">
        <v>43892</v>
      </c>
      <c r="M43" s="117" t="s">
        <v>46</v>
      </c>
      <c r="N43" s="287">
        <v>2020</v>
      </c>
      <c r="O43" s="49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85"/>
      <c r="AC43" s="85"/>
      <c r="AD43" s="85"/>
      <c r="AE43" s="85"/>
    </row>
    <row r="44" spans="1:31" s="76" customFormat="1" ht="13.5" hidden="1" customHeight="1" x14ac:dyDescent="0.2">
      <c r="A44" s="84">
        <v>8900390295</v>
      </c>
      <c r="B44" s="80" t="s">
        <v>1434</v>
      </c>
      <c r="C44" s="200">
        <v>5362427</v>
      </c>
      <c r="D44" s="82">
        <v>5362427</v>
      </c>
      <c r="E44" s="180">
        <v>0</v>
      </c>
      <c r="F44" s="82">
        <f>+D44*3%</f>
        <v>160872.81</v>
      </c>
      <c r="G44" s="82">
        <f>+F44-E44</f>
        <v>160872.81</v>
      </c>
      <c r="H44" s="125" t="s">
        <v>601</v>
      </c>
      <c r="I44" s="149"/>
      <c r="J44" s="82">
        <f t="shared" si="5"/>
        <v>5201554.1900000004</v>
      </c>
      <c r="K44" s="149" t="s">
        <v>1719</v>
      </c>
      <c r="L44" s="149"/>
      <c r="M44" s="149"/>
      <c r="N44" s="182">
        <v>2025</v>
      </c>
      <c r="O44" s="184" t="s">
        <v>854</v>
      </c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</row>
    <row r="45" spans="1:31" s="76" customFormat="1" ht="13.5" hidden="1" customHeight="1" x14ac:dyDescent="0.2">
      <c r="A45" s="72">
        <v>9004330329</v>
      </c>
      <c r="B45" s="49" t="s">
        <v>1707</v>
      </c>
      <c r="C45" s="180">
        <v>8051661.5899999999</v>
      </c>
      <c r="D45" s="82">
        <v>8051662</v>
      </c>
      <c r="E45" s="200">
        <v>293840</v>
      </c>
      <c r="F45" s="82">
        <f t="shared" ref="F45:F51" si="9">D45*3%</f>
        <v>241549.86</v>
      </c>
      <c r="G45" s="82">
        <f t="shared" ref="G45:G51" si="10">F45-E45</f>
        <v>-52290.140000000014</v>
      </c>
      <c r="H45" s="122" t="s">
        <v>998</v>
      </c>
      <c r="I45" s="82">
        <v>7757819</v>
      </c>
      <c r="J45" s="131">
        <f t="shared" si="5"/>
        <v>52293.139999999665</v>
      </c>
      <c r="K45" s="145" t="s">
        <v>484</v>
      </c>
      <c r="L45" s="92">
        <v>43895</v>
      </c>
      <c r="M45" s="117" t="s">
        <v>46</v>
      </c>
      <c r="N45" s="287">
        <v>2020</v>
      </c>
      <c r="O45" s="235" t="s">
        <v>1000</v>
      </c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85"/>
      <c r="AC45" s="85"/>
      <c r="AD45" s="85"/>
      <c r="AE45" s="85"/>
    </row>
    <row r="46" spans="1:31" s="76" customFormat="1" ht="13.5" hidden="1" customHeight="1" x14ac:dyDescent="0.2">
      <c r="A46" s="72">
        <v>9006523347</v>
      </c>
      <c r="B46" s="49" t="s">
        <v>616</v>
      </c>
      <c r="C46" s="180">
        <v>4273620</v>
      </c>
      <c r="D46" s="82">
        <v>4273620</v>
      </c>
      <c r="E46" s="200">
        <v>128208.59999999999</v>
      </c>
      <c r="F46" s="82">
        <f t="shared" si="9"/>
        <v>128208.59999999999</v>
      </c>
      <c r="G46" s="82">
        <f t="shared" si="10"/>
        <v>0</v>
      </c>
      <c r="H46" s="122" t="s">
        <v>193</v>
      </c>
      <c r="I46" s="82">
        <v>4145411.4</v>
      </c>
      <c r="J46" s="131">
        <f t="shared" si="5"/>
        <v>0</v>
      </c>
      <c r="K46" s="145" t="s">
        <v>484</v>
      </c>
      <c r="L46" s="92">
        <v>43896</v>
      </c>
      <c r="M46" s="117" t="s">
        <v>46</v>
      </c>
      <c r="N46" s="287">
        <v>2020</v>
      </c>
      <c r="O46" s="49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85"/>
      <c r="AC46" s="85"/>
      <c r="AD46" s="85"/>
      <c r="AE46" s="85"/>
    </row>
    <row r="47" spans="1:31" s="76" customFormat="1" ht="13.5" hidden="1" customHeight="1" x14ac:dyDescent="0.2">
      <c r="A47" s="72">
        <v>8155008969</v>
      </c>
      <c r="B47" s="49" t="s">
        <v>621</v>
      </c>
      <c r="C47" s="180">
        <v>102349567</v>
      </c>
      <c r="D47" s="82">
        <v>109998960</v>
      </c>
      <c r="E47" s="200">
        <v>3299968.8</v>
      </c>
      <c r="F47" s="82">
        <f t="shared" si="9"/>
        <v>3299968.8</v>
      </c>
      <c r="G47" s="82">
        <f t="shared" si="10"/>
        <v>0</v>
      </c>
      <c r="H47" s="122" t="s">
        <v>194</v>
      </c>
      <c r="I47" s="82">
        <v>106698991.2</v>
      </c>
      <c r="J47" s="131">
        <f t="shared" si="5"/>
        <v>0</v>
      </c>
      <c r="K47" s="145" t="s">
        <v>484</v>
      </c>
      <c r="L47" s="92">
        <v>43900</v>
      </c>
      <c r="M47" s="117" t="s">
        <v>46</v>
      </c>
      <c r="N47" s="287">
        <v>2020</v>
      </c>
      <c r="O47" s="49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85"/>
      <c r="AC47" s="85"/>
      <c r="AD47" s="85"/>
      <c r="AE47" s="85"/>
    </row>
    <row r="48" spans="1:31" s="76" customFormat="1" ht="13.5" hidden="1" customHeight="1" x14ac:dyDescent="0.2">
      <c r="A48" s="72">
        <v>8150019012</v>
      </c>
      <c r="B48" s="49" t="s">
        <v>620</v>
      </c>
      <c r="C48" s="180">
        <v>1201827</v>
      </c>
      <c r="D48" s="82">
        <v>1526418</v>
      </c>
      <c r="E48" s="200">
        <v>45792.54</v>
      </c>
      <c r="F48" s="82">
        <f t="shared" si="9"/>
        <v>45792.54</v>
      </c>
      <c r="G48" s="82">
        <f t="shared" si="10"/>
        <v>0</v>
      </c>
      <c r="H48" s="122" t="s">
        <v>195</v>
      </c>
      <c r="I48" s="82">
        <v>1480625.46</v>
      </c>
      <c r="J48" s="131">
        <f t="shared" si="5"/>
        <v>0</v>
      </c>
      <c r="K48" s="145" t="s">
        <v>484</v>
      </c>
      <c r="L48" s="92">
        <v>43900</v>
      </c>
      <c r="M48" s="117" t="s">
        <v>46</v>
      </c>
      <c r="N48" s="287">
        <v>2020</v>
      </c>
      <c r="O48" s="49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85"/>
      <c r="AC48" s="85"/>
      <c r="AD48" s="85"/>
      <c r="AE48" s="85"/>
    </row>
    <row r="49" spans="1:31" s="76" customFormat="1" ht="13.5" hidden="1" customHeight="1" x14ac:dyDescent="0.2">
      <c r="A49" s="72">
        <v>8170018921</v>
      </c>
      <c r="B49" s="49" t="s">
        <v>619</v>
      </c>
      <c r="C49" s="180">
        <v>56351291</v>
      </c>
      <c r="D49" s="82">
        <v>56470124</v>
      </c>
      <c r="E49" s="200">
        <v>1694103.72</v>
      </c>
      <c r="F49" s="82">
        <f t="shared" si="9"/>
        <v>1694103.72</v>
      </c>
      <c r="G49" s="82">
        <f t="shared" si="10"/>
        <v>0</v>
      </c>
      <c r="H49" s="135" t="s">
        <v>196</v>
      </c>
      <c r="I49" s="82">
        <v>54776020.280000001</v>
      </c>
      <c r="J49" s="131">
        <f t="shared" si="5"/>
        <v>0</v>
      </c>
      <c r="K49" s="145" t="s">
        <v>484</v>
      </c>
      <c r="L49" s="92">
        <v>43900</v>
      </c>
      <c r="M49" s="117" t="s">
        <v>46</v>
      </c>
      <c r="N49" s="287">
        <v>2020</v>
      </c>
      <c r="O49" s="49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85"/>
      <c r="AC49" s="85"/>
      <c r="AD49" s="85"/>
      <c r="AE49" s="85"/>
    </row>
    <row r="50" spans="1:31" s="76" customFormat="1" ht="13.5" hidden="1" customHeight="1" x14ac:dyDescent="0.2">
      <c r="A50" s="72">
        <v>8001386947</v>
      </c>
      <c r="B50" s="49" t="s">
        <v>624</v>
      </c>
      <c r="C50" s="180">
        <v>5997413.801</v>
      </c>
      <c r="D50" s="82">
        <v>6024695</v>
      </c>
      <c r="E50" s="200">
        <v>180740.85</v>
      </c>
      <c r="F50" s="82">
        <f t="shared" si="9"/>
        <v>180740.85</v>
      </c>
      <c r="G50" s="82">
        <f t="shared" si="10"/>
        <v>0</v>
      </c>
      <c r="H50" s="122" t="s">
        <v>197</v>
      </c>
      <c r="I50" s="82">
        <v>5843954.1500000004</v>
      </c>
      <c r="J50" s="131">
        <f t="shared" si="5"/>
        <v>0</v>
      </c>
      <c r="K50" s="145" t="s">
        <v>1139</v>
      </c>
      <c r="L50" s="92">
        <v>43901</v>
      </c>
      <c r="M50" s="117" t="s">
        <v>46</v>
      </c>
      <c r="N50" s="287">
        <v>2020</v>
      </c>
      <c r="O50" s="49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85"/>
      <c r="AC50" s="85"/>
      <c r="AD50" s="85"/>
      <c r="AE50" s="85"/>
    </row>
    <row r="51" spans="1:31" s="76" customFormat="1" ht="13.5" hidden="1" customHeight="1" x14ac:dyDescent="0.2">
      <c r="A51" s="72">
        <v>9000399016</v>
      </c>
      <c r="B51" s="49" t="s">
        <v>23</v>
      </c>
      <c r="C51" s="180">
        <v>17013715</v>
      </c>
      <c r="D51" s="82">
        <v>16343800</v>
      </c>
      <c r="E51" s="200">
        <v>490314</v>
      </c>
      <c r="F51" s="82">
        <f t="shared" si="9"/>
        <v>490314</v>
      </c>
      <c r="G51" s="82">
        <f t="shared" si="10"/>
        <v>0</v>
      </c>
      <c r="H51" s="122" t="s">
        <v>198</v>
      </c>
      <c r="I51" s="82">
        <v>15853486</v>
      </c>
      <c r="J51" s="131">
        <f t="shared" si="5"/>
        <v>0</v>
      </c>
      <c r="K51" s="145" t="s">
        <v>484</v>
      </c>
      <c r="L51" s="92">
        <v>43901</v>
      </c>
      <c r="M51" s="117" t="s">
        <v>46</v>
      </c>
      <c r="N51" s="287">
        <v>2020</v>
      </c>
      <c r="O51" s="49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85"/>
      <c r="AC51" s="85"/>
      <c r="AD51" s="85"/>
      <c r="AE51" s="85"/>
    </row>
    <row r="52" spans="1:31" s="76" customFormat="1" ht="13.5" hidden="1" customHeight="1" x14ac:dyDescent="0.2">
      <c r="A52" s="72">
        <v>8911800011</v>
      </c>
      <c r="B52" s="49" t="s">
        <v>21</v>
      </c>
      <c r="C52" s="180">
        <v>566348</v>
      </c>
      <c r="D52" s="180">
        <v>566348</v>
      </c>
      <c r="E52" s="180">
        <v>0</v>
      </c>
      <c r="F52" s="180">
        <f>D52*3%</f>
        <v>16990.439999999999</v>
      </c>
      <c r="G52" s="180">
        <f t="shared" ref="G52:G115" si="11">F52-E52</f>
        <v>16990.439999999999</v>
      </c>
      <c r="H52" s="123" t="s">
        <v>601</v>
      </c>
      <c r="I52" s="82">
        <v>566348</v>
      </c>
      <c r="J52" s="131">
        <f t="shared" si="5"/>
        <v>-16990.439999999944</v>
      </c>
      <c r="K52" s="142" t="s">
        <v>492</v>
      </c>
      <c r="L52" s="92">
        <v>43845</v>
      </c>
      <c r="M52" s="117" t="s">
        <v>16</v>
      </c>
      <c r="N52" s="287">
        <v>2020</v>
      </c>
      <c r="O52" s="198" t="s">
        <v>449</v>
      </c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85"/>
      <c r="AC52" s="85"/>
      <c r="AD52" s="85"/>
      <c r="AE52" s="85"/>
    </row>
    <row r="53" spans="1:31" s="76" customFormat="1" ht="13.5" customHeight="1" x14ac:dyDescent="0.2">
      <c r="A53" s="72">
        <v>8300252052</v>
      </c>
      <c r="B53" s="49" t="s">
        <v>628</v>
      </c>
      <c r="C53" s="180">
        <v>7093506</v>
      </c>
      <c r="D53" s="180">
        <v>7093506</v>
      </c>
      <c r="E53" s="180">
        <v>0</v>
      </c>
      <c r="F53" s="180">
        <f>D53*3%</f>
        <v>212805.18</v>
      </c>
      <c r="G53" s="180">
        <f t="shared" si="11"/>
        <v>212805.18</v>
      </c>
      <c r="H53" s="233" t="s">
        <v>601</v>
      </c>
      <c r="I53" s="82">
        <v>7093506</v>
      </c>
      <c r="J53" s="131">
        <f t="shared" si="5"/>
        <v>-212805.1799999997</v>
      </c>
      <c r="K53" s="143" t="s">
        <v>482</v>
      </c>
      <c r="L53" s="92">
        <v>43858</v>
      </c>
      <c r="M53" s="117" t="s">
        <v>16</v>
      </c>
      <c r="N53" s="287">
        <v>2020</v>
      </c>
      <c r="O53" s="198" t="s">
        <v>449</v>
      </c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85"/>
      <c r="AC53" s="85"/>
      <c r="AD53" s="85"/>
      <c r="AE53" s="85"/>
    </row>
    <row r="54" spans="1:31" s="76" customFormat="1" ht="13.5" hidden="1" customHeight="1" x14ac:dyDescent="0.2">
      <c r="A54" s="72">
        <v>9005895036</v>
      </c>
      <c r="B54" s="49" t="s">
        <v>627</v>
      </c>
      <c r="C54" s="180">
        <v>3643557</v>
      </c>
      <c r="D54" s="180">
        <v>3643557</v>
      </c>
      <c r="E54" s="180">
        <v>0</v>
      </c>
      <c r="F54" s="180">
        <f>+D54*3%</f>
        <v>109306.70999999999</v>
      </c>
      <c r="G54" s="180">
        <f t="shared" si="11"/>
        <v>109306.70999999999</v>
      </c>
      <c r="H54" s="233" t="s">
        <v>601</v>
      </c>
      <c r="I54" s="82">
        <v>3643557</v>
      </c>
      <c r="J54" s="131">
        <f t="shared" si="5"/>
        <v>-109306.70999999996</v>
      </c>
      <c r="K54" s="145" t="s">
        <v>28</v>
      </c>
      <c r="L54" s="92">
        <v>43864</v>
      </c>
      <c r="M54" s="117" t="s">
        <v>42</v>
      </c>
      <c r="N54" s="287">
        <v>2020</v>
      </c>
      <c r="O54" s="80" t="s">
        <v>1208</v>
      </c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85"/>
      <c r="AC54" s="85"/>
      <c r="AD54" s="85"/>
      <c r="AE54" s="85"/>
    </row>
    <row r="55" spans="1:31" s="76" customFormat="1" ht="13.5" hidden="1" customHeight="1" x14ac:dyDescent="0.2">
      <c r="A55" s="72">
        <v>8002567696</v>
      </c>
      <c r="B55" s="49" t="s">
        <v>24</v>
      </c>
      <c r="C55" s="180">
        <v>12033930</v>
      </c>
      <c r="D55" s="82">
        <v>12033930</v>
      </c>
      <c r="E55" s="200">
        <v>361017.89999999997</v>
      </c>
      <c r="F55" s="82">
        <f>D55*3%</f>
        <v>361017.89999999997</v>
      </c>
      <c r="G55" s="82">
        <f t="shared" si="11"/>
        <v>0</v>
      </c>
      <c r="H55" s="122" t="s">
        <v>199</v>
      </c>
      <c r="I55" s="82">
        <v>11672912.1</v>
      </c>
      <c r="J55" s="131">
        <f t="shared" si="5"/>
        <v>0</v>
      </c>
      <c r="K55" s="145" t="s">
        <v>496</v>
      </c>
      <c r="L55" s="92">
        <v>43908</v>
      </c>
      <c r="M55" s="117" t="s">
        <v>46</v>
      </c>
      <c r="N55" s="287">
        <v>2020</v>
      </c>
      <c r="O55" s="49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85"/>
      <c r="AC55" s="85"/>
      <c r="AD55" s="85"/>
      <c r="AE55" s="85"/>
    </row>
    <row r="56" spans="1:31" s="76" customFormat="1" ht="13.5" hidden="1" customHeight="1" x14ac:dyDescent="0.2">
      <c r="A56" s="72">
        <v>8002249860</v>
      </c>
      <c r="B56" s="49" t="s">
        <v>32</v>
      </c>
      <c r="C56" s="180">
        <v>328719529</v>
      </c>
      <c r="D56" s="82">
        <v>369106840</v>
      </c>
      <c r="E56" s="200">
        <v>11073205.199999999</v>
      </c>
      <c r="F56" s="82">
        <f>D56*3%</f>
        <v>11073205.199999999</v>
      </c>
      <c r="G56" s="82">
        <f t="shared" si="11"/>
        <v>0</v>
      </c>
      <c r="H56" s="122" t="s">
        <v>200</v>
      </c>
      <c r="I56" s="82">
        <v>358033634.80000001</v>
      </c>
      <c r="J56" s="131">
        <f t="shared" si="5"/>
        <v>0</v>
      </c>
      <c r="K56" s="145" t="s">
        <v>485</v>
      </c>
      <c r="L56" s="92">
        <v>43910</v>
      </c>
      <c r="M56" s="117" t="s">
        <v>46</v>
      </c>
      <c r="N56" s="287">
        <v>2020</v>
      </c>
      <c r="O56" s="49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85"/>
      <c r="AC56" s="85"/>
      <c r="AD56" s="85"/>
      <c r="AE56" s="85"/>
    </row>
    <row r="57" spans="1:31" s="76" customFormat="1" ht="13.5" hidden="1" customHeight="1" x14ac:dyDescent="0.2">
      <c r="A57" s="72">
        <v>8919001010</v>
      </c>
      <c r="B57" s="49" t="s">
        <v>622</v>
      </c>
      <c r="C57" s="180">
        <v>61522494.240000002</v>
      </c>
      <c r="D57" s="82">
        <v>55817707</v>
      </c>
      <c r="E57" s="200">
        <v>1674531.21</v>
      </c>
      <c r="F57" s="82">
        <f>D57*3%</f>
        <v>1674531.21</v>
      </c>
      <c r="G57" s="82">
        <f t="shared" si="11"/>
        <v>0</v>
      </c>
      <c r="H57" s="122" t="s">
        <v>201</v>
      </c>
      <c r="I57" s="82">
        <v>54143175.789999999</v>
      </c>
      <c r="J57" s="131">
        <f t="shared" si="5"/>
        <v>0</v>
      </c>
      <c r="K57" s="145" t="s">
        <v>485</v>
      </c>
      <c r="L57" s="92">
        <v>43910</v>
      </c>
      <c r="M57" s="117" t="s">
        <v>46</v>
      </c>
      <c r="N57" s="287">
        <v>2020</v>
      </c>
      <c r="O57" s="49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85"/>
      <c r="AC57" s="85"/>
      <c r="AD57" s="85"/>
      <c r="AE57" s="85"/>
    </row>
    <row r="58" spans="1:31" s="76" customFormat="1" ht="13.5" hidden="1" customHeight="1" x14ac:dyDescent="0.2">
      <c r="A58" s="72">
        <v>8909049961</v>
      </c>
      <c r="B58" s="49" t="s">
        <v>626</v>
      </c>
      <c r="C58" s="180">
        <v>33576153.960000001</v>
      </c>
      <c r="D58" s="82">
        <v>33008599</v>
      </c>
      <c r="E58" s="200">
        <v>990257.97</v>
      </c>
      <c r="F58" s="82">
        <f>D58*3%</f>
        <v>990257.97</v>
      </c>
      <c r="G58" s="82">
        <f t="shared" si="11"/>
        <v>0</v>
      </c>
      <c r="H58" s="122" t="s">
        <v>202</v>
      </c>
      <c r="I58" s="82">
        <v>32018341.030000001</v>
      </c>
      <c r="J58" s="131">
        <f t="shared" si="5"/>
        <v>0</v>
      </c>
      <c r="K58" s="145" t="s">
        <v>485</v>
      </c>
      <c r="L58" s="92">
        <v>43910</v>
      </c>
      <c r="M58" s="117" t="s">
        <v>46</v>
      </c>
      <c r="N58" s="287">
        <v>2020</v>
      </c>
      <c r="O58" s="49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85"/>
      <c r="AC58" s="85"/>
      <c r="AD58" s="85"/>
      <c r="AE58" s="85"/>
    </row>
    <row r="59" spans="1:31" s="76" customFormat="1" ht="13.5" hidden="1" customHeight="1" x14ac:dyDescent="0.2">
      <c r="A59" s="72">
        <v>9005895036</v>
      </c>
      <c r="B59" s="49" t="s">
        <v>627</v>
      </c>
      <c r="C59" s="180">
        <v>3454695</v>
      </c>
      <c r="D59" s="180">
        <v>3454695</v>
      </c>
      <c r="E59" s="180">
        <v>0</v>
      </c>
      <c r="F59" s="180">
        <f>+D59*3%</f>
        <v>103640.84999999999</v>
      </c>
      <c r="G59" s="180">
        <f t="shared" si="11"/>
        <v>103640.84999999999</v>
      </c>
      <c r="H59" s="233" t="s">
        <v>601</v>
      </c>
      <c r="I59" s="82">
        <v>3454695</v>
      </c>
      <c r="J59" s="131">
        <f t="shared" si="5"/>
        <v>-103640.85000000009</v>
      </c>
      <c r="K59" s="145" t="s">
        <v>20</v>
      </c>
      <c r="L59" s="92">
        <v>43864</v>
      </c>
      <c r="M59" s="117" t="s">
        <v>42</v>
      </c>
      <c r="N59" s="287">
        <v>2020</v>
      </c>
      <c r="O59" s="80" t="s">
        <v>1208</v>
      </c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85"/>
      <c r="AC59" s="85"/>
      <c r="AD59" s="85"/>
      <c r="AE59" s="85"/>
    </row>
    <row r="60" spans="1:31" s="76" customFormat="1" ht="13.5" hidden="1" customHeight="1" x14ac:dyDescent="0.2">
      <c r="A60" s="72">
        <v>8110007404</v>
      </c>
      <c r="B60" s="49" t="s">
        <v>623</v>
      </c>
      <c r="C60" s="180">
        <v>22134169</v>
      </c>
      <c r="D60" s="82">
        <v>19629439</v>
      </c>
      <c r="E60" s="200">
        <v>588881</v>
      </c>
      <c r="F60" s="82">
        <f>D60*3%</f>
        <v>588883.16999999993</v>
      </c>
      <c r="G60" s="82">
        <f t="shared" si="11"/>
        <v>2.1699999999254942</v>
      </c>
      <c r="H60" s="122" t="s">
        <v>203</v>
      </c>
      <c r="I60" s="82">
        <v>19040558</v>
      </c>
      <c r="J60" s="131">
        <f t="shared" si="5"/>
        <v>-2.1700000017881393</v>
      </c>
      <c r="K60" s="145" t="s">
        <v>484</v>
      </c>
      <c r="L60" s="92">
        <v>43916</v>
      </c>
      <c r="M60" s="117" t="s">
        <v>46</v>
      </c>
      <c r="N60" s="287">
        <v>2020</v>
      </c>
      <c r="O60" s="49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85"/>
      <c r="AC60" s="85"/>
      <c r="AD60" s="85"/>
      <c r="AE60" s="85"/>
    </row>
    <row r="61" spans="1:31" s="76" customFormat="1" ht="13.5" hidden="1" customHeight="1" x14ac:dyDescent="0.2">
      <c r="A61" s="72">
        <v>9003660101</v>
      </c>
      <c r="B61" s="80" t="s">
        <v>1523</v>
      </c>
      <c r="C61" s="180">
        <v>455562.67</v>
      </c>
      <c r="D61" s="82">
        <v>445564</v>
      </c>
      <c r="E61" s="200">
        <v>13661</v>
      </c>
      <c r="F61" s="82">
        <f>D61*3%</f>
        <v>13366.92</v>
      </c>
      <c r="G61" s="82">
        <f t="shared" si="11"/>
        <v>-294.07999999999993</v>
      </c>
      <c r="H61" s="122" t="s">
        <v>48</v>
      </c>
      <c r="I61" s="82">
        <v>441848</v>
      </c>
      <c r="J61" s="131">
        <f t="shared" si="5"/>
        <v>-9650.9199999999837</v>
      </c>
      <c r="K61" s="145" t="s">
        <v>484</v>
      </c>
      <c r="L61" s="92">
        <v>43917</v>
      </c>
      <c r="M61" s="117" t="s">
        <v>46</v>
      </c>
      <c r="N61" s="287">
        <v>2020</v>
      </c>
      <c r="O61" s="217" t="s">
        <v>1457</v>
      </c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85"/>
      <c r="AC61" s="85"/>
      <c r="AD61" s="85"/>
      <c r="AE61" s="85"/>
    </row>
    <row r="62" spans="1:31" s="76" customFormat="1" ht="13.5" hidden="1" customHeight="1" x14ac:dyDescent="0.2">
      <c r="A62" s="72">
        <v>9000036172</v>
      </c>
      <c r="B62" s="49" t="s">
        <v>1041</v>
      </c>
      <c r="C62" s="180">
        <v>926669572.46000004</v>
      </c>
      <c r="D62" s="82">
        <v>946281241</v>
      </c>
      <c r="E62" s="200">
        <v>66239686.870000005</v>
      </c>
      <c r="F62" s="82">
        <f>D62*7%</f>
        <v>66239686.870000005</v>
      </c>
      <c r="G62" s="82">
        <f t="shared" si="11"/>
        <v>0</v>
      </c>
      <c r="H62" s="122" t="s">
        <v>388</v>
      </c>
      <c r="I62" s="82">
        <v>880041554.13</v>
      </c>
      <c r="J62" s="131">
        <f t="shared" si="5"/>
        <v>0</v>
      </c>
      <c r="K62" s="145" t="s">
        <v>485</v>
      </c>
      <c r="L62" s="92">
        <v>43917</v>
      </c>
      <c r="M62" s="117" t="s">
        <v>46</v>
      </c>
      <c r="N62" s="287">
        <v>2020</v>
      </c>
      <c r="O62" s="49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85"/>
      <c r="AC62" s="85"/>
      <c r="AD62" s="85"/>
      <c r="AE62" s="85"/>
    </row>
    <row r="63" spans="1:31" s="76" customFormat="1" ht="13.5" hidden="1" customHeight="1" x14ac:dyDescent="0.2">
      <c r="A63" s="72">
        <v>8160020199</v>
      </c>
      <c r="B63" s="49" t="s">
        <v>617</v>
      </c>
      <c r="C63" s="180">
        <v>3384039</v>
      </c>
      <c r="D63" s="82">
        <v>2813500</v>
      </c>
      <c r="E63" s="200">
        <v>84405</v>
      </c>
      <c r="F63" s="82">
        <f>D63*3%</f>
        <v>84405</v>
      </c>
      <c r="G63" s="82">
        <f t="shared" si="11"/>
        <v>0</v>
      </c>
      <c r="H63" s="115" t="s">
        <v>49</v>
      </c>
      <c r="I63" s="82">
        <v>2729095</v>
      </c>
      <c r="J63" s="131">
        <f t="shared" si="5"/>
        <v>0</v>
      </c>
      <c r="K63" s="145" t="s">
        <v>485</v>
      </c>
      <c r="L63" s="92">
        <v>43917</v>
      </c>
      <c r="M63" s="117" t="s">
        <v>46</v>
      </c>
      <c r="N63" s="287">
        <v>2020</v>
      </c>
      <c r="O63" s="49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85"/>
      <c r="AC63" s="85"/>
      <c r="AD63" s="85"/>
      <c r="AE63" s="85"/>
    </row>
    <row r="64" spans="1:31" s="76" customFormat="1" ht="13.5" hidden="1" customHeight="1" x14ac:dyDescent="0.2">
      <c r="A64" s="72">
        <v>9005895036</v>
      </c>
      <c r="B64" s="49" t="s">
        <v>627</v>
      </c>
      <c r="C64" s="180">
        <v>3962806</v>
      </c>
      <c r="D64" s="180">
        <v>4492226</v>
      </c>
      <c r="E64" s="180">
        <v>0</v>
      </c>
      <c r="F64" s="180">
        <f>D64*3%</f>
        <v>134766.78</v>
      </c>
      <c r="G64" s="180">
        <f t="shared" si="11"/>
        <v>134766.78</v>
      </c>
      <c r="H64" s="233" t="s">
        <v>601</v>
      </c>
      <c r="I64" s="82">
        <v>4492226</v>
      </c>
      <c r="J64" s="131">
        <f t="shared" si="5"/>
        <v>-134766.78000000026</v>
      </c>
      <c r="K64" s="145" t="s">
        <v>27</v>
      </c>
      <c r="L64" s="92">
        <v>43864</v>
      </c>
      <c r="M64" s="117" t="s">
        <v>42</v>
      </c>
      <c r="N64" s="287">
        <v>2020</v>
      </c>
      <c r="O64" s="80" t="s">
        <v>1208</v>
      </c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85"/>
      <c r="AC64" s="85"/>
      <c r="AD64" s="85"/>
      <c r="AE64" s="85"/>
    </row>
    <row r="65" spans="1:31" s="76" customFormat="1" ht="13.5" hidden="1" customHeight="1" x14ac:dyDescent="0.2">
      <c r="A65" s="72" t="s">
        <v>461</v>
      </c>
      <c r="B65" s="49" t="s">
        <v>40</v>
      </c>
      <c r="C65" s="180" t="s">
        <v>36</v>
      </c>
      <c r="D65" s="82">
        <v>10325475</v>
      </c>
      <c r="E65" s="114" t="s">
        <v>36</v>
      </c>
      <c r="F65" s="114" t="s">
        <v>36</v>
      </c>
      <c r="G65" s="114" t="s">
        <v>36</v>
      </c>
      <c r="H65" s="122" t="s">
        <v>36</v>
      </c>
      <c r="I65" s="82">
        <v>10325475</v>
      </c>
      <c r="J65" s="145" t="s">
        <v>36</v>
      </c>
      <c r="K65" s="97" t="s">
        <v>36</v>
      </c>
      <c r="L65" s="92">
        <v>43920</v>
      </c>
      <c r="M65" s="117" t="s">
        <v>46</v>
      </c>
      <c r="N65" s="287">
        <v>2020</v>
      </c>
      <c r="O65" s="49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85"/>
      <c r="AC65" s="85"/>
      <c r="AD65" s="85"/>
      <c r="AE65" s="85"/>
    </row>
    <row r="66" spans="1:31" s="76" customFormat="1" ht="13.5" hidden="1" customHeight="1" x14ac:dyDescent="0.2">
      <c r="A66" s="72">
        <v>9003414831</v>
      </c>
      <c r="B66" s="49" t="s">
        <v>1200</v>
      </c>
      <c r="C66" s="180">
        <v>13502226</v>
      </c>
      <c r="D66" s="82">
        <v>13502226</v>
      </c>
      <c r="E66" s="200">
        <v>405066.77999999997</v>
      </c>
      <c r="F66" s="82">
        <f t="shared" ref="F66:F77" si="12">D66*3%</f>
        <v>405066.77999999997</v>
      </c>
      <c r="G66" s="82">
        <f t="shared" si="11"/>
        <v>0</v>
      </c>
      <c r="H66" s="122" t="s">
        <v>204</v>
      </c>
      <c r="I66" s="82">
        <v>13097160</v>
      </c>
      <c r="J66" s="131">
        <f t="shared" ref="J66:J128" si="13">(D66-E66-G66)-I66</f>
        <v>-0.77999999932944775</v>
      </c>
      <c r="K66" s="145" t="s">
        <v>42</v>
      </c>
      <c r="L66" s="92">
        <v>43924</v>
      </c>
      <c r="M66" s="117" t="s">
        <v>50</v>
      </c>
      <c r="N66" s="287">
        <v>2020</v>
      </c>
      <c r="O66" s="49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85"/>
      <c r="AC66" s="85"/>
      <c r="AD66" s="85"/>
      <c r="AE66" s="85"/>
    </row>
    <row r="67" spans="1:31" s="76" customFormat="1" ht="13.5" hidden="1" customHeight="1" x14ac:dyDescent="0.2">
      <c r="A67" s="72">
        <v>9006523347</v>
      </c>
      <c r="B67" s="49" t="s">
        <v>616</v>
      </c>
      <c r="C67" s="180">
        <v>3222215</v>
      </c>
      <c r="D67" s="82">
        <v>3222215</v>
      </c>
      <c r="E67" s="200">
        <v>96666.45</v>
      </c>
      <c r="F67" s="82">
        <f t="shared" si="12"/>
        <v>96666.45</v>
      </c>
      <c r="G67" s="82">
        <f t="shared" si="11"/>
        <v>0</v>
      </c>
      <c r="H67" s="122" t="s">
        <v>205</v>
      </c>
      <c r="I67" s="82">
        <v>3125548.55</v>
      </c>
      <c r="J67" s="131">
        <f t="shared" si="13"/>
        <v>0</v>
      </c>
      <c r="K67" s="145" t="s">
        <v>485</v>
      </c>
      <c r="L67" s="92">
        <v>43926</v>
      </c>
      <c r="M67" s="117" t="s">
        <v>50</v>
      </c>
      <c r="N67" s="287">
        <v>2020</v>
      </c>
      <c r="O67" s="49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85"/>
      <c r="AC67" s="85"/>
      <c r="AD67" s="85"/>
      <c r="AE67" s="85"/>
    </row>
    <row r="68" spans="1:31" s="76" customFormat="1" ht="13.5" hidden="1" customHeight="1" x14ac:dyDescent="0.2">
      <c r="A68" s="72">
        <v>8911800011</v>
      </c>
      <c r="B68" s="49" t="s">
        <v>21</v>
      </c>
      <c r="C68" s="180">
        <v>528928</v>
      </c>
      <c r="D68" s="180">
        <v>528928</v>
      </c>
      <c r="E68" s="180">
        <v>0</v>
      </c>
      <c r="F68" s="180">
        <f t="shared" si="12"/>
        <v>15867.84</v>
      </c>
      <c r="G68" s="180">
        <f t="shared" si="11"/>
        <v>15867.84</v>
      </c>
      <c r="H68" s="233" t="s">
        <v>601</v>
      </c>
      <c r="I68" s="82">
        <v>528928</v>
      </c>
      <c r="J68" s="131">
        <f t="shared" si="13"/>
        <v>-15867.840000000026</v>
      </c>
      <c r="K68" s="145" t="s">
        <v>497</v>
      </c>
      <c r="L68" s="92">
        <v>43867</v>
      </c>
      <c r="M68" s="117" t="s">
        <v>42</v>
      </c>
      <c r="N68" s="287">
        <v>2020</v>
      </c>
      <c r="O68" s="198" t="s">
        <v>449</v>
      </c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85"/>
      <c r="AC68" s="85"/>
      <c r="AD68" s="85"/>
      <c r="AE68" s="85"/>
    </row>
    <row r="69" spans="1:31" s="76" customFormat="1" ht="13.5" hidden="1" customHeight="1" x14ac:dyDescent="0.2">
      <c r="A69" s="72">
        <v>8001386947</v>
      </c>
      <c r="B69" s="49" t="s">
        <v>624</v>
      </c>
      <c r="C69" s="180">
        <v>6776418</v>
      </c>
      <c r="D69" s="82">
        <v>6730585</v>
      </c>
      <c r="E69" s="200">
        <v>201917.55</v>
      </c>
      <c r="F69" s="82">
        <f t="shared" si="12"/>
        <v>201917.55</v>
      </c>
      <c r="G69" s="82">
        <f t="shared" si="11"/>
        <v>0</v>
      </c>
      <c r="H69" s="122" t="s">
        <v>206</v>
      </c>
      <c r="I69" s="82">
        <v>6528668</v>
      </c>
      <c r="J69" s="131">
        <f t="shared" si="13"/>
        <v>-0.54999999981373549</v>
      </c>
      <c r="K69" s="145" t="s">
        <v>485</v>
      </c>
      <c r="L69" s="92">
        <v>43935</v>
      </c>
      <c r="M69" s="117" t="s">
        <v>50</v>
      </c>
      <c r="N69" s="287">
        <v>2020</v>
      </c>
      <c r="O69" s="49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85"/>
      <c r="AC69" s="85"/>
      <c r="AD69" s="85"/>
      <c r="AE69" s="85"/>
    </row>
    <row r="70" spans="1:31" s="76" customFormat="1" ht="13.5" hidden="1" customHeight="1" x14ac:dyDescent="0.2">
      <c r="A70" s="72">
        <v>9000399016</v>
      </c>
      <c r="B70" s="49" t="s">
        <v>23</v>
      </c>
      <c r="C70" s="180">
        <v>17607030</v>
      </c>
      <c r="D70" s="82">
        <v>16361476</v>
      </c>
      <c r="E70" s="200">
        <v>490844.27999999997</v>
      </c>
      <c r="F70" s="82">
        <f t="shared" si="12"/>
        <v>490844.27999999997</v>
      </c>
      <c r="G70" s="82">
        <f t="shared" si="11"/>
        <v>0</v>
      </c>
      <c r="H70" s="122" t="s">
        <v>207</v>
      </c>
      <c r="I70" s="82">
        <v>15870631.720000001</v>
      </c>
      <c r="J70" s="131">
        <f t="shared" si="13"/>
        <v>0</v>
      </c>
      <c r="K70" s="145" t="s">
        <v>485</v>
      </c>
      <c r="L70" s="92">
        <v>43935</v>
      </c>
      <c r="M70" s="117" t="s">
        <v>50</v>
      </c>
      <c r="N70" s="287">
        <v>2020</v>
      </c>
      <c r="O70" s="49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85"/>
      <c r="AC70" s="85"/>
      <c r="AD70" s="85"/>
      <c r="AE70" s="85"/>
    </row>
    <row r="71" spans="1:31" s="76" customFormat="1" ht="13.5" hidden="1" customHeight="1" x14ac:dyDescent="0.2">
      <c r="A71" s="72">
        <v>9003660101</v>
      </c>
      <c r="B71" s="80" t="s">
        <v>1523</v>
      </c>
      <c r="C71" s="180">
        <v>0</v>
      </c>
      <c r="D71" s="82">
        <v>0</v>
      </c>
      <c r="E71" s="200">
        <v>0</v>
      </c>
      <c r="F71" s="82">
        <f t="shared" si="12"/>
        <v>0</v>
      </c>
      <c r="G71" s="82">
        <f t="shared" si="11"/>
        <v>0</v>
      </c>
      <c r="H71" s="233" t="s">
        <v>601</v>
      </c>
      <c r="I71" s="82">
        <v>14380200</v>
      </c>
      <c r="J71" s="131">
        <f t="shared" si="13"/>
        <v>-14380200</v>
      </c>
      <c r="K71" s="145" t="s">
        <v>485</v>
      </c>
      <c r="L71" s="92">
        <v>43937</v>
      </c>
      <c r="M71" s="117" t="s">
        <v>50</v>
      </c>
      <c r="N71" s="287">
        <v>2020</v>
      </c>
      <c r="O71" s="237" t="s">
        <v>1001</v>
      </c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85"/>
      <c r="AC71" s="85"/>
      <c r="AD71" s="85"/>
      <c r="AE71" s="85"/>
    </row>
    <row r="72" spans="1:31" s="76" customFormat="1" ht="13.5" hidden="1" customHeight="1" x14ac:dyDescent="0.2">
      <c r="A72" s="72">
        <v>8150019012</v>
      </c>
      <c r="B72" s="49" t="s">
        <v>620</v>
      </c>
      <c r="C72" s="180">
        <v>1220306</v>
      </c>
      <c r="D72" s="82">
        <v>1203635</v>
      </c>
      <c r="E72" s="200">
        <v>36109.049999999996</v>
      </c>
      <c r="F72" s="82">
        <f t="shared" si="12"/>
        <v>36109.049999999996</v>
      </c>
      <c r="G72" s="82">
        <f t="shared" si="11"/>
        <v>0</v>
      </c>
      <c r="H72" s="122" t="s">
        <v>208</v>
      </c>
      <c r="I72" s="82">
        <v>1167525.95</v>
      </c>
      <c r="J72" s="131">
        <f t="shared" si="13"/>
        <v>0</v>
      </c>
      <c r="K72" s="145" t="s">
        <v>485</v>
      </c>
      <c r="L72" s="92">
        <v>43937</v>
      </c>
      <c r="M72" s="117" t="s">
        <v>50</v>
      </c>
      <c r="N72" s="287">
        <v>2020</v>
      </c>
      <c r="O72" s="49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85"/>
      <c r="AC72" s="85"/>
      <c r="AD72" s="85"/>
      <c r="AE72" s="85"/>
    </row>
    <row r="73" spans="1:31" s="76" customFormat="1" ht="13.5" hidden="1" customHeight="1" x14ac:dyDescent="0.2">
      <c r="A73" s="72">
        <v>8155008969</v>
      </c>
      <c r="B73" s="49" t="s">
        <v>621</v>
      </c>
      <c r="C73" s="180">
        <v>101182170</v>
      </c>
      <c r="D73" s="82">
        <v>95402056</v>
      </c>
      <c r="E73" s="200">
        <v>2862061.6799999997</v>
      </c>
      <c r="F73" s="82">
        <f t="shared" si="12"/>
        <v>2862061.6799999997</v>
      </c>
      <c r="G73" s="82">
        <f t="shared" si="11"/>
        <v>0</v>
      </c>
      <c r="H73" s="122" t="s">
        <v>209</v>
      </c>
      <c r="I73" s="82">
        <v>92539994.319999993</v>
      </c>
      <c r="J73" s="131">
        <f t="shared" si="13"/>
        <v>0</v>
      </c>
      <c r="K73" s="145" t="s">
        <v>485</v>
      </c>
      <c r="L73" s="92">
        <v>43938</v>
      </c>
      <c r="M73" s="117" t="s">
        <v>50</v>
      </c>
      <c r="N73" s="287">
        <v>2020</v>
      </c>
      <c r="O73" s="49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85"/>
      <c r="AC73" s="85"/>
      <c r="AD73" s="85"/>
      <c r="AE73" s="85"/>
    </row>
    <row r="74" spans="1:31" s="76" customFormat="1" ht="13.5" hidden="1" customHeight="1" x14ac:dyDescent="0.2">
      <c r="A74" s="72">
        <v>9004330329</v>
      </c>
      <c r="B74" s="49" t="s">
        <v>1707</v>
      </c>
      <c r="C74" s="180">
        <v>9794651</v>
      </c>
      <c r="D74" s="180">
        <v>9749649</v>
      </c>
      <c r="E74" s="180">
        <v>0</v>
      </c>
      <c r="F74" s="180">
        <f t="shared" si="12"/>
        <v>292489.46999999997</v>
      </c>
      <c r="G74" s="82">
        <f t="shared" si="11"/>
        <v>292489.46999999997</v>
      </c>
      <c r="H74" s="123" t="s">
        <v>321</v>
      </c>
      <c r="I74" s="82">
        <v>9749649</v>
      </c>
      <c r="J74" s="131">
        <f t="shared" si="13"/>
        <v>-292489.47000000067</v>
      </c>
      <c r="K74" s="145" t="s">
        <v>497</v>
      </c>
      <c r="L74" s="92">
        <v>43875</v>
      </c>
      <c r="M74" s="117" t="s">
        <v>42</v>
      </c>
      <c r="N74" s="287">
        <v>2020</v>
      </c>
      <c r="O74" s="198" t="s">
        <v>1033</v>
      </c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85"/>
      <c r="AC74" s="85"/>
      <c r="AD74" s="85"/>
      <c r="AE74" s="85"/>
    </row>
    <row r="75" spans="1:31" s="76" customFormat="1" ht="13.5" hidden="1" customHeight="1" x14ac:dyDescent="0.2">
      <c r="A75" s="72">
        <v>9005895036</v>
      </c>
      <c r="B75" s="49" t="s">
        <v>627</v>
      </c>
      <c r="C75" s="180">
        <v>4007207</v>
      </c>
      <c r="D75" s="180">
        <v>4007207</v>
      </c>
      <c r="E75" s="180">
        <v>0</v>
      </c>
      <c r="F75" s="180">
        <f t="shared" si="12"/>
        <v>120216.20999999999</v>
      </c>
      <c r="G75" s="82">
        <f t="shared" si="11"/>
        <v>120216.20999999999</v>
      </c>
      <c r="H75" s="125" t="s">
        <v>601</v>
      </c>
      <c r="I75" s="82">
        <v>7882904</v>
      </c>
      <c r="J75" s="131">
        <f t="shared" si="13"/>
        <v>-3995913.21</v>
      </c>
      <c r="K75" s="145" t="s">
        <v>472</v>
      </c>
      <c r="L75" s="92">
        <v>43879</v>
      </c>
      <c r="M75" s="117" t="s">
        <v>42</v>
      </c>
      <c r="N75" s="287">
        <v>2020</v>
      </c>
      <c r="O75" s="80" t="s">
        <v>1208</v>
      </c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85"/>
      <c r="AC75" s="85"/>
      <c r="AD75" s="85"/>
      <c r="AE75" s="85"/>
    </row>
    <row r="76" spans="1:31" s="76" customFormat="1" ht="13.5" hidden="1" customHeight="1" x14ac:dyDescent="0.2">
      <c r="A76" s="72">
        <v>8909049961</v>
      </c>
      <c r="B76" s="49" t="s">
        <v>626</v>
      </c>
      <c r="C76" s="180">
        <v>37080943.979999997</v>
      </c>
      <c r="D76" s="82">
        <v>33489014</v>
      </c>
      <c r="E76" s="200">
        <v>1004670.4199999999</v>
      </c>
      <c r="F76" s="82">
        <f t="shared" si="12"/>
        <v>1004670.4199999999</v>
      </c>
      <c r="G76" s="82">
        <f t="shared" si="11"/>
        <v>0</v>
      </c>
      <c r="H76" s="122" t="s">
        <v>210</v>
      </c>
      <c r="I76" s="82">
        <v>32484343.579999998</v>
      </c>
      <c r="J76" s="131">
        <f t="shared" si="13"/>
        <v>0</v>
      </c>
      <c r="K76" s="145" t="s">
        <v>486</v>
      </c>
      <c r="L76" s="92">
        <v>43941</v>
      </c>
      <c r="M76" s="117" t="s">
        <v>50</v>
      </c>
      <c r="N76" s="287">
        <v>2020</v>
      </c>
      <c r="O76" s="49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85"/>
      <c r="AC76" s="85"/>
      <c r="AD76" s="85"/>
      <c r="AE76" s="85"/>
    </row>
    <row r="77" spans="1:31" s="76" customFormat="1" ht="13.5" hidden="1" customHeight="1" x14ac:dyDescent="0.2">
      <c r="A77" s="72">
        <v>8170018921</v>
      </c>
      <c r="B77" s="49" t="s">
        <v>619</v>
      </c>
      <c r="C77" s="180">
        <v>57033594</v>
      </c>
      <c r="D77" s="82">
        <v>56085034</v>
      </c>
      <c r="E77" s="200">
        <v>1682551.02</v>
      </c>
      <c r="F77" s="82">
        <f t="shared" si="12"/>
        <v>1682551.02</v>
      </c>
      <c r="G77" s="82">
        <f t="shared" si="11"/>
        <v>0</v>
      </c>
      <c r="H77" s="122" t="s">
        <v>211</v>
      </c>
      <c r="I77" s="82">
        <v>54790482.979999997</v>
      </c>
      <c r="J77" s="131">
        <f t="shared" si="13"/>
        <v>-388000</v>
      </c>
      <c r="K77" s="145" t="s">
        <v>42</v>
      </c>
      <c r="L77" s="92">
        <v>43941</v>
      </c>
      <c r="M77" s="117" t="s">
        <v>50</v>
      </c>
      <c r="N77" s="287">
        <v>2020</v>
      </c>
      <c r="O77" s="49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85"/>
      <c r="AC77" s="85"/>
      <c r="AD77" s="85"/>
      <c r="AE77" s="85"/>
    </row>
    <row r="78" spans="1:31" s="76" customFormat="1" ht="13.5" hidden="1" customHeight="1" x14ac:dyDescent="0.2">
      <c r="A78" s="72">
        <v>9000036172</v>
      </c>
      <c r="B78" s="49" t="s">
        <v>1041</v>
      </c>
      <c r="C78" s="180">
        <v>1009677992.78</v>
      </c>
      <c r="D78" s="82">
        <v>828888259</v>
      </c>
      <c r="E78" s="200">
        <v>58022178.130000003</v>
      </c>
      <c r="F78" s="82">
        <f>D78*7%</f>
        <v>58022178.130000003</v>
      </c>
      <c r="G78" s="82">
        <f t="shared" si="11"/>
        <v>0</v>
      </c>
      <c r="H78" s="122" t="s">
        <v>391</v>
      </c>
      <c r="I78" s="82">
        <v>770866080.87</v>
      </c>
      <c r="J78" s="131">
        <f t="shared" si="13"/>
        <v>0</v>
      </c>
      <c r="K78" s="145" t="s">
        <v>486</v>
      </c>
      <c r="L78" s="92">
        <v>43942</v>
      </c>
      <c r="M78" s="117" t="s">
        <v>50</v>
      </c>
      <c r="N78" s="287">
        <v>2020</v>
      </c>
      <c r="O78" s="49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85"/>
      <c r="AC78" s="85"/>
      <c r="AD78" s="85"/>
      <c r="AE78" s="85"/>
    </row>
    <row r="79" spans="1:31" s="76" customFormat="1" ht="13.5" customHeight="1" x14ac:dyDescent="0.2">
      <c r="A79" s="72">
        <v>8300252052</v>
      </c>
      <c r="B79" s="49" t="s">
        <v>628</v>
      </c>
      <c r="C79" s="180">
        <v>7498432</v>
      </c>
      <c r="D79" s="82">
        <v>7498432</v>
      </c>
      <c r="E79" s="200">
        <v>0</v>
      </c>
      <c r="F79" s="82">
        <f t="shared" ref="F79:F86" si="14">D79*3%</f>
        <v>224952.95999999999</v>
      </c>
      <c r="G79" s="82">
        <f t="shared" si="11"/>
        <v>224952.95999999999</v>
      </c>
      <c r="H79" s="233" t="s">
        <v>601</v>
      </c>
      <c r="I79" s="82">
        <v>7498432</v>
      </c>
      <c r="J79" s="131">
        <f t="shared" si="13"/>
        <v>-224952.95999999996</v>
      </c>
      <c r="K79" s="145" t="s">
        <v>483</v>
      </c>
      <c r="L79" s="92">
        <v>43886</v>
      </c>
      <c r="M79" s="117" t="s">
        <v>42</v>
      </c>
      <c r="N79" s="287">
        <v>2020</v>
      </c>
      <c r="O79" s="198" t="s">
        <v>449</v>
      </c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85"/>
      <c r="AC79" s="85"/>
      <c r="AD79" s="85"/>
      <c r="AE79" s="85"/>
    </row>
    <row r="80" spans="1:31" s="76" customFormat="1" ht="13.5" hidden="1" customHeight="1" x14ac:dyDescent="0.2">
      <c r="A80" s="72">
        <v>8002249860</v>
      </c>
      <c r="B80" s="49" t="s">
        <v>32</v>
      </c>
      <c r="C80" s="180">
        <v>391600555</v>
      </c>
      <c r="D80" s="82">
        <v>288624481</v>
      </c>
      <c r="E80" s="200">
        <v>8658734.4299999997</v>
      </c>
      <c r="F80" s="82">
        <f t="shared" si="14"/>
        <v>8658734.4299999997</v>
      </c>
      <c r="G80" s="82">
        <f t="shared" si="11"/>
        <v>0</v>
      </c>
      <c r="H80" s="115" t="s">
        <v>212</v>
      </c>
      <c r="I80" s="82">
        <v>279965746.56999999</v>
      </c>
      <c r="J80" s="131">
        <f t="shared" si="13"/>
        <v>0</v>
      </c>
      <c r="K80" s="145" t="s">
        <v>46</v>
      </c>
      <c r="L80" s="92">
        <v>43943</v>
      </c>
      <c r="M80" s="117" t="s">
        <v>50</v>
      </c>
      <c r="N80" s="287">
        <v>2020</v>
      </c>
      <c r="O80" s="49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85"/>
      <c r="AC80" s="85"/>
      <c r="AD80" s="85"/>
      <c r="AE80" s="85"/>
    </row>
    <row r="81" spans="1:31" s="76" customFormat="1" ht="13.5" hidden="1" customHeight="1" x14ac:dyDescent="0.2">
      <c r="A81" s="72">
        <v>8919001010</v>
      </c>
      <c r="B81" s="49" t="s">
        <v>622</v>
      </c>
      <c r="C81" s="180">
        <v>48586434.149999999</v>
      </c>
      <c r="D81" s="82">
        <v>43272235</v>
      </c>
      <c r="E81" s="200">
        <v>1298167.05</v>
      </c>
      <c r="F81" s="82">
        <f t="shared" si="14"/>
        <v>1298167.05</v>
      </c>
      <c r="G81" s="82">
        <f t="shared" si="11"/>
        <v>0</v>
      </c>
      <c r="H81" s="122" t="s">
        <v>213</v>
      </c>
      <c r="I81" s="82">
        <v>41974067.950000003</v>
      </c>
      <c r="J81" s="131">
        <f t="shared" si="13"/>
        <v>0</v>
      </c>
      <c r="K81" s="145" t="s">
        <v>486</v>
      </c>
      <c r="L81" s="92">
        <v>43945</v>
      </c>
      <c r="M81" s="117" t="s">
        <v>50</v>
      </c>
      <c r="N81" s="287">
        <v>2020</v>
      </c>
      <c r="O81" s="49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85"/>
      <c r="AC81" s="85"/>
      <c r="AD81" s="85"/>
      <c r="AE81" s="85"/>
    </row>
    <row r="82" spans="1:31" s="76" customFormat="1" ht="13.5" hidden="1" customHeight="1" x14ac:dyDescent="0.2">
      <c r="A82" s="72">
        <v>8002567696</v>
      </c>
      <c r="B82" s="49" t="s">
        <v>24</v>
      </c>
      <c r="C82" s="180">
        <v>5857590</v>
      </c>
      <c r="D82" s="82">
        <v>5857590</v>
      </c>
      <c r="E82" s="200">
        <v>175727.69999999998</v>
      </c>
      <c r="F82" s="82">
        <f t="shared" si="14"/>
        <v>175727.69999999998</v>
      </c>
      <c r="G82" s="82">
        <f t="shared" si="11"/>
        <v>0</v>
      </c>
      <c r="H82" s="122" t="s">
        <v>214</v>
      </c>
      <c r="I82" s="82">
        <v>5681862.2999999998</v>
      </c>
      <c r="J82" s="131">
        <f t="shared" si="13"/>
        <v>0</v>
      </c>
      <c r="K82" s="145" t="s">
        <v>486</v>
      </c>
      <c r="L82" s="92">
        <v>43945</v>
      </c>
      <c r="M82" s="117" t="s">
        <v>50</v>
      </c>
      <c r="N82" s="287">
        <v>2020</v>
      </c>
      <c r="O82" s="49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85"/>
      <c r="AC82" s="85"/>
      <c r="AD82" s="85"/>
      <c r="AE82" s="85"/>
    </row>
    <row r="83" spans="1:31" s="76" customFormat="1" ht="13.5" hidden="1" customHeight="1" x14ac:dyDescent="0.2">
      <c r="A83" s="72">
        <v>8110007404</v>
      </c>
      <c r="B83" s="49" t="s">
        <v>623</v>
      </c>
      <c r="C83" s="180">
        <v>23195824</v>
      </c>
      <c r="D83" s="82">
        <v>24603621</v>
      </c>
      <c r="E83" s="200">
        <v>738106</v>
      </c>
      <c r="F83" s="82">
        <f t="shared" si="14"/>
        <v>738108.63</v>
      </c>
      <c r="G83" s="82">
        <f t="shared" si="11"/>
        <v>2.6300000000046566</v>
      </c>
      <c r="H83" s="122" t="s">
        <v>215</v>
      </c>
      <c r="I83" s="82">
        <v>23865515</v>
      </c>
      <c r="J83" s="131">
        <f t="shared" si="13"/>
        <v>-2.6299999989569187</v>
      </c>
      <c r="K83" s="145" t="s">
        <v>485</v>
      </c>
      <c r="L83" s="92">
        <v>43945</v>
      </c>
      <c r="M83" s="117" t="s">
        <v>50</v>
      </c>
      <c r="N83" s="287">
        <v>2020</v>
      </c>
      <c r="O83" s="49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85"/>
      <c r="AC83" s="85"/>
      <c r="AD83" s="85"/>
      <c r="AE83" s="85"/>
    </row>
    <row r="84" spans="1:31" s="76" customFormat="1" ht="13.5" hidden="1" customHeight="1" x14ac:dyDescent="0.2">
      <c r="A84" s="72">
        <v>9003660101</v>
      </c>
      <c r="B84" s="80" t="s">
        <v>1523</v>
      </c>
      <c r="C84" s="180">
        <v>1492265.1</v>
      </c>
      <c r="D84" s="82">
        <v>1492265</v>
      </c>
      <c r="E84" s="200">
        <v>44929</v>
      </c>
      <c r="F84" s="82">
        <f t="shared" si="14"/>
        <v>44767.95</v>
      </c>
      <c r="G84" s="82">
        <f t="shared" si="11"/>
        <v>-161.05000000000291</v>
      </c>
      <c r="H84" s="122" t="s">
        <v>216</v>
      </c>
      <c r="I84" s="82">
        <v>410635</v>
      </c>
      <c r="J84" s="131">
        <f t="shared" si="13"/>
        <v>1036862.05</v>
      </c>
      <c r="K84" s="145" t="s">
        <v>486</v>
      </c>
      <c r="L84" s="92">
        <v>43949</v>
      </c>
      <c r="M84" s="117" t="s">
        <v>50</v>
      </c>
      <c r="N84" s="287">
        <v>2020</v>
      </c>
      <c r="O84" s="49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85"/>
      <c r="AC84" s="85"/>
      <c r="AD84" s="85"/>
      <c r="AE84" s="85"/>
    </row>
    <row r="85" spans="1:31" s="76" customFormat="1" ht="13.5" hidden="1" customHeight="1" x14ac:dyDescent="0.2">
      <c r="A85" s="72">
        <v>9003660101</v>
      </c>
      <c r="B85" s="80" t="s">
        <v>1523</v>
      </c>
      <c r="C85" s="180">
        <v>0</v>
      </c>
      <c r="D85" s="82">
        <v>0</v>
      </c>
      <c r="E85" s="200">
        <v>0</v>
      </c>
      <c r="F85" s="82">
        <f t="shared" si="14"/>
        <v>0</v>
      </c>
      <c r="G85" s="82">
        <f t="shared" si="11"/>
        <v>0</v>
      </c>
      <c r="H85" s="123" t="s">
        <v>601</v>
      </c>
      <c r="I85" s="82">
        <v>8691200</v>
      </c>
      <c r="J85" s="131">
        <f t="shared" si="13"/>
        <v>-8691200</v>
      </c>
      <c r="K85" s="145" t="s">
        <v>487</v>
      </c>
      <c r="L85" s="92">
        <v>43949</v>
      </c>
      <c r="M85" s="117" t="s">
        <v>50</v>
      </c>
      <c r="N85" s="287">
        <v>2020</v>
      </c>
      <c r="O85" s="237" t="s">
        <v>1003</v>
      </c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85"/>
      <c r="AC85" s="85"/>
      <c r="AD85" s="85"/>
      <c r="AE85" s="85"/>
    </row>
    <row r="86" spans="1:31" s="76" customFormat="1" ht="13.5" hidden="1" customHeight="1" x14ac:dyDescent="0.2">
      <c r="A86" s="72">
        <v>8911800011</v>
      </c>
      <c r="B86" s="49" t="s">
        <v>21</v>
      </c>
      <c r="C86" s="180">
        <v>567632</v>
      </c>
      <c r="D86" s="82">
        <v>567632</v>
      </c>
      <c r="E86" s="200">
        <v>0</v>
      </c>
      <c r="F86" s="82">
        <f t="shared" si="14"/>
        <v>17028.96</v>
      </c>
      <c r="G86" s="82">
        <f t="shared" si="11"/>
        <v>17028.96</v>
      </c>
      <c r="H86" s="123" t="s">
        <v>601</v>
      </c>
      <c r="I86" s="82">
        <v>567632</v>
      </c>
      <c r="J86" s="131">
        <f t="shared" si="13"/>
        <v>-17028.959999999963</v>
      </c>
      <c r="K86" s="145" t="s">
        <v>484</v>
      </c>
      <c r="L86" s="92">
        <v>43895</v>
      </c>
      <c r="M86" s="117" t="s">
        <v>46</v>
      </c>
      <c r="N86" s="287">
        <v>2020</v>
      </c>
      <c r="O86" s="198" t="s">
        <v>449</v>
      </c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85"/>
      <c r="AC86" s="85"/>
      <c r="AD86" s="85"/>
      <c r="AE86" s="85"/>
    </row>
    <row r="87" spans="1:31" s="76" customFormat="1" ht="13.5" hidden="1" customHeight="1" x14ac:dyDescent="0.2">
      <c r="A87" s="72" t="s">
        <v>461</v>
      </c>
      <c r="B87" s="49" t="s">
        <v>40</v>
      </c>
      <c r="C87" s="180" t="s">
        <v>36</v>
      </c>
      <c r="D87" s="82">
        <v>10090241</v>
      </c>
      <c r="E87" s="114" t="s">
        <v>36</v>
      </c>
      <c r="F87" s="114" t="s">
        <v>36</v>
      </c>
      <c r="G87" s="114" t="s">
        <v>36</v>
      </c>
      <c r="H87" s="122" t="s">
        <v>36</v>
      </c>
      <c r="I87" s="82">
        <v>10090241</v>
      </c>
      <c r="J87" s="145" t="s">
        <v>36</v>
      </c>
      <c r="K87" s="97" t="s">
        <v>36</v>
      </c>
      <c r="L87" s="92">
        <v>43951</v>
      </c>
      <c r="M87" s="117" t="s">
        <v>50</v>
      </c>
      <c r="N87" s="287">
        <v>2020</v>
      </c>
      <c r="O87" s="49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85"/>
      <c r="AC87" s="85"/>
      <c r="AD87" s="85"/>
      <c r="AE87" s="85"/>
    </row>
    <row r="88" spans="1:31" s="76" customFormat="1" ht="13.5" hidden="1" customHeight="1" x14ac:dyDescent="0.2">
      <c r="A88" s="72">
        <v>9003414831</v>
      </c>
      <c r="B88" s="49" t="s">
        <v>1200</v>
      </c>
      <c r="C88" s="180">
        <v>14536003</v>
      </c>
      <c r="D88" s="82">
        <v>14536003</v>
      </c>
      <c r="E88" s="200">
        <v>436080.08999999997</v>
      </c>
      <c r="F88" s="82">
        <f>D88*3%</f>
        <v>436080.08999999997</v>
      </c>
      <c r="G88" s="82">
        <f t="shared" si="11"/>
        <v>0</v>
      </c>
      <c r="H88" s="122" t="s">
        <v>217</v>
      </c>
      <c r="I88" s="82">
        <v>14099922.91</v>
      </c>
      <c r="J88" s="131">
        <f t="shared" si="13"/>
        <v>0</v>
      </c>
      <c r="K88" s="145" t="s">
        <v>46</v>
      </c>
      <c r="L88" s="92">
        <v>43955</v>
      </c>
      <c r="M88" s="117" t="s">
        <v>51</v>
      </c>
      <c r="N88" s="287">
        <v>2020</v>
      </c>
      <c r="O88" s="49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85"/>
      <c r="AC88" s="85"/>
      <c r="AD88" s="85"/>
      <c r="AE88" s="85"/>
    </row>
    <row r="89" spans="1:31" s="76" customFormat="1" ht="13.5" hidden="1" customHeight="1" x14ac:dyDescent="0.2">
      <c r="A89" s="72">
        <v>9006777323</v>
      </c>
      <c r="B89" s="49" t="s">
        <v>618</v>
      </c>
      <c r="C89" s="180">
        <v>2828478</v>
      </c>
      <c r="D89" s="82">
        <v>2828478</v>
      </c>
      <c r="E89" s="200">
        <v>0</v>
      </c>
      <c r="F89" s="82">
        <f>+D89*3%</f>
        <v>84854.34</v>
      </c>
      <c r="G89" s="82">
        <f t="shared" si="11"/>
        <v>84854.34</v>
      </c>
      <c r="H89" s="123" t="s">
        <v>601</v>
      </c>
      <c r="I89" s="82">
        <v>2828478</v>
      </c>
      <c r="J89" s="131">
        <f t="shared" si="13"/>
        <v>-84854.339999999851</v>
      </c>
      <c r="K89" s="145" t="s">
        <v>500</v>
      </c>
      <c r="L89" s="92">
        <v>43903</v>
      </c>
      <c r="M89" s="117" t="s">
        <v>46</v>
      </c>
      <c r="N89" s="287">
        <v>2020</v>
      </c>
      <c r="O89" s="198" t="s">
        <v>449</v>
      </c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85"/>
      <c r="AC89" s="85"/>
      <c r="AD89" s="85"/>
      <c r="AE89" s="85"/>
    </row>
    <row r="90" spans="1:31" s="76" customFormat="1" ht="13.5" hidden="1" customHeight="1" x14ac:dyDescent="0.2">
      <c r="A90" s="72">
        <v>8360003498</v>
      </c>
      <c r="B90" s="49" t="s">
        <v>625</v>
      </c>
      <c r="C90" s="180">
        <v>54284994</v>
      </c>
      <c r="D90" s="82">
        <v>36575704</v>
      </c>
      <c r="E90" s="200">
        <v>1097271</v>
      </c>
      <c r="F90" s="82">
        <f t="shared" ref="F90:F98" si="15">D90*3%</f>
        <v>1097271.1199999999</v>
      </c>
      <c r="G90" s="82">
        <f t="shared" si="11"/>
        <v>0.11999999987892807</v>
      </c>
      <c r="H90" s="122" t="s">
        <v>218</v>
      </c>
      <c r="I90" s="82">
        <v>35478433</v>
      </c>
      <c r="J90" s="131">
        <f t="shared" si="13"/>
        <v>-0.11999999731779099</v>
      </c>
      <c r="K90" s="145" t="s">
        <v>474</v>
      </c>
      <c r="L90" s="92">
        <v>43956</v>
      </c>
      <c r="M90" s="117" t="s">
        <v>51</v>
      </c>
      <c r="N90" s="287">
        <v>2020</v>
      </c>
      <c r="O90" s="49"/>
      <c r="P90" s="91"/>
      <c r="Q90" s="48"/>
      <c r="R90" s="48"/>
      <c r="S90" s="48"/>
      <c r="T90" s="91"/>
      <c r="U90" s="91"/>
      <c r="V90" s="91"/>
      <c r="W90" s="91"/>
      <c r="X90" s="91"/>
      <c r="Y90" s="91"/>
      <c r="Z90" s="91"/>
      <c r="AA90" s="91"/>
      <c r="AB90" s="85"/>
      <c r="AC90" s="85"/>
      <c r="AD90" s="85"/>
      <c r="AE90" s="85"/>
    </row>
    <row r="91" spans="1:31" s="76" customFormat="1" ht="13.5" hidden="1" customHeight="1" x14ac:dyDescent="0.2">
      <c r="A91" s="72">
        <v>8360003498</v>
      </c>
      <c r="B91" s="49" t="s">
        <v>625</v>
      </c>
      <c r="C91" s="180">
        <v>51111011</v>
      </c>
      <c r="D91" s="82">
        <v>41994466</v>
      </c>
      <c r="E91" s="200">
        <v>1259834</v>
      </c>
      <c r="F91" s="82">
        <f t="shared" si="15"/>
        <v>1259833.98</v>
      </c>
      <c r="G91" s="82">
        <f t="shared" si="11"/>
        <v>-2.0000000018626451E-2</v>
      </c>
      <c r="H91" s="122" t="s">
        <v>219</v>
      </c>
      <c r="I91" s="82">
        <v>40734632</v>
      </c>
      <c r="J91" s="131">
        <f t="shared" si="13"/>
        <v>2.0000003278255463E-2</v>
      </c>
      <c r="K91" s="145" t="s">
        <v>473</v>
      </c>
      <c r="L91" s="92">
        <v>43956</v>
      </c>
      <c r="M91" s="117" t="s">
        <v>51</v>
      </c>
      <c r="N91" s="287">
        <v>2020</v>
      </c>
      <c r="O91" s="49"/>
      <c r="P91" s="91"/>
      <c r="Q91" s="48"/>
      <c r="R91" s="48"/>
      <c r="S91" s="48"/>
      <c r="T91" s="91"/>
      <c r="U91" s="91"/>
      <c r="V91" s="91"/>
      <c r="W91" s="91"/>
      <c r="X91" s="91"/>
      <c r="Y91" s="91"/>
      <c r="Z91" s="91"/>
      <c r="AA91" s="91"/>
      <c r="AB91" s="85"/>
      <c r="AC91" s="85"/>
      <c r="AD91" s="85"/>
      <c r="AE91" s="85"/>
    </row>
    <row r="92" spans="1:31" s="76" customFormat="1" ht="13.5" hidden="1" customHeight="1" x14ac:dyDescent="0.2">
      <c r="A92" s="72">
        <v>8360003498</v>
      </c>
      <c r="B92" s="49" t="s">
        <v>625</v>
      </c>
      <c r="C92" s="180">
        <v>61764979</v>
      </c>
      <c r="D92" s="82">
        <v>34379027</v>
      </c>
      <c r="E92" s="200">
        <v>1031371</v>
      </c>
      <c r="F92" s="82">
        <f t="shared" si="15"/>
        <v>1031370.8099999999</v>
      </c>
      <c r="G92" s="82">
        <f t="shared" si="11"/>
        <v>-0.19000000006053597</v>
      </c>
      <c r="H92" s="122" t="s">
        <v>220</v>
      </c>
      <c r="I92" s="82">
        <v>33347656</v>
      </c>
      <c r="J92" s="131">
        <f t="shared" si="13"/>
        <v>0.19000000134110451</v>
      </c>
      <c r="K92" s="145" t="s">
        <v>476</v>
      </c>
      <c r="L92" s="92">
        <v>43956</v>
      </c>
      <c r="M92" s="117" t="s">
        <v>51</v>
      </c>
      <c r="N92" s="287">
        <v>2020</v>
      </c>
      <c r="O92" s="49"/>
      <c r="P92" s="91"/>
      <c r="Q92" s="48"/>
      <c r="R92" s="48"/>
      <c r="S92" s="48"/>
      <c r="T92" s="91"/>
      <c r="U92" s="91"/>
      <c r="V92" s="91"/>
      <c r="W92" s="91"/>
      <c r="X92" s="91"/>
      <c r="Y92" s="91"/>
      <c r="Z92" s="91"/>
      <c r="AA92" s="91"/>
      <c r="AB92" s="85"/>
      <c r="AC92" s="85"/>
      <c r="AD92" s="85"/>
      <c r="AE92" s="85"/>
    </row>
    <row r="93" spans="1:31" s="76" customFormat="1" ht="13.5" hidden="1" customHeight="1" x14ac:dyDescent="0.2">
      <c r="A93" s="72">
        <v>9004330329</v>
      </c>
      <c r="B93" s="49" t="s">
        <v>1707</v>
      </c>
      <c r="C93" s="180">
        <v>6232728</v>
      </c>
      <c r="D93" s="82">
        <v>6232728</v>
      </c>
      <c r="E93" s="200">
        <v>0</v>
      </c>
      <c r="F93" s="82">
        <f t="shared" si="15"/>
        <v>186981.84</v>
      </c>
      <c r="G93" s="82">
        <f t="shared" si="11"/>
        <v>186981.84</v>
      </c>
      <c r="H93" s="122" t="s">
        <v>733</v>
      </c>
      <c r="I93" s="82">
        <v>6232730</v>
      </c>
      <c r="J93" s="131">
        <f t="shared" si="13"/>
        <v>-186983.83999999985</v>
      </c>
      <c r="K93" s="145" t="s">
        <v>486</v>
      </c>
      <c r="L93" s="92">
        <v>43956</v>
      </c>
      <c r="M93" s="117" t="s">
        <v>51</v>
      </c>
      <c r="N93" s="287">
        <v>2020</v>
      </c>
      <c r="O93" s="198" t="s">
        <v>1005</v>
      </c>
      <c r="P93" s="91"/>
      <c r="Q93" s="48"/>
      <c r="R93" s="48"/>
      <c r="S93" s="48"/>
      <c r="T93" s="91"/>
      <c r="U93" s="91"/>
      <c r="V93" s="91"/>
      <c r="W93" s="91"/>
      <c r="X93" s="91"/>
      <c r="Y93" s="91"/>
      <c r="Z93" s="91"/>
      <c r="AA93" s="91"/>
      <c r="AB93" s="85"/>
      <c r="AC93" s="85"/>
      <c r="AD93" s="85"/>
      <c r="AE93" s="85"/>
    </row>
    <row r="94" spans="1:31" s="76" customFormat="1" ht="13.5" hidden="1" customHeight="1" x14ac:dyDescent="0.2">
      <c r="A94" s="72">
        <v>8155008969</v>
      </c>
      <c r="B94" s="49" t="s">
        <v>621</v>
      </c>
      <c r="C94" s="180">
        <v>90039014</v>
      </c>
      <c r="D94" s="82">
        <v>60114400</v>
      </c>
      <c r="E94" s="200">
        <v>1803432</v>
      </c>
      <c r="F94" s="82">
        <f t="shared" si="15"/>
        <v>1803432</v>
      </c>
      <c r="G94" s="82">
        <f t="shared" si="11"/>
        <v>0</v>
      </c>
      <c r="H94" s="122" t="s">
        <v>221</v>
      </c>
      <c r="I94" s="82">
        <v>58310968</v>
      </c>
      <c r="J94" s="131">
        <f t="shared" si="13"/>
        <v>0</v>
      </c>
      <c r="K94" s="145" t="s">
        <v>486</v>
      </c>
      <c r="L94" s="92">
        <v>43963</v>
      </c>
      <c r="M94" s="117" t="s">
        <v>51</v>
      </c>
      <c r="N94" s="287">
        <v>2020</v>
      </c>
      <c r="O94" s="49"/>
      <c r="P94" s="91"/>
      <c r="Q94" s="48"/>
      <c r="R94" s="48"/>
      <c r="S94" s="48"/>
      <c r="T94" s="91"/>
      <c r="U94" s="91"/>
      <c r="V94" s="91"/>
      <c r="W94" s="91"/>
      <c r="X94" s="91"/>
      <c r="Y94" s="91"/>
      <c r="Z94" s="91"/>
      <c r="AA94" s="91"/>
      <c r="AB94" s="85"/>
      <c r="AC94" s="85"/>
      <c r="AD94" s="85"/>
      <c r="AE94" s="85"/>
    </row>
    <row r="95" spans="1:31" s="76" customFormat="1" ht="13.5" hidden="1" customHeight="1" x14ac:dyDescent="0.2">
      <c r="A95" s="72">
        <v>8150019012</v>
      </c>
      <c r="B95" s="49" t="s">
        <v>620</v>
      </c>
      <c r="C95" s="180">
        <v>1127136</v>
      </c>
      <c r="D95" s="82">
        <v>1114702</v>
      </c>
      <c r="E95" s="200">
        <v>33441.06</v>
      </c>
      <c r="F95" s="82">
        <f t="shared" si="15"/>
        <v>33441.06</v>
      </c>
      <c r="G95" s="82">
        <f t="shared" si="11"/>
        <v>0</v>
      </c>
      <c r="H95" s="122" t="s">
        <v>222</v>
      </c>
      <c r="I95" s="82">
        <v>1081260.94</v>
      </c>
      <c r="J95" s="131">
        <f t="shared" si="13"/>
        <v>0</v>
      </c>
      <c r="K95" s="145" t="s">
        <v>486</v>
      </c>
      <c r="L95" s="92">
        <v>43963</v>
      </c>
      <c r="M95" s="117" t="s">
        <v>51</v>
      </c>
      <c r="N95" s="287">
        <v>2020</v>
      </c>
      <c r="O95" s="49"/>
      <c r="P95" s="91"/>
      <c r="Q95" s="48"/>
      <c r="R95" s="48"/>
      <c r="S95" s="48"/>
      <c r="T95" s="91"/>
      <c r="U95" s="91"/>
      <c r="V95" s="91"/>
      <c r="W95" s="91"/>
      <c r="X95" s="91"/>
      <c r="Y95" s="91"/>
      <c r="Z95" s="91"/>
      <c r="AA95" s="91"/>
      <c r="AB95" s="85"/>
      <c r="AC95" s="85"/>
      <c r="AD95" s="85"/>
      <c r="AE95" s="85"/>
    </row>
    <row r="96" spans="1:31" s="76" customFormat="1" ht="13.5" hidden="1" customHeight="1" x14ac:dyDescent="0.2">
      <c r="A96" s="72">
        <v>8001386947</v>
      </c>
      <c r="B96" s="49" t="s">
        <v>624</v>
      </c>
      <c r="C96" s="180">
        <v>6518879</v>
      </c>
      <c r="D96" s="82">
        <v>4587804</v>
      </c>
      <c r="E96" s="200">
        <v>137634.12</v>
      </c>
      <c r="F96" s="82">
        <f t="shared" si="15"/>
        <v>137634.12</v>
      </c>
      <c r="G96" s="82">
        <f t="shared" si="11"/>
        <v>0</v>
      </c>
      <c r="H96" s="122" t="s">
        <v>223</v>
      </c>
      <c r="I96" s="82">
        <v>4450169.88</v>
      </c>
      <c r="J96" s="131">
        <f t="shared" si="13"/>
        <v>0</v>
      </c>
      <c r="K96" s="145" t="s">
        <v>486</v>
      </c>
      <c r="L96" s="92">
        <v>43964</v>
      </c>
      <c r="M96" s="117" t="s">
        <v>51</v>
      </c>
      <c r="N96" s="287">
        <v>2020</v>
      </c>
      <c r="O96" s="49"/>
      <c r="P96" s="91"/>
      <c r="Q96" s="48"/>
      <c r="R96" s="48"/>
      <c r="S96" s="48"/>
      <c r="T96" s="91"/>
      <c r="U96" s="91"/>
      <c r="V96" s="91"/>
      <c r="W96" s="91"/>
      <c r="X96" s="91"/>
      <c r="Y96" s="91"/>
      <c r="Z96" s="91"/>
      <c r="AA96" s="91"/>
      <c r="AB96" s="85"/>
      <c r="AC96" s="85"/>
      <c r="AD96" s="85"/>
      <c r="AE96" s="85"/>
    </row>
    <row r="97" spans="1:31" s="76" customFormat="1" ht="13.5" hidden="1" customHeight="1" x14ac:dyDescent="0.2">
      <c r="A97" s="72">
        <v>9000399016</v>
      </c>
      <c r="B97" s="49" t="s">
        <v>23</v>
      </c>
      <c r="C97" s="180">
        <v>17458266</v>
      </c>
      <c r="D97" s="82">
        <v>16133707</v>
      </c>
      <c r="E97" s="200">
        <v>484011.20999999996</v>
      </c>
      <c r="F97" s="82">
        <f t="shared" si="15"/>
        <v>484011.20999999996</v>
      </c>
      <c r="G97" s="82">
        <f t="shared" si="11"/>
        <v>0</v>
      </c>
      <c r="H97" s="122" t="s">
        <v>224</v>
      </c>
      <c r="I97" s="82">
        <v>15649695.789999999</v>
      </c>
      <c r="J97" s="131">
        <f t="shared" si="13"/>
        <v>0</v>
      </c>
      <c r="K97" s="145" t="s">
        <v>486</v>
      </c>
      <c r="L97" s="92">
        <v>43964</v>
      </c>
      <c r="M97" s="117" t="s">
        <v>51</v>
      </c>
      <c r="N97" s="287">
        <v>2020</v>
      </c>
      <c r="O97" s="49"/>
      <c r="P97" s="91"/>
      <c r="Q97" s="48"/>
      <c r="R97" s="48"/>
      <c r="S97" s="48"/>
      <c r="T97" s="91"/>
      <c r="U97" s="91"/>
      <c r="V97" s="91"/>
      <c r="W97" s="91"/>
      <c r="X97" s="91"/>
      <c r="Y97" s="91"/>
      <c r="Z97" s="91"/>
      <c r="AA97" s="91"/>
      <c r="AB97" s="85"/>
      <c r="AC97" s="85"/>
      <c r="AD97" s="85"/>
      <c r="AE97" s="85"/>
    </row>
    <row r="98" spans="1:31" s="76" customFormat="1" ht="13.5" hidden="1" customHeight="1" x14ac:dyDescent="0.2">
      <c r="A98" s="72">
        <v>8170018921</v>
      </c>
      <c r="B98" s="49" t="s">
        <v>619</v>
      </c>
      <c r="C98" s="180">
        <v>57956874</v>
      </c>
      <c r="D98" s="82">
        <v>51392346</v>
      </c>
      <c r="E98" s="200">
        <v>1541770.38</v>
      </c>
      <c r="F98" s="82">
        <f t="shared" si="15"/>
        <v>1541770.38</v>
      </c>
      <c r="G98" s="82">
        <f t="shared" si="11"/>
        <v>0</v>
      </c>
      <c r="H98" s="122" t="s">
        <v>225</v>
      </c>
      <c r="I98" s="82">
        <v>49850575.619999997</v>
      </c>
      <c r="J98" s="131">
        <f t="shared" si="13"/>
        <v>0</v>
      </c>
      <c r="K98" s="145" t="s">
        <v>46</v>
      </c>
      <c r="L98" s="92">
        <v>43965</v>
      </c>
      <c r="M98" s="117" t="s">
        <v>51</v>
      </c>
      <c r="N98" s="287">
        <v>2020</v>
      </c>
      <c r="O98" s="49"/>
      <c r="P98" s="91"/>
      <c r="Q98" s="48"/>
      <c r="R98" s="48"/>
      <c r="S98" s="48"/>
      <c r="T98" s="91"/>
      <c r="U98" s="91"/>
      <c r="V98" s="91"/>
      <c r="W98" s="91"/>
      <c r="X98" s="91"/>
      <c r="Y98" s="91"/>
      <c r="Z98" s="91"/>
      <c r="AA98" s="91"/>
      <c r="AB98" s="85"/>
      <c r="AC98" s="85"/>
      <c r="AD98" s="85"/>
      <c r="AE98" s="85"/>
    </row>
    <row r="99" spans="1:31" s="76" customFormat="1" ht="13.5" hidden="1" customHeight="1" x14ac:dyDescent="0.2">
      <c r="A99" s="72">
        <v>8170018921</v>
      </c>
      <c r="B99" s="49" t="s">
        <v>619</v>
      </c>
      <c r="C99" s="180">
        <v>0</v>
      </c>
      <c r="D99" s="82">
        <v>138000</v>
      </c>
      <c r="E99" s="200">
        <v>0</v>
      </c>
      <c r="F99" s="82">
        <v>0</v>
      </c>
      <c r="G99" s="82">
        <f t="shared" si="11"/>
        <v>0</v>
      </c>
      <c r="H99" s="123" t="s">
        <v>2026</v>
      </c>
      <c r="I99" s="82">
        <v>138000</v>
      </c>
      <c r="J99" s="131">
        <f t="shared" si="13"/>
        <v>0</v>
      </c>
      <c r="K99" s="145" t="s">
        <v>46</v>
      </c>
      <c r="L99" s="92">
        <v>43965</v>
      </c>
      <c r="M99" s="117" t="s">
        <v>51</v>
      </c>
      <c r="N99" s="287">
        <v>2020</v>
      </c>
      <c r="O99" s="237" t="s">
        <v>1004</v>
      </c>
      <c r="P99" s="91"/>
      <c r="Q99" s="48"/>
      <c r="R99" s="48"/>
      <c r="S99" s="48"/>
      <c r="T99" s="91"/>
      <c r="U99" s="91"/>
      <c r="V99" s="91"/>
      <c r="W99" s="91"/>
      <c r="X99" s="91"/>
      <c r="Y99" s="91"/>
      <c r="Z99" s="91"/>
      <c r="AA99" s="91"/>
      <c r="AB99" s="85"/>
      <c r="AC99" s="85"/>
      <c r="AD99" s="85"/>
      <c r="AE99" s="85"/>
    </row>
    <row r="100" spans="1:31" s="76" customFormat="1" ht="13.5" hidden="1" customHeight="1" x14ac:dyDescent="0.2">
      <c r="A100" s="72">
        <v>8110007404</v>
      </c>
      <c r="B100" s="49" t="s">
        <v>623</v>
      </c>
      <c r="C100" s="180">
        <v>22105345</v>
      </c>
      <c r="D100" s="82">
        <v>19891276</v>
      </c>
      <c r="E100" s="200">
        <v>0</v>
      </c>
      <c r="F100" s="82">
        <f>D100*3%</f>
        <v>596738.28</v>
      </c>
      <c r="G100" s="82">
        <f t="shared" si="11"/>
        <v>596738.28</v>
      </c>
      <c r="H100" s="122" t="s">
        <v>243</v>
      </c>
      <c r="I100" s="82">
        <v>19891276</v>
      </c>
      <c r="J100" s="131">
        <f t="shared" si="13"/>
        <v>-596738.28000000119</v>
      </c>
      <c r="K100" s="145" t="s">
        <v>46</v>
      </c>
      <c r="L100" s="92">
        <v>43966</v>
      </c>
      <c r="M100" s="117" t="s">
        <v>51</v>
      </c>
      <c r="N100" s="287">
        <v>2020</v>
      </c>
      <c r="O100" s="256" t="s">
        <v>1453</v>
      </c>
      <c r="P100" s="91"/>
      <c r="Q100" s="48"/>
      <c r="R100" s="48"/>
      <c r="S100" s="48"/>
      <c r="T100" s="91"/>
      <c r="U100" s="91"/>
      <c r="V100" s="91"/>
      <c r="W100" s="91"/>
      <c r="X100" s="91"/>
      <c r="Y100" s="91"/>
      <c r="Z100" s="91"/>
      <c r="AA100" s="91"/>
      <c r="AB100" s="85"/>
      <c r="AC100" s="85"/>
      <c r="AD100" s="85"/>
      <c r="AE100" s="85"/>
    </row>
    <row r="101" spans="1:31" s="76" customFormat="1" ht="13.5" hidden="1" customHeight="1" x14ac:dyDescent="0.2">
      <c r="A101" s="72">
        <v>9006523347</v>
      </c>
      <c r="B101" s="49" t="s">
        <v>616</v>
      </c>
      <c r="C101" s="180">
        <v>3062315</v>
      </c>
      <c r="D101" s="82">
        <v>3062315</v>
      </c>
      <c r="E101" s="200">
        <v>91869.45</v>
      </c>
      <c r="F101" s="82">
        <f>D101*3%</f>
        <v>91869.45</v>
      </c>
      <c r="G101" s="82">
        <f t="shared" si="11"/>
        <v>0</v>
      </c>
      <c r="H101" s="122" t="s">
        <v>226</v>
      </c>
      <c r="I101" s="82">
        <v>2970445.55</v>
      </c>
      <c r="J101" s="131">
        <f t="shared" si="13"/>
        <v>0</v>
      </c>
      <c r="K101" s="145" t="s">
        <v>486</v>
      </c>
      <c r="L101" s="92">
        <v>43966</v>
      </c>
      <c r="M101" s="117" t="s">
        <v>51</v>
      </c>
      <c r="N101" s="287">
        <v>2020</v>
      </c>
      <c r="O101" s="49"/>
      <c r="P101" s="91"/>
      <c r="Q101" s="48"/>
      <c r="R101" s="48"/>
      <c r="S101" s="48"/>
      <c r="T101" s="91"/>
      <c r="U101" s="91"/>
      <c r="V101" s="91"/>
      <c r="W101" s="91"/>
      <c r="X101" s="91"/>
      <c r="Y101" s="91"/>
      <c r="Z101" s="91"/>
      <c r="AA101" s="91"/>
      <c r="AB101" s="85"/>
      <c r="AC101" s="85"/>
      <c r="AD101" s="85"/>
      <c r="AE101" s="85"/>
    </row>
    <row r="102" spans="1:31" s="76" customFormat="1" ht="13.5" hidden="1" customHeight="1" x14ac:dyDescent="0.2">
      <c r="A102" s="72">
        <v>9000036172</v>
      </c>
      <c r="B102" s="49" t="s">
        <v>1041</v>
      </c>
      <c r="C102" s="180">
        <v>952994375.03999996</v>
      </c>
      <c r="D102" s="82">
        <v>830534531</v>
      </c>
      <c r="E102" s="200">
        <v>58137417.170000009</v>
      </c>
      <c r="F102" s="82">
        <f>D102*7%</f>
        <v>58137417.170000009</v>
      </c>
      <c r="G102" s="82">
        <f t="shared" si="11"/>
        <v>0</v>
      </c>
      <c r="H102" s="122" t="s">
        <v>389</v>
      </c>
      <c r="I102" s="82">
        <v>772397113.83000004</v>
      </c>
      <c r="J102" s="131">
        <f t="shared" si="13"/>
        <v>0</v>
      </c>
      <c r="K102" s="145" t="s">
        <v>487</v>
      </c>
      <c r="L102" s="92">
        <v>43969</v>
      </c>
      <c r="M102" s="117" t="s">
        <v>51</v>
      </c>
      <c r="N102" s="287">
        <v>2020</v>
      </c>
      <c r="O102" s="49"/>
      <c r="P102" s="91"/>
      <c r="Q102" s="48"/>
      <c r="R102" s="48"/>
      <c r="S102" s="48"/>
      <c r="T102" s="91"/>
      <c r="U102" s="91"/>
      <c r="V102" s="91"/>
      <c r="W102" s="91"/>
      <c r="X102" s="91"/>
      <c r="Y102" s="91"/>
      <c r="Z102" s="91"/>
      <c r="AA102" s="91"/>
      <c r="AB102" s="85"/>
      <c r="AC102" s="85"/>
      <c r="AD102" s="85"/>
      <c r="AE102" s="85"/>
    </row>
    <row r="103" spans="1:31" s="76" customFormat="1" ht="13.5" hidden="1" customHeight="1" x14ac:dyDescent="0.2">
      <c r="A103" s="72">
        <v>8909049961</v>
      </c>
      <c r="B103" s="49" t="s">
        <v>626</v>
      </c>
      <c r="C103" s="180">
        <v>37707591.810000002</v>
      </c>
      <c r="D103" s="82">
        <v>34042024</v>
      </c>
      <c r="E103" s="200">
        <v>1021260.72</v>
      </c>
      <c r="F103" s="82">
        <f>D103*3%</f>
        <v>1021260.72</v>
      </c>
      <c r="G103" s="82">
        <f t="shared" si="11"/>
        <v>0</v>
      </c>
      <c r="H103" s="122" t="s">
        <v>220</v>
      </c>
      <c r="I103" s="82">
        <v>33020763.280000001</v>
      </c>
      <c r="J103" s="131">
        <f t="shared" si="13"/>
        <v>0</v>
      </c>
      <c r="K103" s="145" t="s">
        <v>487</v>
      </c>
      <c r="L103" s="92">
        <v>43971</v>
      </c>
      <c r="M103" s="117" t="s">
        <v>51</v>
      </c>
      <c r="N103" s="287">
        <v>2020</v>
      </c>
      <c r="O103" s="49"/>
      <c r="P103" s="91"/>
      <c r="Q103" s="48"/>
      <c r="R103" s="48"/>
      <c r="S103" s="48"/>
      <c r="T103" s="91"/>
      <c r="U103" s="91"/>
      <c r="V103" s="91"/>
      <c r="W103" s="91"/>
      <c r="X103" s="91"/>
      <c r="Y103" s="91"/>
      <c r="Z103" s="91"/>
      <c r="AA103" s="91"/>
      <c r="AB103" s="85"/>
      <c r="AC103" s="85"/>
      <c r="AD103" s="85"/>
      <c r="AE103" s="85"/>
    </row>
    <row r="104" spans="1:31" s="76" customFormat="1" ht="13.5" hidden="1" customHeight="1" x14ac:dyDescent="0.2">
      <c r="A104" s="72">
        <v>8002249860</v>
      </c>
      <c r="B104" s="49" t="s">
        <v>32</v>
      </c>
      <c r="C104" s="180">
        <v>348335527</v>
      </c>
      <c r="D104" s="82">
        <v>321817424</v>
      </c>
      <c r="E104" s="200">
        <v>9654522</v>
      </c>
      <c r="F104" s="82">
        <f>D104*3%</f>
        <v>9654522.7199999988</v>
      </c>
      <c r="G104" s="82">
        <f t="shared" si="11"/>
        <v>0.7199999988079071</v>
      </c>
      <c r="H104" s="122" t="s">
        <v>227</v>
      </c>
      <c r="I104" s="82">
        <v>312162902</v>
      </c>
      <c r="J104" s="131">
        <f t="shared" si="13"/>
        <v>-0.72000002861022949</v>
      </c>
      <c r="K104" s="145" t="s">
        <v>50</v>
      </c>
      <c r="L104" s="92">
        <v>43972</v>
      </c>
      <c r="M104" s="117" t="s">
        <v>51</v>
      </c>
      <c r="N104" s="287">
        <v>2020</v>
      </c>
      <c r="O104" s="49"/>
      <c r="P104" s="91"/>
      <c r="Q104" s="48"/>
      <c r="R104" s="48"/>
      <c r="S104" s="48"/>
      <c r="T104" s="91"/>
      <c r="U104" s="91"/>
      <c r="V104" s="91"/>
      <c r="W104" s="91"/>
      <c r="X104" s="91"/>
      <c r="Y104" s="91"/>
      <c r="Z104" s="91"/>
      <c r="AA104" s="91"/>
      <c r="AB104" s="85"/>
      <c r="AC104" s="85"/>
      <c r="AD104" s="85"/>
      <c r="AE104" s="85"/>
    </row>
    <row r="105" spans="1:31" s="76" customFormat="1" ht="13.5" hidden="1" customHeight="1" x14ac:dyDescent="0.2">
      <c r="A105" s="72">
        <v>8919001010</v>
      </c>
      <c r="B105" s="49" t="s">
        <v>622</v>
      </c>
      <c r="C105" s="180">
        <v>48468334.43</v>
      </c>
      <c r="D105" s="82">
        <v>40687833</v>
      </c>
      <c r="E105" s="200">
        <v>1220634.99</v>
      </c>
      <c r="F105" s="82">
        <f>D105*3%</f>
        <v>1220634.99</v>
      </c>
      <c r="G105" s="82">
        <f t="shared" si="11"/>
        <v>0</v>
      </c>
      <c r="H105" s="122" t="s">
        <v>228</v>
      </c>
      <c r="I105" s="82">
        <v>39467198.009999998</v>
      </c>
      <c r="J105" s="131">
        <f t="shared" si="13"/>
        <v>0</v>
      </c>
      <c r="K105" s="145" t="s">
        <v>487</v>
      </c>
      <c r="L105" s="92">
        <v>43972</v>
      </c>
      <c r="M105" s="117" t="s">
        <v>51</v>
      </c>
      <c r="N105" s="287">
        <v>2020</v>
      </c>
      <c r="O105" s="49"/>
      <c r="P105" s="91"/>
      <c r="Q105" s="48"/>
      <c r="R105" s="48"/>
      <c r="S105" s="48"/>
      <c r="T105" s="91"/>
      <c r="U105" s="91"/>
      <c r="V105" s="91"/>
      <c r="W105" s="91"/>
      <c r="X105" s="91"/>
      <c r="Y105" s="91"/>
      <c r="Z105" s="91"/>
      <c r="AA105" s="91"/>
      <c r="AB105" s="85"/>
      <c r="AC105" s="85"/>
      <c r="AD105" s="85"/>
      <c r="AE105" s="85"/>
    </row>
    <row r="106" spans="1:31" s="76" customFormat="1" ht="13.5" hidden="1" customHeight="1" x14ac:dyDescent="0.2">
      <c r="A106" s="72">
        <v>8002567696</v>
      </c>
      <c r="B106" s="49" t="s">
        <v>24</v>
      </c>
      <c r="C106" s="180">
        <v>6389850</v>
      </c>
      <c r="D106" s="82">
        <v>6255822</v>
      </c>
      <c r="E106" s="200">
        <v>187674.6</v>
      </c>
      <c r="F106" s="82">
        <f>D106*3%</f>
        <v>187674.66</v>
      </c>
      <c r="G106" s="82">
        <f t="shared" si="11"/>
        <v>5.9999999997671694E-2</v>
      </c>
      <c r="H106" s="122" t="s">
        <v>229</v>
      </c>
      <c r="I106" s="82">
        <v>6068147.3399999999</v>
      </c>
      <c r="J106" s="131">
        <f t="shared" si="13"/>
        <v>0</v>
      </c>
      <c r="K106" s="145" t="s">
        <v>487</v>
      </c>
      <c r="L106" s="92">
        <v>43977</v>
      </c>
      <c r="M106" s="117" t="s">
        <v>51</v>
      </c>
      <c r="N106" s="287">
        <v>2020</v>
      </c>
      <c r="O106" s="49"/>
      <c r="P106" s="91"/>
      <c r="Q106" s="48"/>
      <c r="R106" s="48"/>
      <c r="S106" s="48"/>
      <c r="T106" s="91"/>
      <c r="U106" s="91"/>
      <c r="V106" s="91"/>
      <c r="W106" s="91"/>
      <c r="X106" s="91"/>
      <c r="Y106" s="91"/>
      <c r="Z106" s="91"/>
      <c r="AA106" s="91"/>
      <c r="AB106" s="85"/>
      <c r="AC106" s="85"/>
      <c r="AD106" s="85"/>
      <c r="AE106" s="85"/>
    </row>
    <row r="107" spans="1:31" s="76" customFormat="1" ht="13.5" hidden="1" customHeight="1" x14ac:dyDescent="0.2">
      <c r="A107" s="72">
        <v>9006777323</v>
      </c>
      <c r="B107" s="49" t="s">
        <v>618</v>
      </c>
      <c r="C107" s="180">
        <v>2502281</v>
      </c>
      <c r="D107" s="82">
        <v>2502281</v>
      </c>
      <c r="E107" s="200">
        <v>0</v>
      </c>
      <c r="F107" s="82">
        <f>+D107*3%</f>
        <v>75068.429999999993</v>
      </c>
      <c r="G107" s="82">
        <f t="shared" si="11"/>
        <v>75068.429999999993</v>
      </c>
      <c r="H107" s="123" t="s">
        <v>601</v>
      </c>
      <c r="I107" s="82">
        <v>2502281</v>
      </c>
      <c r="J107" s="131">
        <f t="shared" si="13"/>
        <v>-75068.430000000168</v>
      </c>
      <c r="K107" s="145" t="s">
        <v>28</v>
      </c>
      <c r="L107" s="92">
        <v>43903</v>
      </c>
      <c r="M107" s="117" t="s">
        <v>46</v>
      </c>
      <c r="N107" s="287">
        <v>2020</v>
      </c>
      <c r="O107" s="198" t="s">
        <v>449</v>
      </c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85"/>
      <c r="AC107" s="85"/>
      <c r="AD107" s="85"/>
      <c r="AE107" s="85"/>
    </row>
    <row r="108" spans="1:31" s="76" customFormat="1" ht="13.5" hidden="1" customHeight="1" x14ac:dyDescent="0.2">
      <c r="A108" s="72" t="s">
        <v>461</v>
      </c>
      <c r="B108" s="49" t="s">
        <v>40</v>
      </c>
      <c r="C108" s="180" t="s">
        <v>36</v>
      </c>
      <c r="D108" s="82">
        <v>9005036</v>
      </c>
      <c r="E108" s="114" t="s">
        <v>36</v>
      </c>
      <c r="F108" s="114" t="s">
        <v>36</v>
      </c>
      <c r="G108" s="114" t="s">
        <v>36</v>
      </c>
      <c r="H108" s="115" t="s">
        <v>36</v>
      </c>
      <c r="I108" s="82">
        <v>9005036</v>
      </c>
      <c r="J108" s="145" t="s">
        <v>36</v>
      </c>
      <c r="K108" s="97" t="s">
        <v>36</v>
      </c>
      <c r="L108" s="92">
        <v>43981</v>
      </c>
      <c r="M108" s="117" t="s">
        <v>51</v>
      </c>
      <c r="N108" s="287">
        <v>2020</v>
      </c>
      <c r="O108" s="49"/>
      <c r="P108" s="91"/>
      <c r="Q108" s="48"/>
      <c r="R108" s="48"/>
      <c r="S108" s="48"/>
      <c r="T108" s="91"/>
      <c r="U108" s="91"/>
      <c r="V108" s="91"/>
      <c r="W108" s="91"/>
      <c r="X108" s="91"/>
      <c r="Y108" s="91"/>
      <c r="Z108" s="91"/>
      <c r="AA108" s="91"/>
      <c r="AB108" s="85"/>
      <c r="AC108" s="85"/>
      <c r="AD108" s="85"/>
      <c r="AE108" s="85"/>
    </row>
    <row r="109" spans="1:31" s="76" customFormat="1" ht="13.5" hidden="1" customHeight="1" x14ac:dyDescent="0.2">
      <c r="A109" s="72">
        <v>9003414831</v>
      </c>
      <c r="B109" s="49" t="s">
        <v>1200</v>
      </c>
      <c r="C109" s="180">
        <v>7259563</v>
      </c>
      <c r="D109" s="82">
        <v>7259563</v>
      </c>
      <c r="E109" s="200">
        <v>217786.88999999998</v>
      </c>
      <c r="F109" s="82">
        <f>D109*3%</f>
        <v>217786.88999999998</v>
      </c>
      <c r="G109" s="82">
        <f t="shared" si="11"/>
        <v>0</v>
      </c>
      <c r="H109" s="122" t="s">
        <v>230</v>
      </c>
      <c r="I109" s="82">
        <v>7041776</v>
      </c>
      <c r="J109" s="131">
        <f t="shared" si="13"/>
        <v>0.11000000033527613</v>
      </c>
      <c r="K109" s="145" t="s">
        <v>50</v>
      </c>
      <c r="L109" s="92">
        <v>43983</v>
      </c>
      <c r="M109" s="117" t="s">
        <v>52</v>
      </c>
      <c r="N109" s="287">
        <v>2020</v>
      </c>
      <c r="O109" s="49"/>
      <c r="P109" s="91"/>
      <c r="Q109" s="48"/>
      <c r="R109" s="48"/>
      <c r="S109" s="48"/>
      <c r="T109" s="91"/>
      <c r="U109" s="91"/>
      <c r="V109" s="91"/>
      <c r="W109" s="91"/>
      <c r="X109" s="91"/>
      <c r="Y109" s="91"/>
      <c r="Z109" s="91"/>
      <c r="AA109" s="91"/>
      <c r="AB109" s="85"/>
      <c r="AC109" s="85"/>
      <c r="AD109" s="85"/>
      <c r="AE109" s="85"/>
    </row>
    <row r="110" spans="1:31" s="76" customFormat="1" ht="13.5" hidden="1" customHeight="1" x14ac:dyDescent="0.2">
      <c r="A110" s="72">
        <v>9006777323</v>
      </c>
      <c r="B110" s="49" t="s">
        <v>618</v>
      </c>
      <c r="C110" s="180">
        <v>5716274</v>
      </c>
      <c r="D110" s="82">
        <v>5716274</v>
      </c>
      <c r="E110" s="200">
        <v>171488</v>
      </c>
      <c r="F110" s="82">
        <f>+D110*3%</f>
        <v>171488.22</v>
      </c>
      <c r="G110" s="82">
        <f t="shared" si="11"/>
        <v>0.22000000000116415</v>
      </c>
      <c r="H110" s="122" t="s">
        <v>724</v>
      </c>
      <c r="I110" s="82">
        <v>5544786</v>
      </c>
      <c r="J110" s="131">
        <f t="shared" si="13"/>
        <v>-0.21999999973922968</v>
      </c>
      <c r="K110" s="145" t="s">
        <v>42</v>
      </c>
      <c r="L110" s="92">
        <v>43985</v>
      </c>
      <c r="M110" s="117" t="s">
        <v>52</v>
      </c>
      <c r="N110" s="287">
        <v>2020</v>
      </c>
      <c r="O110" s="49"/>
      <c r="P110" s="91"/>
      <c r="Q110" s="48"/>
      <c r="R110" s="48"/>
      <c r="S110" s="48"/>
      <c r="T110" s="91"/>
      <c r="U110" s="91"/>
      <c r="V110" s="91"/>
      <c r="W110" s="91"/>
      <c r="X110" s="91"/>
      <c r="Y110" s="91"/>
      <c r="Z110" s="91"/>
      <c r="AA110" s="91"/>
      <c r="AB110" s="85"/>
      <c r="AC110" s="85"/>
      <c r="AD110" s="85"/>
      <c r="AE110" s="85"/>
    </row>
    <row r="111" spans="1:31" s="76" customFormat="1" ht="13.5" hidden="1" customHeight="1" x14ac:dyDescent="0.2">
      <c r="A111" s="72">
        <v>9006777323</v>
      </c>
      <c r="B111" s="49" t="s">
        <v>618</v>
      </c>
      <c r="C111" s="180">
        <v>5392679</v>
      </c>
      <c r="D111" s="82">
        <v>5392679</v>
      </c>
      <c r="E111" s="200">
        <v>161780</v>
      </c>
      <c r="F111" s="82">
        <f>+D111*3%</f>
        <v>161780.37</v>
      </c>
      <c r="G111" s="82">
        <f t="shared" si="11"/>
        <v>0.36999999999534339</v>
      </c>
      <c r="H111" s="122" t="s">
        <v>726</v>
      </c>
      <c r="I111" s="82">
        <v>5230899</v>
      </c>
      <c r="J111" s="131">
        <f t="shared" si="13"/>
        <v>-0.37000000011175871</v>
      </c>
      <c r="K111" s="145" t="s">
        <v>486</v>
      </c>
      <c r="L111" s="92">
        <v>43985</v>
      </c>
      <c r="M111" s="117" t="s">
        <v>52</v>
      </c>
      <c r="N111" s="287">
        <v>2020</v>
      </c>
      <c r="O111" s="49"/>
      <c r="P111" s="91"/>
      <c r="Q111" s="48"/>
      <c r="R111" s="48"/>
      <c r="S111" s="48"/>
      <c r="T111" s="91"/>
      <c r="U111" s="91"/>
      <c r="V111" s="91"/>
      <c r="W111" s="91"/>
      <c r="X111" s="91"/>
      <c r="Y111" s="91"/>
      <c r="Z111" s="91"/>
      <c r="AA111" s="91"/>
      <c r="AB111" s="85"/>
      <c r="AC111" s="85"/>
      <c r="AD111" s="85"/>
      <c r="AE111" s="85"/>
    </row>
    <row r="112" spans="1:31" s="76" customFormat="1" ht="13.5" hidden="1" customHeight="1" x14ac:dyDescent="0.2">
      <c r="A112" s="72">
        <v>9006777323</v>
      </c>
      <c r="B112" s="49" t="s">
        <v>618</v>
      </c>
      <c r="C112" s="180">
        <v>5684863</v>
      </c>
      <c r="D112" s="82">
        <v>5684863</v>
      </c>
      <c r="E112" s="200">
        <v>170546</v>
      </c>
      <c r="F112" s="82">
        <f>+D112*3%</f>
        <v>170545.88999999998</v>
      </c>
      <c r="G112" s="82">
        <f t="shared" si="11"/>
        <v>-0.11000000001513399</v>
      </c>
      <c r="H112" s="122" t="s">
        <v>727</v>
      </c>
      <c r="I112" s="82">
        <v>5514317</v>
      </c>
      <c r="J112" s="131">
        <f t="shared" si="13"/>
        <v>0.11000000033527613</v>
      </c>
      <c r="K112" s="145" t="s">
        <v>487</v>
      </c>
      <c r="L112" s="92">
        <v>43985</v>
      </c>
      <c r="M112" s="117" t="s">
        <v>52</v>
      </c>
      <c r="N112" s="287">
        <v>2020</v>
      </c>
      <c r="O112" s="49"/>
      <c r="P112" s="91"/>
      <c r="Q112" s="48"/>
      <c r="R112" s="48"/>
      <c r="S112" s="48"/>
      <c r="T112" s="91"/>
      <c r="U112" s="91"/>
      <c r="V112" s="91"/>
      <c r="W112" s="91"/>
      <c r="X112" s="91"/>
      <c r="Y112" s="91"/>
      <c r="Z112" s="91"/>
      <c r="AA112" s="91"/>
      <c r="AB112" s="85"/>
      <c r="AC112" s="85"/>
      <c r="AD112" s="85"/>
      <c r="AE112" s="85"/>
    </row>
    <row r="113" spans="1:31" s="76" customFormat="1" ht="13.5" hidden="1" customHeight="1" x14ac:dyDescent="0.2">
      <c r="A113" s="72">
        <v>9006777323</v>
      </c>
      <c r="B113" s="49" t="s">
        <v>618</v>
      </c>
      <c r="C113" s="180">
        <v>3281552</v>
      </c>
      <c r="D113" s="82">
        <v>3281552</v>
      </c>
      <c r="E113" s="200">
        <v>98446</v>
      </c>
      <c r="F113" s="82">
        <f>D113*3%</f>
        <v>98446.56</v>
      </c>
      <c r="G113" s="82">
        <f t="shared" si="11"/>
        <v>0.55999999999767169</v>
      </c>
      <c r="H113" s="122" t="s">
        <v>725</v>
      </c>
      <c r="I113" s="82">
        <v>3183106</v>
      </c>
      <c r="J113" s="131">
        <f t="shared" si="13"/>
        <v>-0.56000000005587935</v>
      </c>
      <c r="K113" s="145" t="s">
        <v>56</v>
      </c>
      <c r="L113" s="92">
        <v>43985</v>
      </c>
      <c r="M113" s="117" t="s">
        <v>52</v>
      </c>
      <c r="N113" s="287">
        <v>2020</v>
      </c>
      <c r="O113" s="49"/>
      <c r="P113" s="91"/>
      <c r="Q113" s="48"/>
      <c r="R113" s="48"/>
      <c r="S113" s="48"/>
      <c r="T113" s="91"/>
      <c r="U113" s="91"/>
      <c r="V113" s="91"/>
      <c r="W113" s="91"/>
      <c r="X113" s="91"/>
      <c r="Y113" s="91"/>
      <c r="Z113" s="91"/>
      <c r="AA113" s="91"/>
      <c r="AB113" s="85"/>
      <c r="AC113" s="85"/>
      <c r="AD113" s="85"/>
      <c r="AE113" s="85"/>
    </row>
    <row r="114" spans="1:31" s="76" customFormat="1" ht="13.5" hidden="1" customHeight="1" x14ac:dyDescent="0.2">
      <c r="A114" s="72">
        <v>9006777323</v>
      </c>
      <c r="B114" s="49" t="s">
        <v>618</v>
      </c>
      <c r="C114" s="180">
        <v>2643604</v>
      </c>
      <c r="D114" s="82">
        <v>2643604</v>
      </c>
      <c r="E114" s="200">
        <v>0</v>
      </c>
      <c r="F114" s="82">
        <f>+D114*3%</f>
        <v>79308.12</v>
      </c>
      <c r="G114" s="82">
        <f t="shared" si="11"/>
        <v>79308.12</v>
      </c>
      <c r="H114" s="123" t="s">
        <v>601</v>
      </c>
      <c r="I114" s="82">
        <v>2643604</v>
      </c>
      <c r="J114" s="131">
        <f t="shared" si="13"/>
        <v>-79308.120000000112</v>
      </c>
      <c r="K114" s="145" t="s">
        <v>20</v>
      </c>
      <c r="L114" s="92">
        <v>43903</v>
      </c>
      <c r="M114" s="117" t="s">
        <v>46</v>
      </c>
      <c r="N114" s="287">
        <v>2020</v>
      </c>
      <c r="O114" s="198" t="s">
        <v>449</v>
      </c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85"/>
      <c r="AC114" s="85"/>
      <c r="AD114" s="85"/>
      <c r="AE114" s="85"/>
    </row>
    <row r="115" spans="1:31" s="47" customFormat="1" ht="25.5" hidden="1" x14ac:dyDescent="0.2">
      <c r="A115" s="72">
        <v>9004330329</v>
      </c>
      <c r="B115" s="49" t="s">
        <v>1707</v>
      </c>
      <c r="C115" s="245">
        <v>2802527.29</v>
      </c>
      <c r="D115" s="126">
        <v>2802507</v>
      </c>
      <c r="E115" s="246">
        <v>775526</v>
      </c>
      <c r="F115" s="126">
        <f t="shared" ref="F115:F127" si="16">D115*3%</f>
        <v>84075.209999999992</v>
      </c>
      <c r="G115" s="126">
        <f t="shared" si="11"/>
        <v>-691450.79</v>
      </c>
      <c r="H115" s="122" t="s">
        <v>1140</v>
      </c>
      <c r="I115" s="126">
        <v>2026981</v>
      </c>
      <c r="J115" s="131">
        <f t="shared" si="13"/>
        <v>691450.79</v>
      </c>
      <c r="K115" s="145" t="s">
        <v>487</v>
      </c>
      <c r="L115" s="92">
        <v>43986</v>
      </c>
      <c r="M115" s="117" t="s">
        <v>52</v>
      </c>
      <c r="N115" s="287">
        <v>2020</v>
      </c>
      <c r="O115" s="49" t="s">
        <v>1006</v>
      </c>
      <c r="P115" s="91"/>
      <c r="Q115" s="48"/>
      <c r="R115" s="48"/>
      <c r="S115" s="48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</row>
    <row r="116" spans="1:31" s="76" customFormat="1" ht="13.5" hidden="1" customHeight="1" x14ac:dyDescent="0.2">
      <c r="A116" s="72">
        <v>9006523347</v>
      </c>
      <c r="B116" s="49" t="s">
        <v>616</v>
      </c>
      <c r="C116" s="180">
        <v>4658093</v>
      </c>
      <c r="D116" s="82">
        <v>4658093</v>
      </c>
      <c r="E116" s="200">
        <v>139742.79</v>
      </c>
      <c r="F116" s="82">
        <f t="shared" si="16"/>
        <v>139742.79</v>
      </c>
      <c r="G116" s="82">
        <f t="shared" ref="G116:G179" si="17">F116-E116</f>
        <v>0</v>
      </c>
      <c r="H116" s="122" t="s">
        <v>231</v>
      </c>
      <c r="I116" s="82">
        <v>4518350.21</v>
      </c>
      <c r="J116" s="131">
        <f t="shared" si="13"/>
        <v>0</v>
      </c>
      <c r="K116" s="145" t="s">
        <v>487</v>
      </c>
      <c r="L116" s="92">
        <v>43990</v>
      </c>
      <c r="M116" s="117" t="s">
        <v>52</v>
      </c>
      <c r="N116" s="287">
        <v>2020</v>
      </c>
      <c r="O116" s="49"/>
      <c r="P116" s="91"/>
      <c r="Q116" s="48"/>
      <c r="R116" s="48"/>
      <c r="S116" s="48"/>
      <c r="T116" s="91"/>
      <c r="U116" s="91"/>
      <c r="V116" s="91"/>
      <c r="W116" s="91"/>
      <c r="X116" s="91"/>
      <c r="Y116" s="91"/>
      <c r="Z116" s="91"/>
      <c r="AA116" s="91"/>
      <c r="AB116" s="85"/>
      <c r="AC116" s="85"/>
      <c r="AD116" s="85"/>
      <c r="AE116" s="85"/>
    </row>
    <row r="117" spans="1:31" s="76" customFormat="1" ht="13.5" hidden="1" customHeight="1" x14ac:dyDescent="0.2">
      <c r="A117" s="72">
        <v>8170018921</v>
      </c>
      <c r="B117" s="49" t="s">
        <v>619</v>
      </c>
      <c r="C117" s="180">
        <v>44525325</v>
      </c>
      <c r="D117" s="82">
        <v>43808544</v>
      </c>
      <c r="E117" s="200">
        <v>1314256.32</v>
      </c>
      <c r="F117" s="82">
        <f t="shared" si="16"/>
        <v>1314256.32</v>
      </c>
      <c r="G117" s="82">
        <f t="shared" si="17"/>
        <v>0</v>
      </c>
      <c r="H117" s="122" t="s">
        <v>232</v>
      </c>
      <c r="I117" s="82">
        <v>42494287.68</v>
      </c>
      <c r="J117" s="131">
        <f t="shared" si="13"/>
        <v>0</v>
      </c>
      <c r="K117" s="145" t="s">
        <v>50</v>
      </c>
      <c r="L117" s="92">
        <v>43991</v>
      </c>
      <c r="M117" s="117" t="s">
        <v>52</v>
      </c>
      <c r="N117" s="287">
        <v>2020</v>
      </c>
      <c r="O117" s="49"/>
      <c r="P117" s="91"/>
      <c r="Q117" s="48"/>
      <c r="R117" s="48"/>
      <c r="S117" s="48"/>
      <c r="T117" s="91"/>
      <c r="U117" s="91"/>
      <c r="V117" s="91"/>
      <c r="W117" s="91"/>
      <c r="X117" s="91"/>
      <c r="Y117" s="91"/>
      <c r="Z117" s="91"/>
      <c r="AA117" s="91"/>
      <c r="AB117" s="85"/>
      <c r="AC117" s="85"/>
      <c r="AD117" s="85"/>
      <c r="AE117" s="85"/>
    </row>
    <row r="118" spans="1:31" s="76" customFormat="1" ht="13.5" hidden="1" customHeight="1" x14ac:dyDescent="0.2">
      <c r="A118" s="72">
        <v>8155008969</v>
      </c>
      <c r="B118" s="49" t="s">
        <v>621</v>
      </c>
      <c r="C118" s="180">
        <v>50710039</v>
      </c>
      <c r="D118" s="82">
        <v>59093206</v>
      </c>
      <c r="E118" s="200">
        <v>1772796.18</v>
      </c>
      <c r="F118" s="82">
        <f t="shared" si="16"/>
        <v>1772796.18</v>
      </c>
      <c r="G118" s="82">
        <f t="shared" si="17"/>
        <v>0</v>
      </c>
      <c r="H118" s="122" t="s">
        <v>233</v>
      </c>
      <c r="I118" s="82">
        <v>57320409.82</v>
      </c>
      <c r="J118" s="131">
        <f t="shared" si="13"/>
        <v>0</v>
      </c>
      <c r="K118" s="145" t="s">
        <v>487</v>
      </c>
      <c r="L118" s="92">
        <v>43992</v>
      </c>
      <c r="M118" s="117" t="s">
        <v>52</v>
      </c>
      <c r="N118" s="287">
        <v>2020</v>
      </c>
      <c r="O118" s="49"/>
      <c r="P118" s="91"/>
      <c r="Q118" s="48"/>
      <c r="R118" s="48"/>
      <c r="S118" s="48"/>
      <c r="T118" s="91"/>
      <c r="U118" s="91"/>
      <c r="V118" s="91"/>
      <c r="W118" s="91"/>
      <c r="X118" s="91"/>
      <c r="Y118" s="91"/>
      <c r="Z118" s="91"/>
      <c r="AA118" s="91"/>
      <c r="AB118" s="85"/>
      <c r="AC118" s="85"/>
      <c r="AD118" s="85"/>
      <c r="AE118" s="85"/>
    </row>
    <row r="119" spans="1:31" s="76" customFormat="1" ht="13.5" hidden="1" customHeight="1" x14ac:dyDescent="0.2">
      <c r="A119" s="72">
        <v>8150019012</v>
      </c>
      <c r="B119" s="49" t="s">
        <v>620</v>
      </c>
      <c r="C119" s="180">
        <v>1224784</v>
      </c>
      <c r="D119" s="82">
        <v>998460</v>
      </c>
      <c r="E119" s="200">
        <v>29953.8</v>
      </c>
      <c r="F119" s="82">
        <f t="shared" si="16"/>
        <v>29953.8</v>
      </c>
      <c r="G119" s="82">
        <f t="shared" si="17"/>
        <v>0</v>
      </c>
      <c r="H119" s="122" t="s">
        <v>234</v>
      </c>
      <c r="I119" s="82">
        <v>968506.2</v>
      </c>
      <c r="J119" s="131">
        <f t="shared" si="13"/>
        <v>0</v>
      </c>
      <c r="K119" s="145" t="s">
        <v>487</v>
      </c>
      <c r="L119" s="92">
        <v>43993</v>
      </c>
      <c r="M119" s="117" t="s">
        <v>52</v>
      </c>
      <c r="N119" s="287">
        <v>2020</v>
      </c>
      <c r="O119" s="49"/>
      <c r="P119" s="91"/>
      <c r="Q119" s="48"/>
      <c r="R119" s="48"/>
      <c r="S119" s="48"/>
      <c r="T119" s="91"/>
      <c r="U119" s="91"/>
      <c r="V119" s="91"/>
      <c r="W119" s="91"/>
      <c r="X119" s="91"/>
      <c r="Y119" s="91"/>
      <c r="Z119" s="91"/>
      <c r="AA119" s="91"/>
      <c r="AB119" s="85"/>
      <c r="AC119" s="85"/>
      <c r="AD119" s="85"/>
      <c r="AE119" s="85"/>
    </row>
    <row r="120" spans="1:31" s="76" customFormat="1" ht="13.5" hidden="1" customHeight="1" x14ac:dyDescent="0.2">
      <c r="A120" s="72">
        <v>8360003498</v>
      </c>
      <c r="B120" s="49" t="s">
        <v>625</v>
      </c>
      <c r="C120" s="180">
        <v>68613073</v>
      </c>
      <c r="D120" s="82">
        <v>30099890</v>
      </c>
      <c r="E120" s="200">
        <v>902996.7</v>
      </c>
      <c r="F120" s="82">
        <f t="shared" si="16"/>
        <v>902996.7</v>
      </c>
      <c r="G120" s="82">
        <f t="shared" si="17"/>
        <v>0</v>
      </c>
      <c r="H120" s="122" t="s">
        <v>235</v>
      </c>
      <c r="I120" s="82">
        <v>29196893.300000001</v>
      </c>
      <c r="J120" s="131">
        <f t="shared" si="13"/>
        <v>0</v>
      </c>
      <c r="K120" s="145" t="s">
        <v>477</v>
      </c>
      <c r="L120" s="92">
        <v>43993</v>
      </c>
      <c r="M120" s="117" t="s">
        <v>52</v>
      </c>
      <c r="N120" s="287">
        <v>2020</v>
      </c>
      <c r="O120" s="49"/>
      <c r="P120" s="91"/>
      <c r="Q120" s="48"/>
      <c r="R120" s="48"/>
      <c r="S120" s="48"/>
      <c r="T120" s="91"/>
      <c r="U120" s="91"/>
      <c r="V120" s="91"/>
      <c r="W120" s="91"/>
      <c r="X120" s="91"/>
      <c r="Y120" s="91"/>
      <c r="Z120" s="91"/>
      <c r="AA120" s="91"/>
      <c r="AB120" s="85"/>
      <c r="AC120" s="85"/>
      <c r="AD120" s="85"/>
      <c r="AE120" s="85"/>
    </row>
    <row r="121" spans="1:31" s="76" customFormat="1" ht="13.5" hidden="1" customHeight="1" x14ac:dyDescent="0.2">
      <c r="A121" s="72">
        <v>8360003498</v>
      </c>
      <c r="B121" s="49" t="s">
        <v>625</v>
      </c>
      <c r="C121" s="180">
        <v>60999359</v>
      </c>
      <c r="D121" s="82">
        <v>30000525</v>
      </c>
      <c r="E121" s="200">
        <v>900015.75</v>
      </c>
      <c r="F121" s="82">
        <f t="shared" si="16"/>
        <v>900015.75</v>
      </c>
      <c r="G121" s="82">
        <f t="shared" si="17"/>
        <v>0</v>
      </c>
      <c r="H121" s="122" t="s">
        <v>236</v>
      </c>
      <c r="I121" s="82">
        <v>29100509.25</v>
      </c>
      <c r="J121" s="131">
        <f t="shared" si="13"/>
        <v>0</v>
      </c>
      <c r="K121" s="145" t="s">
        <v>56</v>
      </c>
      <c r="L121" s="92">
        <v>43993</v>
      </c>
      <c r="M121" s="117" t="s">
        <v>52</v>
      </c>
      <c r="N121" s="287">
        <v>2020</v>
      </c>
      <c r="O121" s="49"/>
      <c r="P121" s="91"/>
      <c r="Q121" s="48"/>
      <c r="R121" s="48"/>
      <c r="S121" s="48"/>
      <c r="T121" s="91"/>
      <c r="U121" s="91"/>
      <c r="V121" s="91"/>
      <c r="W121" s="91"/>
      <c r="X121" s="91"/>
      <c r="Y121" s="91"/>
      <c r="Z121" s="91"/>
      <c r="AA121" s="91"/>
      <c r="AB121" s="85"/>
      <c r="AC121" s="85"/>
      <c r="AD121" s="85"/>
      <c r="AE121" s="85"/>
    </row>
    <row r="122" spans="1:31" s="76" customFormat="1" ht="13.5" hidden="1" customHeight="1" x14ac:dyDescent="0.2">
      <c r="A122" s="72">
        <v>8160020199</v>
      </c>
      <c r="B122" s="49" t="s">
        <v>617</v>
      </c>
      <c r="C122" s="180">
        <v>4159374</v>
      </c>
      <c r="D122" s="82">
        <v>4159374</v>
      </c>
      <c r="E122" s="200">
        <v>124781.22</v>
      </c>
      <c r="F122" s="82">
        <f t="shared" si="16"/>
        <v>124781.22</v>
      </c>
      <c r="G122" s="82">
        <f t="shared" si="17"/>
        <v>0</v>
      </c>
      <c r="H122" s="115" t="s">
        <v>237</v>
      </c>
      <c r="I122" s="82">
        <v>4014670</v>
      </c>
      <c r="J122" s="131">
        <f t="shared" si="13"/>
        <v>19922.779999999795</v>
      </c>
      <c r="K122" s="145" t="s">
        <v>487</v>
      </c>
      <c r="L122" s="92">
        <v>43993</v>
      </c>
      <c r="M122" s="117" t="s">
        <v>52</v>
      </c>
      <c r="N122" s="287">
        <v>2020</v>
      </c>
      <c r="O122" s="238" t="s">
        <v>1008</v>
      </c>
      <c r="P122" s="91"/>
      <c r="Q122" s="48"/>
      <c r="R122" s="48"/>
      <c r="S122" s="48"/>
      <c r="T122" s="91"/>
      <c r="U122" s="91"/>
      <c r="V122" s="91"/>
      <c r="W122" s="91"/>
      <c r="X122" s="91"/>
      <c r="Y122" s="91"/>
      <c r="Z122" s="91"/>
      <c r="AA122" s="91"/>
      <c r="AB122" s="85"/>
      <c r="AC122" s="85"/>
      <c r="AD122" s="85"/>
      <c r="AE122" s="85"/>
    </row>
    <row r="123" spans="1:31" s="76" customFormat="1" ht="13.5" hidden="1" customHeight="1" x14ac:dyDescent="0.2">
      <c r="A123" s="72">
        <v>8160020199</v>
      </c>
      <c r="B123" s="49" t="s">
        <v>617</v>
      </c>
      <c r="C123" s="180">
        <v>3549669</v>
      </c>
      <c r="D123" s="82">
        <v>1566278</v>
      </c>
      <c r="E123" s="200">
        <v>46988.34</v>
      </c>
      <c r="F123" s="82">
        <f t="shared" si="16"/>
        <v>46988.34</v>
      </c>
      <c r="G123" s="82">
        <f t="shared" si="17"/>
        <v>0</v>
      </c>
      <c r="H123" s="115" t="s">
        <v>238</v>
      </c>
      <c r="I123" s="82">
        <v>1519289.66</v>
      </c>
      <c r="J123" s="131">
        <f t="shared" si="13"/>
        <v>0</v>
      </c>
      <c r="K123" s="145" t="s">
        <v>486</v>
      </c>
      <c r="L123" s="92">
        <v>43993</v>
      </c>
      <c r="M123" s="117" t="s">
        <v>52</v>
      </c>
      <c r="N123" s="287">
        <v>2020</v>
      </c>
      <c r="O123" s="49"/>
      <c r="P123" s="91"/>
      <c r="Q123" s="48"/>
      <c r="R123" s="48"/>
      <c r="S123" s="48"/>
      <c r="T123" s="91"/>
      <c r="U123" s="91"/>
      <c r="V123" s="91"/>
      <c r="W123" s="91"/>
      <c r="X123" s="91"/>
      <c r="Y123" s="91"/>
      <c r="Z123" s="91"/>
      <c r="AA123" s="91"/>
      <c r="AB123" s="85"/>
      <c r="AC123" s="85"/>
      <c r="AD123" s="85"/>
      <c r="AE123" s="85"/>
    </row>
    <row r="124" spans="1:31" s="76" customFormat="1" ht="13.5" hidden="1" customHeight="1" x14ac:dyDescent="0.2">
      <c r="A124" s="72">
        <v>8160020199</v>
      </c>
      <c r="B124" s="49" t="s">
        <v>617</v>
      </c>
      <c r="C124" s="180">
        <v>3131710</v>
      </c>
      <c r="D124" s="82">
        <v>3046078</v>
      </c>
      <c r="E124" s="200">
        <v>91382.34</v>
      </c>
      <c r="F124" s="82">
        <f t="shared" si="16"/>
        <v>91382.34</v>
      </c>
      <c r="G124" s="82">
        <f t="shared" si="17"/>
        <v>0</v>
      </c>
      <c r="H124" s="115" t="s">
        <v>239</v>
      </c>
      <c r="I124" s="82">
        <v>2954695.66</v>
      </c>
      <c r="J124" s="131">
        <f t="shared" si="13"/>
        <v>0</v>
      </c>
      <c r="K124" s="145" t="s">
        <v>487</v>
      </c>
      <c r="L124" s="92">
        <v>43993</v>
      </c>
      <c r="M124" s="117" t="s">
        <v>52</v>
      </c>
      <c r="N124" s="287">
        <v>2020</v>
      </c>
      <c r="O124" s="49"/>
      <c r="P124" s="91"/>
      <c r="Q124" s="48"/>
      <c r="R124" s="48"/>
      <c r="S124" s="48"/>
      <c r="T124" s="91"/>
      <c r="U124" s="91"/>
      <c r="V124" s="91"/>
      <c r="W124" s="91"/>
      <c r="X124" s="91"/>
      <c r="Y124" s="91"/>
      <c r="Z124" s="91"/>
      <c r="AA124" s="91"/>
      <c r="AB124" s="85"/>
      <c r="AC124" s="85"/>
      <c r="AD124" s="85"/>
      <c r="AE124" s="85"/>
    </row>
    <row r="125" spans="1:31" s="76" customFormat="1" ht="13.5" hidden="1" customHeight="1" x14ac:dyDescent="0.2">
      <c r="A125" s="72">
        <v>8001386947</v>
      </c>
      <c r="B125" s="49" t="s">
        <v>624</v>
      </c>
      <c r="C125" s="180">
        <v>4360688</v>
      </c>
      <c r="D125" s="82">
        <v>5254364</v>
      </c>
      <c r="E125" s="200">
        <v>157630.91999999998</v>
      </c>
      <c r="F125" s="82">
        <f t="shared" si="16"/>
        <v>157630.91999999998</v>
      </c>
      <c r="G125" s="82">
        <f t="shared" si="17"/>
        <v>0</v>
      </c>
      <c r="H125" s="122" t="s">
        <v>240</v>
      </c>
      <c r="I125" s="82">
        <v>5096733.08</v>
      </c>
      <c r="J125" s="131">
        <f t="shared" si="13"/>
        <v>0</v>
      </c>
      <c r="K125" s="145" t="s">
        <v>487</v>
      </c>
      <c r="L125" s="92">
        <v>43994</v>
      </c>
      <c r="M125" s="117" t="s">
        <v>52</v>
      </c>
      <c r="N125" s="287">
        <v>2020</v>
      </c>
      <c r="O125" s="49"/>
      <c r="P125" s="91"/>
      <c r="Q125" s="48"/>
      <c r="R125" s="48"/>
      <c r="S125" s="48"/>
      <c r="T125" s="91"/>
      <c r="U125" s="91"/>
      <c r="V125" s="91"/>
      <c r="W125" s="91"/>
      <c r="X125" s="91"/>
      <c r="Y125" s="91"/>
      <c r="Z125" s="91"/>
      <c r="AA125" s="91"/>
      <c r="AB125" s="85"/>
      <c r="AC125" s="85"/>
      <c r="AD125" s="85"/>
      <c r="AE125" s="85"/>
    </row>
    <row r="126" spans="1:31" s="76" customFormat="1" ht="13.5" hidden="1" customHeight="1" x14ac:dyDescent="0.2">
      <c r="A126" s="72">
        <v>8160020199</v>
      </c>
      <c r="B126" s="49" t="s">
        <v>617</v>
      </c>
      <c r="C126" s="180">
        <v>6700007</v>
      </c>
      <c r="D126" s="82">
        <v>6718020</v>
      </c>
      <c r="E126" s="200">
        <v>201540.6</v>
      </c>
      <c r="F126" s="82">
        <f t="shared" si="16"/>
        <v>201540.6</v>
      </c>
      <c r="G126" s="82">
        <f t="shared" si="17"/>
        <v>0</v>
      </c>
      <c r="H126" s="122" t="s">
        <v>241</v>
      </c>
      <c r="I126" s="82">
        <v>6516479.4000000004</v>
      </c>
      <c r="J126" s="131">
        <f t="shared" si="13"/>
        <v>0</v>
      </c>
      <c r="K126" s="145" t="s">
        <v>56</v>
      </c>
      <c r="L126" s="92">
        <v>43994</v>
      </c>
      <c r="M126" s="117" t="s">
        <v>52</v>
      </c>
      <c r="N126" s="287">
        <v>2020</v>
      </c>
      <c r="O126" s="49"/>
      <c r="P126" s="91"/>
      <c r="Q126" s="48"/>
      <c r="R126" s="48"/>
      <c r="S126" s="48"/>
      <c r="T126" s="91"/>
      <c r="U126" s="91"/>
      <c r="V126" s="91"/>
      <c r="W126" s="91"/>
      <c r="X126" s="91"/>
      <c r="Y126" s="91"/>
      <c r="Z126" s="91"/>
      <c r="AA126" s="91"/>
      <c r="AB126" s="85"/>
      <c r="AC126" s="85"/>
      <c r="AD126" s="85"/>
      <c r="AE126" s="85"/>
    </row>
    <row r="127" spans="1:31" s="76" customFormat="1" ht="13.5" hidden="1" customHeight="1" x14ac:dyDescent="0.2">
      <c r="A127" s="72">
        <v>9000399016</v>
      </c>
      <c r="B127" s="49" t="s">
        <v>23</v>
      </c>
      <c r="C127" s="180">
        <v>12657676</v>
      </c>
      <c r="D127" s="82">
        <v>12771497</v>
      </c>
      <c r="E127" s="200">
        <v>383144.91</v>
      </c>
      <c r="F127" s="82">
        <f t="shared" si="16"/>
        <v>383144.91</v>
      </c>
      <c r="G127" s="82">
        <f t="shared" si="17"/>
        <v>0</v>
      </c>
      <c r="H127" s="122" t="s">
        <v>242</v>
      </c>
      <c r="I127" s="82">
        <v>12388352.09</v>
      </c>
      <c r="J127" s="131">
        <f t="shared" si="13"/>
        <v>0</v>
      </c>
      <c r="K127" s="145" t="s">
        <v>487</v>
      </c>
      <c r="L127" s="92">
        <v>43994</v>
      </c>
      <c r="M127" s="117" t="s">
        <v>52</v>
      </c>
      <c r="N127" s="287">
        <v>2020</v>
      </c>
      <c r="O127" s="49"/>
      <c r="P127" s="91"/>
      <c r="Q127" s="48"/>
      <c r="R127" s="48"/>
      <c r="S127" s="48"/>
      <c r="T127" s="91"/>
      <c r="U127" s="91"/>
      <c r="V127" s="91"/>
      <c r="W127" s="91"/>
      <c r="X127" s="91"/>
      <c r="Y127" s="91"/>
      <c r="Z127" s="91"/>
      <c r="AA127" s="91"/>
      <c r="AB127" s="85"/>
      <c r="AC127" s="85"/>
      <c r="AD127" s="85"/>
      <c r="AE127" s="85"/>
    </row>
    <row r="128" spans="1:31" s="76" customFormat="1" ht="13.5" hidden="1" customHeight="1" x14ac:dyDescent="0.2">
      <c r="A128" s="72">
        <v>9006777323</v>
      </c>
      <c r="B128" s="49" t="s">
        <v>618</v>
      </c>
      <c r="C128" s="180">
        <v>4142515</v>
      </c>
      <c r="D128" s="82">
        <v>4142515</v>
      </c>
      <c r="E128" s="200">
        <v>0</v>
      </c>
      <c r="F128" s="82">
        <f>+D128*3%</f>
        <v>124275.45</v>
      </c>
      <c r="G128" s="82">
        <f t="shared" si="17"/>
        <v>124275.45</v>
      </c>
      <c r="H128" s="123" t="s">
        <v>601</v>
      </c>
      <c r="I128" s="82">
        <v>4142515</v>
      </c>
      <c r="J128" s="131">
        <f t="shared" si="13"/>
        <v>-124275.45000000019</v>
      </c>
      <c r="K128" s="145" t="s">
        <v>471</v>
      </c>
      <c r="L128" s="92">
        <v>43903</v>
      </c>
      <c r="M128" s="117" t="s">
        <v>46</v>
      </c>
      <c r="N128" s="287">
        <v>2020</v>
      </c>
      <c r="O128" s="198" t="s">
        <v>449</v>
      </c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85"/>
      <c r="AC128" s="85"/>
      <c r="AD128" s="85"/>
      <c r="AE128" s="85"/>
    </row>
    <row r="129" spans="1:31" s="76" customFormat="1" ht="13.5" hidden="1" customHeight="1" x14ac:dyDescent="0.2">
      <c r="A129" s="72">
        <v>8110007404</v>
      </c>
      <c r="B129" s="49" t="s">
        <v>623</v>
      </c>
      <c r="C129" s="180">
        <v>20244619</v>
      </c>
      <c r="D129" s="82">
        <v>18925561</v>
      </c>
      <c r="E129" s="200">
        <v>1164500</v>
      </c>
      <c r="F129" s="82">
        <f t="shared" ref="F129:F138" si="18">D129*3%</f>
        <v>567766.82999999996</v>
      </c>
      <c r="G129" s="82">
        <f t="shared" si="17"/>
        <v>-596733.17000000004</v>
      </c>
      <c r="H129" s="122" t="s">
        <v>243</v>
      </c>
      <c r="I129" s="82">
        <v>17761061</v>
      </c>
      <c r="J129" s="131">
        <f t="shared" ref="J129:J192" si="19">(D129-E129-G129)-I129</f>
        <v>596733.17000000179</v>
      </c>
      <c r="K129" s="145" t="s">
        <v>50</v>
      </c>
      <c r="L129" s="92">
        <v>43998</v>
      </c>
      <c r="M129" s="117" t="s">
        <v>52</v>
      </c>
      <c r="N129" s="287">
        <v>2020</v>
      </c>
      <c r="O129" s="49"/>
      <c r="P129" s="91"/>
      <c r="Q129" s="48"/>
      <c r="R129" s="48"/>
      <c r="S129" s="48"/>
      <c r="T129" s="91"/>
      <c r="U129" s="91"/>
      <c r="V129" s="91"/>
      <c r="W129" s="91"/>
      <c r="X129" s="91"/>
      <c r="Y129" s="91"/>
      <c r="Z129" s="91"/>
      <c r="AA129" s="91"/>
      <c r="AB129" s="85"/>
      <c r="AC129" s="85"/>
      <c r="AD129" s="85"/>
      <c r="AE129" s="85"/>
    </row>
    <row r="130" spans="1:31" s="76" customFormat="1" ht="13.5" hidden="1" customHeight="1" x14ac:dyDescent="0.2">
      <c r="A130" s="72">
        <v>9006777323</v>
      </c>
      <c r="B130" s="49" t="s">
        <v>618</v>
      </c>
      <c r="C130" s="180">
        <v>4991153</v>
      </c>
      <c r="D130" s="82">
        <v>4991153</v>
      </c>
      <c r="E130" s="200">
        <v>0</v>
      </c>
      <c r="F130" s="82">
        <f t="shared" si="18"/>
        <v>149734.59</v>
      </c>
      <c r="G130" s="82">
        <f t="shared" si="17"/>
        <v>149734.59</v>
      </c>
      <c r="H130" s="123" t="s">
        <v>601</v>
      </c>
      <c r="I130" s="82">
        <v>4991153</v>
      </c>
      <c r="J130" s="131">
        <f t="shared" si="19"/>
        <v>-149734.58999999985</v>
      </c>
      <c r="K130" s="145" t="s">
        <v>16</v>
      </c>
      <c r="L130" s="92">
        <v>43903</v>
      </c>
      <c r="M130" s="117" t="s">
        <v>46</v>
      </c>
      <c r="N130" s="287">
        <v>2020</v>
      </c>
      <c r="O130" s="198" t="s">
        <v>602</v>
      </c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85"/>
      <c r="AC130" s="85"/>
      <c r="AD130" s="85"/>
      <c r="AE130" s="85"/>
    </row>
    <row r="131" spans="1:31" s="76" customFormat="1" ht="13.5" hidden="1" customHeight="1" x14ac:dyDescent="0.2">
      <c r="A131" s="72">
        <v>9004330329</v>
      </c>
      <c r="B131" s="49" t="s">
        <v>1707</v>
      </c>
      <c r="C131" s="180">
        <v>8763906.0299999993</v>
      </c>
      <c r="D131" s="82">
        <v>8763906.0299999993</v>
      </c>
      <c r="E131" s="200">
        <v>284741</v>
      </c>
      <c r="F131" s="82">
        <f t="shared" si="18"/>
        <v>262917.18089999998</v>
      </c>
      <c r="G131" s="82">
        <f t="shared" si="17"/>
        <v>-21823.819100000022</v>
      </c>
      <c r="H131" s="123" t="s">
        <v>601</v>
      </c>
      <c r="I131" s="82">
        <v>5151427</v>
      </c>
      <c r="J131" s="131">
        <f t="shared" si="19"/>
        <v>3349561.8490999993</v>
      </c>
      <c r="K131" s="145" t="s">
        <v>485</v>
      </c>
      <c r="L131" s="92">
        <v>43914</v>
      </c>
      <c r="M131" s="117" t="s">
        <v>46</v>
      </c>
      <c r="N131" s="287">
        <v>2020</v>
      </c>
      <c r="O131" s="49" t="s">
        <v>999</v>
      </c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85"/>
      <c r="AC131" s="85"/>
      <c r="AD131" s="85"/>
      <c r="AE131" s="85"/>
    </row>
    <row r="132" spans="1:31" s="76" customFormat="1" ht="13.5" hidden="1" customHeight="1" x14ac:dyDescent="0.2">
      <c r="A132" s="72">
        <v>8002567696</v>
      </c>
      <c r="B132" s="49" t="s">
        <v>24</v>
      </c>
      <c r="C132" s="180">
        <v>5910200</v>
      </c>
      <c r="D132" s="82">
        <v>6389850</v>
      </c>
      <c r="E132" s="200">
        <v>191695.5</v>
      </c>
      <c r="F132" s="82">
        <f t="shared" si="18"/>
        <v>191695.5</v>
      </c>
      <c r="G132" s="82">
        <f t="shared" si="17"/>
        <v>0</v>
      </c>
      <c r="H132" s="122" t="s">
        <v>244</v>
      </c>
      <c r="I132" s="82">
        <v>6198154</v>
      </c>
      <c r="J132" s="131">
        <f t="shared" si="19"/>
        <v>0.5</v>
      </c>
      <c r="K132" s="145" t="s">
        <v>56</v>
      </c>
      <c r="L132" s="92">
        <v>44000</v>
      </c>
      <c r="M132" s="117" t="s">
        <v>52</v>
      </c>
      <c r="N132" s="287">
        <v>2020</v>
      </c>
      <c r="O132" s="49"/>
      <c r="P132" s="91"/>
      <c r="Q132" s="48"/>
      <c r="R132" s="48"/>
      <c r="S132" s="48"/>
      <c r="T132" s="91"/>
      <c r="U132" s="91"/>
      <c r="V132" s="91"/>
      <c r="W132" s="91"/>
      <c r="X132" s="91"/>
      <c r="Y132" s="91"/>
      <c r="Z132" s="91"/>
      <c r="AA132" s="91"/>
      <c r="AB132" s="85"/>
      <c r="AC132" s="85"/>
      <c r="AD132" s="85"/>
      <c r="AE132" s="85"/>
    </row>
    <row r="133" spans="1:31" s="76" customFormat="1" ht="13.5" hidden="1" customHeight="1" x14ac:dyDescent="0.2">
      <c r="A133" s="72">
        <v>8909049961</v>
      </c>
      <c r="B133" s="49" t="s">
        <v>626</v>
      </c>
      <c r="C133" s="180">
        <v>37711817.82</v>
      </c>
      <c r="D133" s="82">
        <v>37079182</v>
      </c>
      <c r="E133" s="200">
        <v>1112375.46</v>
      </c>
      <c r="F133" s="82">
        <f t="shared" si="18"/>
        <v>1112375.46</v>
      </c>
      <c r="G133" s="82">
        <f t="shared" si="17"/>
        <v>0</v>
      </c>
      <c r="H133" s="122" t="s">
        <v>245</v>
      </c>
      <c r="I133" s="82">
        <v>35966806.539999999</v>
      </c>
      <c r="J133" s="131">
        <f t="shared" si="19"/>
        <v>0</v>
      </c>
      <c r="K133" s="145" t="s">
        <v>56</v>
      </c>
      <c r="L133" s="92">
        <v>44005</v>
      </c>
      <c r="M133" s="117" t="s">
        <v>52</v>
      </c>
      <c r="N133" s="287">
        <v>2020</v>
      </c>
      <c r="O133" s="49"/>
      <c r="P133" s="91"/>
      <c r="Q133" s="48"/>
      <c r="R133" s="48"/>
      <c r="S133" s="48"/>
      <c r="T133" s="91"/>
      <c r="U133" s="91"/>
      <c r="V133" s="91"/>
      <c r="W133" s="91"/>
      <c r="X133" s="91"/>
      <c r="Y133" s="91"/>
      <c r="Z133" s="91"/>
      <c r="AA133" s="91"/>
      <c r="AB133" s="85"/>
      <c r="AC133" s="85"/>
      <c r="AD133" s="85"/>
      <c r="AE133" s="85"/>
    </row>
    <row r="134" spans="1:31" s="76" customFormat="1" ht="13.5" hidden="1" customHeight="1" x14ac:dyDescent="0.2">
      <c r="A134" s="72">
        <v>8002249860</v>
      </c>
      <c r="B134" s="49" t="s">
        <v>32</v>
      </c>
      <c r="C134" s="180">
        <v>319108051</v>
      </c>
      <c r="D134" s="82">
        <v>338231558</v>
      </c>
      <c r="E134" s="200">
        <v>10146946.74</v>
      </c>
      <c r="F134" s="82">
        <f t="shared" si="18"/>
        <v>10146946.74</v>
      </c>
      <c r="G134" s="82">
        <f t="shared" si="17"/>
        <v>0</v>
      </c>
      <c r="H134" s="122" t="s">
        <v>246</v>
      </c>
      <c r="I134" s="82">
        <v>328084611.25999999</v>
      </c>
      <c r="J134" s="131">
        <f t="shared" si="19"/>
        <v>0</v>
      </c>
      <c r="K134" s="145" t="s">
        <v>56</v>
      </c>
      <c r="L134" s="92">
        <v>44006</v>
      </c>
      <c r="M134" s="117" t="s">
        <v>52</v>
      </c>
      <c r="N134" s="287">
        <v>2020</v>
      </c>
      <c r="O134" s="49"/>
      <c r="P134" s="91"/>
      <c r="Q134" s="48"/>
      <c r="R134" s="48"/>
      <c r="S134" s="48"/>
      <c r="T134" s="91"/>
      <c r="U134" s="91"/>
      <c r="V134" s="91"/>
      <c r="W134" s="91"/>
      <c r="X134" s="91"/>
      <c r="Y134" s="91"/>
      <c r="Z134" s="91"/>
      <c r="AA134" s="91"/>
      <c r="AB134" s="85"/>
      <c r="AC134" s="85"/>
      <c r="AD134" s="85"/>
      <c r="AE134" s="85"/>
    </row>
    <row r="135" spans="1:31" s="76" customFormat="1" ht="13.5" hidden="1" customHeight="1" x14ac:dyDescent="0.2">
      <c r="A135" s="72">
        <v>9011924788</v>
      </c>
      <c r="B135" s="49" t="s">
        <v>604</v>
      </c>
      <c r="C135" s="180">
        <v>13480974</v>
      </c>
      <c r="D135" s="82">
        <v>13480974</v>
      </c>
      <c r="E135" s="200">
        <v>404429.22</v>
      </c>
      <c r="F135" s="82">
        <f t="shared" si="18"/>
        <v>404429.22</v>
      </c>
      <c r="G135" s="82">
        <f t="shared" si="17"/>
        <v>0</v>
      </c>
      <c r="H135" s="122" t="s">
        <v>247</v>
      </c>
      <c r="I135" s="82">
        <v>13022621</v>
      </c>
      <c r="J135" s="131">
        <f t="shared" si="19"/>
        <v>53923.779999999329</v>
      </c>
      <c r="K135" s="145" t="s">
        <v>490</v>
      </c>
      <c r="L135" s="92">
        <v>44006</v>
      </c>
      <c r="M135" s="117" t="s">
        <v>52</v>
      </c>
      <c r="N135" s="287">
        <v>2020</v>
      </c>
      <c r="O135" s="49"/>
      <c r="P135" s="91"/>
      <c r="Q135" s="48"/>
      <c r="R135" s="48"/>
      <c r="S135" s="48"/>
      <c r="T135" s="91"/>
      <c r="U135" s="91"/>
      <c r="V135" s="91"/>
      <c r="W135" s="91"/>
      <c r="X135" s="91"/>
      <c r="Y135" s="91"/>
      <c r="Z135" s="91"/>
      <c r="AA135" s="91"/>
      <c r="AB135" s="85"/>
      <c r="AC135" s="85"/>
      <c r="AD135" s="85"/>
      <c r="AE135" s="85"/>
    </row>
    <row r="136" spans="1:31" s="76" customFormat="1" ht="13.5" customHeight="1" x14ac:dyDescent="0.2">
      <c r="A136" s="72">
        <v>8300252052</v>
      </c>
      <c r="B136" s="49" t="s">
        <v>628</v>
      </c>
      <c r="C136" s="180">
        <v>7493926</v>
      </c>
      <c r="D136" s="82">
        <v>7493926</v>
      </c>
      <c r="E136" s="200">
        <v>0</v>
      </c>
      <c r="F136" s="82">
        <f t="shared" si="18"/>
        <v>224817.78</v>
      </c>
      <c r="G136" s="82">
        <f t="shared" si="17"/>
        <v>224817.78</v>
      </c>
      <c r="H136" s="233" t="s">
        <v>601</v>
      </c>
      <c r="I136" s="82">
        <v>7493926</v>
      </c>
      <c r="J136" s="131">
        <f t="shared" si="19"/>
        <v>-224817.78000000026</v>
      </c>
      <c r="K136" s="148" t="s">
        <v>811</v>
      </c>
      <c r="L136" s="92">
        <v>43920</v>
      </c>
      <c r="M136" s="117" t="s">
        <v>46</v>
      </c>
      <c r="N136" s="287">
        <v>2020</v>
      </c>
      <c r="O136" s="198" t="s">
        <v>449</v>
      </c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85"/>
      <c r="AC136" s="85"/>
      <c r="AD136" s="85"/>
      <c r="AE136" s="85"/>
    </row>
    <row r="137" spans="1:31" s="76" customFormat="1" ht="13.5" hidden="1" customHeight="1" x14ac:dyDescent="0.2">
      <c r="A137" s="72">
        <v>9003660101</v>
      </c>
      <c r="B137" s="80" t="s">
        <v>1523</v>
      </c>
      <c r="C137" s="180">
        <v>278420.8</v>
      </c>
      <c r="D137" s="82">
        <v>278420</v>
      </c>
      <c r="E137" s="200">
        <v>8348.6299999999992</v>
      </c>
      <c r="F137" s="82">
        <f t="shared" si="18"/>
        <v>8352.6</v>
      </c>
      <c r="G137" s="82">
        <f t="shared" si="17"/>
        <v>3.9700000000011642</v>
      </c>
      <c r="H137" s="122" t="s">
        <v>248</v>
      </c>
      <c r="I137" s="82">
        <v>3520738</v>
      </c>
      <c r="J137" s="131">
        <f t="shared" si="19"/>
        <v>-3250670.6</v>
      </c>
      <c r="K137" s="145" t="s">
        <v>56</v>
      </c>
      <c r="L137" s="92">
        <v>44008</v>
      </c>
      <c r="M137" s="137" t="s">
        <v>52</v>
      </c>
      <c r="N137" s="287">
        <v>2020</v>
      </c>
      <c r="O137" s="237" t="s">
        <v>1009</v>
      </c>
      <c r="P137" s="91"/>
      <c r="Q137" s="48"/>
      <c r="R137" s="48"/>
      <c r="S137" s="48"/>
      <c r="T137" s="91"/>
      <c r="U137" s="91"/>
      <c r="V137" s="91"/>
      <c r="W137" s="91"/>
      <c r="X137" s="91"/>
      <c r="Y137" s="91"/>
      <c r="Z137" s="91"/>
      <c r="AA137" s="91"/>
      <c r="AB137" s="85"/>
      <c r="AC137" s="85"/>
      <c r="AD137" s="85"/>
      <c r="AE137" s="85"/>
    </row>
    <row r="138" spans="1:31" s="76" customFormat="1" ht="13.5" hidden="1" customHeight="1" x14ac:dyDescent="0.2">
      <c r="A138" s="72">
        <v>8919001010</v>
      </c>
      <c r="B138" s="49" t="s">
        <v>622</v>
      </c>
      <c r="C138" s="180">
        <v>51808403.740000002</v>
      </c>
      <c r="D138" s="82">
        <v>49030726</v>
      </c>
      <c r="E138" s="200">
        <v>1470921.78</v>
      </c>
      <c r="F138" s="82">
        <f t="shared" si="18"/>
        <v>1470921.78</v>
      </c>
      <c r="G138" s="82">
        <f t="shared" si="17"/>
        <v>0</v>
      </c>
      <c r="H138" s="122" t="s">
        <v>249</v>
      </c>
      <c r="I138" s="82">
        <v>47559804.219999999</v>
      </c>
      <c r="J138" s="131">
        <f t="shared" si="19"/>
        <v>0</v>
      </c>
      <c r="K138" s="145" t="s">
        <v>56</v>
      </c>
      <c r="L138" s="92">
        <v>44012</v>
      </c>
      <c r="M138" s="117" t="s">
        <v>52</v>
      </c>
      <c r="N138" s="287">
        <v>2020</v>
      </c>
      <c r="O138" s="49"/>
      <c r="P138" s="91"/>
      <c r="Q138" s="48"/>
      <c r="R138" s="48"/>
      <c r="S138" s="48"/>
      <c r="T138" s="91"/>
      <c r="U138" s="91"/>
      <c r="V138" s="91"/>
      <c r="W138" s="91"/>
      <c r="X138" s="91"/>
      <c r="Y138" s="91"/>
      <c r="Z138" s="91"/>
      <c r="AA138" s="91"/>
      <c r="AB138" s="85"/>
      <c r="AC138" s="85"/>
      <c r="AD138" s="85"/>
      <c r="AE138" s="85"/>
    </row>
    <row r="139" spans="1:31" s="76" customFormat="1" ht="13.5" hidden="1" customHeight="1" x14ac:dyDescent="0.2">
      <c r="A139" s="72" t="s">
        <v>37</v>
      </c>
      <c r="B139" s="49" t="s">
        <v>38</v>
      </c>
      <c r="C139" s="180" t="s">
        <v>36</v>
      </c>
      <c r="D139" s="82">
        <v>4604428</v>
      </c>
      <c r="E139" s="200" t="s">
        <v>36</v>
      </c>
      <c r="F139" s="180" t="s">
        <v>36</v>
      </c>
      <c r="G139" s="180" t="s">
        <v>36</v>
      </c>
      <c r="H139" s="122" t="s">
        <v>36</v>
      </c>
      <c r="I139" s="82">
        <v>4604428</v>
      </c>
      <c r="J139" s="271" t="s">
        <v>36</v>
      </c>
      <c r="K139" s="145" t="s">
        <v>58</v>
      </c>
      <c r="L139" s="92">
        <v>43998</v>
      </c>
      <c r="M139" s="117" t="s">
        <v>52</v>
      </c>
      <c r="N139" s="287">
        <v>2020</v>
      </c>
      <c r="O139" s="49"/>
      <c r="P139" s="91"/>
      <c r="Q139" s="48"/>
      <c r="R139" s="48"/>
      <c r="S139" s="48"/>
      <c r="T139" s="91"/>
      <c r="U139" s="91"/>
      <c r="V139" s="91"/>
      <c r="W139" s="91"/>
      <c r="X139" s="91"/>
      <c r="Y139" s="91"/>
      <c r="Z139" s="91"/>
      <c r="AA139" s="91"/>
      <c r="AB139" s="85"/>
      <c r="AC139" s="85"/>
      <c r="AD139" s="85"/>
      <c r="AE139" s="85"/>
    </row>
    <row r="140" spans="1:31" s="76" customFormat="1" ht="13.5" hidden="1" customHeight="1" x14ac:dyDescent="0.2">
      <c r="A140" s="72" t="s">
        <v>461</v>
      </c>
      <c r="B140" s="49" t="s">
        <v>40</v>
      </c>
      <c r="C140" s="180" t="s">
        <v>36</v>
      </c>
      <c r="D140" s="82">
        <v>6209479</v>
      </c>
      <c r="E140" s="114" t="s">
        <v>36</v>
      </c>
      <c r="F140" s="114" t="s">
        <v>36</v>
      </c>
      <c r="G140" s="114" t="s">
        <v>36</v>
      </c>
      <c r="H140" s="122" t="s">
        <v>36</v>
      </c>
      <c r="I140" s="82">
        <v>6209479</v>
      </c>
      <c r="J140" s="145" t="s">
        <v>36</v>
      </c>
      <c r="K140" s="97" t="s">
        <v>36</v>
      </c>
      <c r="L140" s="92">
        <v>44012</v>
      </c>
      <c r="M140" s="117" t="s">
        <v>52</v>
      </c>
      <c r="N140" s="287">
        <v>2020</v>
      </c>
      <c r="O140" s="49"/>
      <c r="P140" s="91"/>
      <c r="Q140" s="48"/>
      <c r="R140" s="48"/>
      <c r="S140" s="48"/>
      <c r="T140" s="91"/>
      <c r="U140" s="91"/>
      <c r="V140" s="91"/>
      <c r="W140" s="91"/>
      <c r="X140" s="91"/>
      <c r="Y140" s="91"/>
      <c r="Z140" s="91"/>
      <c r="AA140" s="91"/>
      <c r="AB140" s="85"/>
      <c r="AC140" s="85"/>
      <c r="AD140" s="85"/>
      <c r="AE140" s="85"/>
    </row>
    <row r="141" spans="1:31" s="76" customFormat="1" ht="13.5" hidden="1" customHeight="1" x14ac:dyDescent="0.2">
      <c r="A141" s="72">
        <v>9003414831</v>
      </c>
      <c r="B141" s="49" t="s">
        <v>1200</v>
      </c>
      <c r="C141" s="180">
        <v>7602099</v>
      </c>
      <c r="D141" s="82">
        <v>7602099</v>
      </c>
      <c r="E141" s="200">
        <v>228062.97</v>
      </c>
      <c r="F141" s="82">
        <f t="shared" ref="F141:F149" si="20">D141*3%</f>
        <v>228062.97</v>
      </c>
      <c r="G141" s="82">
        <f t="shared" si="17"/>
        <v>0</v>
      </c>
      <c r="H141" s="122" t="s">
        <v>250</v>
      </c>
      <c r="I141" s="82">
        <v>7374036.0300000003</v>
      </c>
      <c r="J141" s="131">
        <f t="shared" si="19"/>
        <v>0</v>
      </c>
      <c r="K141" s="145" t="s">
        <v>56</v>
      </c>
      <c r="L141" s="92">
        <v>44013</v>
      </c>
      <c r="M141" s="117" t="s">
        <v>54</v>
      </c>
      <c r="N141" s="287">
        <v>2020</v>
      </c>
      <c r="O141" s="49"/>
      <c r="P141" s="91"/>
      <c r="Q141" s="48"/>
      <c r="R141" s="48"/>
      <c r="S141" s="48"/>
      <c r="T141" s="91"/>
      <c r="U141" s="91"/>
      <c r="V141" s="91"/>
      <c r="W141" s="91"/>
      <c r="X141" s="91"/>
      <c r="Y141" s="91"/>
      <c r="Z141" s="91"/>
      <c r="AA141" s="91"/>
      <c r="AB141" s="85"/>
      <c r="AC141" s="85"/>
      <c r="AD141" s="85"/>
      <c r="AE141" s="85"/>
    </row>
    <row r="142" spans="1:31" s="76" customFormat="1" ht="13.5" hidden="1" customHeight="1" x14ac:dyDescent="0.2">
      <c r="A142" s="72">
        <v>9004330329</v>
      </c>
      <c r="B142" s="49" t="s">
        <v>1707</v>
      </c>
      <c r="C142" s="180">
        <v>4157825</v>
      </c>
      <c r="D142" s="82">
        <v>4157827</v>
      </c>
      <c r="E142" s="200">
        <v>123385</v>
      </c>
      <c r="F142" s="82">
        <f t="shared" si="20"/>
        <v>124734.81</v>
      </c>
      <c r="G142" s="82">
        <f t="shared" si="17"/>
        <v>1349.8099999999977</v>
      </c>
      <c r="H142" s="122" t="s">
        <v>736</v>
      </c>
      <c r="I142" s="82">
        <v>4157825</v>
      </c>
      <c r="J142" s="131">
        <f t="shared" si="19"/>
        <v>-124732.81000000006</v>
      </c>
      <c r="K142" s="145" t="s">
        <v>56</v>
      </c>
      <c r="L142" s="92">
        <v>44014</v>
      </c>
      <c r="M142" s="117" t="s">
        <v>54</v>
      </c>
      <c r="N142" s="287">
        <v>2020</v>
      </c>
      <c r="O142" s="49" t="s">
        <v>1477</v>
      </c>
      <c r="P142" s="91"/>
      <c r="Q142" s="48"/>
      <c r="R142" s="48"/>
      <c r="S142" s="48"/>
      <c r="T142" s="91"/>
      <c r="U142" s="91"/>
      <c r="V142" s="91"/>
      <c r="W142" s="91"/>
      <c r="X142" s="91"/>
      <c r="Y142" s="91"/>
      <c r="Z142" s="91"/>
      <c r="AA142" s="91"/>
      <c r="AB142" s="85"/>
      <c r="AC142" s="85"/>
      <c r="AD142" s="85"/>
      <c r="AE142" s="85"/>
    </row>
    <row r="143" spans="1:31" s="76" customFormat="1" ht="13.5" hidden="1" customHeight="1" x14ac:dyDescent="0.2">
      <c r="A143" s="72">
        <v>9006777323</v>
      </c>
      <c r="B143" s="49" t="s">
        <v>618</v>
      </c>
      <c r="C143" s="180">
        <v>3051507</v>
      </c>
      <c r="D143" s="82">
        <v>3051507</v>
      </c>
      <c r="E143" s="200">
        <v>91546</v>
      </c>
      <c r="F143" s="82">
        <f t="shared" si="20"/>
        <v>91545.209999999992</v>
      </c>
      <c r="G143" s="82">
        <f t="shared" si="17"/>
        <v>-0.79000000000814907</v>
      </c>
      <c r="H143" s="122" t="s">
        <v>55</v>
      </c>
      <c r="I143" s="82">
        <v>2212603</v>
      </c>
      <c r="J143" s="215">
        <f t="shared" si="19"/>
        <v>747358.79</v>
      </c>
      <c r="K143" s="145" t="s">
        <v>58</v>
      </c>
      <c r="L143" s="92">
        <v>44021</v>
      </c>
      <c r="M143" s="117" t="s">
        <v>54</v>
      </c>
      <c r="N143" s="287">
        <v>2020</v>
      </c>
      <c r="O143" s="49"/>
      <c r="P143" s="91"/>
      <c r="Q143" s="48"/>
      <c r="R143" s="48"/>
      <c r="S143" s="48"/>
      <c r="T143" s="91"/>
      <c r="U143" s="91"/>
      <c r="V143" s="91"/>
      <c r="W143" s="91"/>
      <c r="X143" s="91"/>
      <c r="Y143" s="91"/>
      <c r="Z143" s="91"/>
      <c r="AA143" s="91"/>
      <c r="AB143" s="85"/>
      <c r="AC143" s="85"/>
      <c r="AD143" s="85"/>
      <c r="AE143" s="85"/>
    </row>
    <row r="144" spans="1:31" s="76" customFormat="1" ht="13.5" hidden="1" customHeight="1" x14ac:dyDescent="0.2">
      <c r="A144" s="72">
        <v>9006523347</v>
      </c>
      <c r="B144" s="49" t="s">
        <v>616</v>
      </c>
      <c r="C144" s="180">
        <v>5099671</v>
      </c>
      <c r="D144" s="82">
        <v>5099671</v>
      </c>
      <c r="E144" s="200">
        <v>152990.13</v>
      </c>
      <c r="F144" s="82">
        <f t="shared" si="20"/>
        <v>152990.13</v>
      </c>
      <c r="G144" s="82">
        <f t="shared" si="17"/>
        <v>0</v>
      </c>
      <c r="H144" s="122" t="s">
        <v>251</v>
      </c>
      <c r="I144" s="82">
        <v>4946680.87</v>
      </c>
      <c r="J144" s="131">
        <f t="shared" si="19"/>
        <v>0</v>
      </c>
      <c r="K144" s="145" t="s">
        <v>56</v>
      </c>
      <c r="L144" s="92">
        <v>44021</v>
      </c>
      <c r="M144" s="117" t="s">
        <v>54</v>
      </c>
      <c r="N144" s="287">
        <v>2020</v>
      </c>
      <c r="O144" s="49"/>
      <c r="P144" s="91"/>
      <c r="Q144" s="48"/>
      <c r="R144" s="48"/>
      <c r="S144" s="48"/>
      <c r="T144" s="91"/>
      <c r="U144" s="91"/>
      <c r="V144" s="91"/>
      <c r="W144" s="91"/>
      <c r="X144" s="91"/>
      <c r="Y144" s="91"/>
      <c r="Z144" s="91"/>
      <c r="AA144" s="91"/>
      <c r="AB144" s="85"/>
      <c r="AC144" s="85"/>
      <c r="AD144" s="85"/>
      <c r="AE144" s="85"/>
    </row>
    <row r="145" spans="1:31" s="76" customFormat="1" ht="13.5" hidden="1" customHeight="1" x14ac:dyDescent="0.2">
      <c r="A145" s="72">
        <v>8170018921</v>
      </c>
      <c r="B145" s="49" t="s">
        <v>619</v>
      </c>
      <c r="C145" s="180">
        <v>51615449</v>
      </c>
      <c r="D145" s="82">
        <v>49293388</v>
      </c>
      <c r="E145" s="200">
        <v>1478801.64</v>
      </c>
      <c r="F145" s="82">
        <f t="shared" si="20"/>
        <v>1478801.64</v>
      </c>
      <c r="G145" s="82">
        <f t="shared" si="17"/>
        <v>0</v>
      </c>
      <c r="H145" s="122" t="s">
        <v>252</v>
      </c>
      <c r="I145" s="82">
        <v>47814586.359999999</v>
      </c>
      <c r="J145" s="131">
        <f t="shared" si="19"/>
        <v>0</v>
      </c>
      <c r="K145" s="145" t="s">
        <v>56</v>
      </c>
      <c r="L145" s="92">
        <v>44021</v>
      </c>
      <c r="M145" s="117" t="s">
        <v>54</v>
      </c>
      <c r="N145" s="287">
        <v>2020</v>
      </c>
      <c r="O145" s="49"/>
      <c r="P145" s="91"/>
      <c r="Q145" s="48"/>
      <c r="R145" s="48"/>
      <c r="S145" s="48"/>
      <c r="T145" s="91"/>
      <c r="U145" s="91"/>
      <c r="V145" s="91"/>
      <c r="W145" s="91"/>
      <c r="X145" s="91"/>
      <c r="Y145" s="91"/>
      <c r="Z145" s="91"/>
      <c r="AA145" s="91"/>
      <c r="AB145" s="85"/>
      <c r="AC145" s="85"/>
      <c r="AD145" s="85"/>
      <c r="AE145" s="85"/>
    </row>
    <row r="146" spans="1:31" s="76" customFormat="1" ht="13.5" hidden="1" customHeight="1" x14ac:dyDescent="0.2">
      <c r="A146" s="72">
        <v>8911800011</v>
      </c>
      <c r="B146" s="49" t="s">
        <v>21</v>
      </c>
      <c r="C146" s="180">
        <v>522632</v>
      </c>
      <c r="D146" s="82">
        <v>522632</v>
      </c>
      <c r="E146" s="200">
        <v>0</v>
      </c>
      <c r="F146" s="82">
        <f t="shared" si="20"/>
        <v>15678.96</v>
      </c>
      <c r="G146" s="82">
        <f t="shared" si="17"/>
        <v>15678.96</v>
      </c>
      <c r="H146" s="123" t="s">
        <v>601</v>
      </c>
      <c r="I146" s="82">
        <v>522632</v>
      </c>
      <c r="J146" s="131">
        <f t="shared" si="19"/>
        <v>-15678.960000000021</v>
      </c>
      <c r="K146" s="145" t="s">
        <v>485</v>
      </c>
      <c r="L146" s="92">
        <v>43934</v>
      </c>
      <c r="M146" s="117" t="s">
        <v>50</v>
      </c>
      <c r="N146" s="287">
        <v>2020</v>
      </c>
      <c r="O146" s="198" t="s">
        <v>449</v>
      </c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85"/>
      <c r="AC146" s="85"/>
      <c r="AD146" s="85"/>
      <c r="AE146" s="85"/>
    </row>
    <row r="147" spans="1:31" s="76" customFormat="1" ht="13.5" hidden="1" customHeight="1" x14ac:dyDescent="0.2">
      <c r="A147" s="72">
        <v>8001386947</v>
      </c>
      <c r="B147" s="49" t="s">
        <v>624</v>
      </c>
      <c r="C147" s="180">
        <v>7217333</v>
      </c>
      <c r="D147" s="82">
        <v>7665262</v>
      </c>
      <c r="E147" s="200">
        <v>229957.86</v>
      </c>
      <c r="F147" s="82">
        <f t="shared" si="20"/>
        <v>229957.86</v>
      </c>
      <c r="G147" s="82">
        <f t="shared" si="17"/>
        <v>0</v>
      </c>
      <c r="H147" s="122" t="s">
        <v>253</v>
      </c>
      <c r="I147" s="82">
        <v>7435304.1399999997</v>
      </c>
      <c r="J147" s="131">
        <f t="shared" si="19"/>
        <v>0</v>
      </c>
      <c r="K147" s="145" t="s">
        <v>56</v>
      </c>
      <c r="L147" s="92">
        <v>44025</v>
      </c>
      <c r="M147" s="117" t="s">
        <v>54</v>
      </c>
      <c r="N147" s="287">
        <v>2020</v>
      </c>
      <c r="O147" s="49"/>
      <c r="P147" s="91"/>
      <c r="Q147" s="48"/>
      <c r="R147" s="48"/>
      <c r="S147" s="48"/>
      <c r="T147" s="91"/>
      <c r="U147" s="91"/>
      <c r="V147" s="91"/>
      <c r="W147" s="91"/>
      <c r="X147" s="91"/>
      <c r="Y147" s="91"/>
      <c r="Z147" s="91"/>
      <c r="AA147" s="91"/>
      <c r="AB147" s="85"/>
      <c r="AC147" s="85"/>
      <c r="AD147" s="85"/>
      <c r="AE147" s="85"/>
    </row>
    <row r="148" spans="1:31" s="76" customFormat="1" ht="13.5" hidden="1" customHeight="1" x14ac:dyDescent="0.2">
      <c r="A148" s="72">
        <v>8155008969</v>
      </c>
      <c r="B148" s="49" t="s">
        <v>621</v>
      </c>
      <c r="C148" s="180">
        <v>55946842</v>
      </c>
      <c r="D148" s="82">
        <v>74726709</v>
      </c>
      <c r="E148" s="200">
        <v>2241801.27</v>
      </c>
      <c r="F148" s="82">
        <f t="shared" si="20"/>
        <v>2241801.27</v>
      </c>
      <c r="G148" s="82">
        <f t="shared" si="17"/>
        <v>0</v>
      </c>
      <c r="H148" s="122" t="s">
        <v>254</v>
      </c>
      <c r="I148" s="82">
        <v>72484907</v>
      </c>
      <c r="J148" s="131">
        <f t="shared" si="19"/>
        <v>0.73000000417232513</v>
      </c>
      <c r="K148" s="145" t="s">
        <v>56</v>
      </c>
      <c r="L148" s="92">
        <v>44026</v>
      </c>
      <c r="M148" s="117" t="s">
        <v>54</v>
      </c>
      <c r="N148" s="287">
        <v>2020</v>
      </c>
      <c r="O148" s="49"/>
      <c r="P148" s="91"/>
      <c r="Q148" s="48"/>
      <c r="R148" s="48"/>
      <c r="S148" s="48"/>
      <c r="T148" s="91"/>
      <c r="U148" s="91"/>
      <c r="V148" s="91"/>
      <c r="W148" s="91"/>
      <c r="X148" s="91"/>
      <c r="Y148" s="91"/>
      <c r="Z148" s="91"/>
      <c r="AA148" s="91"/>
      <c r="AB148" s="85"/>
      <c r="AC148" s="85"/>
      <c r="AD148" s="85"/>
      <c r="AE148" s="85"/>
    </row>
    <row r="149" spans="1:31" s="76" customFormat="1" ht="13.5" hidden="1" customHeight="1" x14ac:dyDescent="0.2">
      <c r="A149" s="72">
        <v>8150019012</v>
      </c>
      <c r="B149" s="49" t="s">
        <v>620</v>
      </c>
      <c r="C149" s="180">
        <v>2086516</v>
      </c>
      <c r="D149" s="82">
        <v>1578698</v>
      </c>
      <c r="E149" s="200">
        <v>47360.939999999995</v>
      </c>
      <c r="F149" s="82">
        <f t="shared" si="20"/>
        <v>47360.939999999995</v>
      </c>
      <c r="G149" s="82">
        <f t="shared" si="17"/>
        <v>0</v>
      </c>
      <c r="H149" s="122" t="s">
        <v>255</v>
      </c>
      <c r="I149" s="82">
        <v>1531337.06</v>
      </c>
      <c r="J149" s="131">
        <f t="shared" si="19"/>
        <v>0</v>
      </c>
      <c r="K149" s="145" t="s">
        <v>56</v>
      </c>
      <c r="L149" s="92">
        <v>44026</v>
      </c>
      <c r="M149" s="117" t="s">
        <v>54</v>
      </c>
      <c r="N149" s="287">
        <v>2020</v>
      </c>
      <c r="O149" s="49"/>
      <c r="P149" s="91"/>
      <c r="Q149" s="48"/>
      <c r="R149" s="48"/>
      <c r="S149" s="48"/>
      <c r="T149" s="91"/>
      <c r="U149" s="91"/>
      <c r="V149" s="91"/>
      <c r="W149" s="91"/>
      <c r="X149" s="91"/>
      <c r="Y149" s="91"/>
      <c r="Z149" s="91"/>
      <c r="AA149" s="91"/>
      <c r="AB149" s="85"/>
      <c r="AC149" s="85"/>
      <c r="AD149" s="85"/>
      <c r="AE149" s="85"/>
    </row>
    <row r="150" spans="1:31" s="76" customFormat="1" ht="13.5" hidden="1" customHeight="1" x14ac:dyDescent="0.2">
      <c r="A150" s="72">
        <v>9000036172</v>
      </c>
      <c r="B150" s="49" t="s">
        <v>1041</v>
      </c>
      <c r="C150" s="180">
        <v>783240871.47000003</v>
      </c>
      <c r="D150" s="82">
        <v>752200584</v>
      </c>
      <c r="E150" s="200">
        <v>52654040.880000003</v>
      </c>
      <c r="F150" s="82">
        <f>D150*7%</f>
        <v>52654040.880000003</v>
      </c>
      <c r="G150" s="82">
        <f t="shared" si="17"/>
        <v>0</v>
      </c>
      <c r="H150" s="122" t="s">
        <v>134</v>
      </c>
      <c r="I150" s="82">
        <v>699546543.12</v>
      </c>
      <c r="J150" s="131">
        <f t="shared" si="19"/>
        <v>0</v>
      </c>
      <c r="K150" s="145" t="s">
        <v>58</v>
      </c>
      <c r="L150" s="92">
        <v>44026</v>
      </c>
      <c r="M150" s="117" t="s">
        <v>54</v>
      </c>
      <c r="N150" s="287">
        <v>2020</v>
      </c>
      <c r="O150" s="49"/>
      <c r="P150" s="91"/>
      <c r="Q150" s="48"/>
      <c r="R150" s="48"/>
      <c r="S150" s="48"/>
      <c r="T150" s="91"/>
      <c r="U150" s="91"/>
      <c r="V150" s="91"/>
      <c r="W150" s="91"/>
      <c r="X150" s="91"/>
      <c r="Y150" s="91"/>
      <c r="Z150" s="91"/>
      <c r="AA150" s="91"/>
      <c r="AB150" s="85"/>
      <c r="AC150" s="85"/>
      <c r="AD150" s="85"/>
      <c r="AE150" s="85"/>
    </row>
    <row r="151" spans="1:31" s="76" customFormat="1" ht="13.5" hidden="1" customHeight="1" x14ac:dyDescent="0.2">
      <c r="A151" s="72">
        <v>8909049961</v>
      </c>
      <c r="B151" s="49" t="s">
        <v>626</v>
      </c>
      <c r="C151" s="180">
        <v>37378982.539999999</v>
      </c>
      <c r="D151" s="82">
        <v>42214495</v>
      </c>
      <c r="E151" s="200">
        <v>1266434.8499999999</v>
      </c>
      <c r="F151" s="82">
        <f>D151*3%</f>
        <v>1266434.8499999999</v>
      </c>
      <c r="G151" s="82">
        <f t="shared" si="17"/>
        <v>0</v>
      </c>
      <c r="H151" s="122" t="s">
        <v>256</v>
      </c>
      <c r="I151" s="82">
        <v>40948060.149999999</v>
      </c>
      <c r="J151" s="131">
        <f t="shared" si="19"/>
        <v>0</v>
      </c>
      <c r="K151" s="145" t="s">
        <v>58</v>
      </c>
      <c r="L151" s="92">
        <v>44027</v>
      </c>
      <c r="M151" s="117" t="s">
        <v>54</v>
      </c>
      <c r="N151" s="287">
        <v>2020</v>
      </c>
      <c r="O151" s="49"/>
      <c r="P151" s="91"/>
      <c r="Q151" s="48"/>
      <c r="R151" s="48"/>
      <c r="S151" s="48"/>
      <c r="T151" s="91"/>
      <c r="U151" s="91"/>
      <c r="V151" s="91"/>
      <c r="W151" s="91"/>
      <c r="X151" s="91"/>
      <c r="Y151" s="91"/>
      <c r="Z151" s="91"/>
      <c r="AA151" s="91"/>
      <c r="AB151" s="85"/>
      <c r="AC151" s="85"/>
      <c r="AD151" s="85"/>
      <c r="AE151" s="85"/>
    </row>
    <row r="152" spans="1:31" s="76" customFormat="1" ht="13.5" hidden="1" customHeight="1" x14ac:dyDescent="0.2">
      <c r="A152" s="72">
        <v>8110007404</v>
      </c>
      <c r="B152" s="49" t="s">
        <v>623</v>
      </c>
      <c r="C152" s="180">
        <v>20604743</v>
      </c>
      <c r="D152" s="82">
        <v>23658070</v>
      </c>
      <c r="E152" s="200">
        <v>709740</v>
      </c>
      <c r="F152" s="82">
        <f>D152*3%</f>
        <v>709742.1</v>
      </c>
      <c r="G152" s="82">
        <f t="shared" si="17"/>
        <v>2.0999999999767169</v>
      </c>
      <c r="H152" s="122" t="s">
        <v>257</v>
      </c>
      <c r="I152" s="82">
        <v>22948330</v>
      </c>
      <c r="J152" s="131">
        <f t="shared" si="19"/>
        <v>-2.1000000014901161</v>
      </c>
      <c r="K152" s="144" t="s">
        <v>560</v>
      </c>
      <c r="L152" s="92">
        <v>44027</v>
      </c>
      <c r="M152" s="117" t="s">
        <v>54</v>
      </c>
      <c r="N152" s="287">
        <v>2020</v>
      </c>
      <c r="O152" s="49"/>
      <c r="P152" s="91"/>
      <c r="Q152" s="48"/>
      <c r="R152" s="48"/>
      <c r="S152" s="48"/>
      <c r="T152" s="91"/>
      <c r="U152" s="91"/>
      <c r="V152" s="91"/>
      <c r="W152" s="91"/>
      <c r="X152" s="91"/>
      <c r="Y152" s="91"/>
      <c r="Z152" s="91"/>
      <c r="AA152" s="91"/>
      <c r="AB152" s="85"/>
      <c r="AC152" s="85"/>
      <c r="AD152" s="85"/>
      <c r="AE152" s="85"/>
    </row>
    <row r="153" spans="1:31" s="76" customFormat="1" ht="13.5" hidden="1" customHeight="1" x14ac:dyDescent="0.2">
      <c r="A153" s="72">
        <v>8002249860</v>
      </c>
      <c r="B153" s="49" t="s">
        <v>32</v>
      </c>
      <c r="C153" s="180">
        <v>355606822</v>
      </c>
      <c r="D153" s="82">
        <v>316066724</v>
      </c>
      <c r="E153" s="200">
        <v>9482001.7199999988</v>
      </c>
      <c r="F153" s="82">
        <f>D153*3%</f>
        <v>9482001.7199999988</v>
      </c>
      <c r="G153" s="82">
        <f t="shared" si="17"/>
        <v>0</v>
      </c>
      <c r="H153" s="122" t="s">
        <v>258</v>
      </c>
      <c r="I153" s="82">
        <v>306584722.27999997</v>
      </c>
      <c r="J153" s="131">
        <f t="shared" si="19"/>
        <v>0</v>
      </c>
      <c r="K153" s="145" t="s">
        <v>58</v>
      </c>
      <c r="L153" s="92">
        <v>44035</v>
      </c>
      <c r="M153" s="117" t="s">
        <v>54</v>
      </c>
      <c r="N153" s="287">
        <v>2020</v>
      </c>
      <c r="O153" s="49"/>
      <c r="P153" s="91"/>
      <c r="Q153" s="48"/>
      <c r="R153" s="48"/>
      <c r="S153" s="48"/>
      <c r="T153" s="91"/>
      <c r="U153" s="91"/>
      <c r="V153" s="91"/>
      <c r="W153" s="91"/>
      <c r="X153" s="91"/>
      <c r="Y153" s="91"/>
      <c r="Z153" s="91"/>
      <c r="AA153" s="91"/>
      <c r="AB153" s="85"/>
      <c r="AC153" s="85"/>
      <c r="AD153" s="85"/>
      <c r="AE153" s="85"/>
    </row>
    <row r="154" spans="1:31" s="76" customFormat="1" ht="13.5" hidden="1" customHeight="1" x14ac:dyDescent="0.2">
      <c r="A154" s="72">
        <v>8919001010</v>
      </c>
      <c r="B154" s="49" t="s">
        <v>622</v>
      </c>
      <c r="C154" s="180">
        <v>54314202</v>
      </c>
      <c r="D154" s="82">
        <v>45779441</v>
      </c>
      <c r="E154" s="200">
        <v>1373384</v>
      </c>
      <c r="F154" s="82">
        <f>D154*3%</f>
        <v>1373383.23</v>
      </c>
      <c r="G154" s="82">
        <f t="shared" si="17"/>
        <v>-0.77000000001862645</v>
      </c>
      <c r="H154" s="122" t="s">
        <v>259</v>
      </c>
      <c r="I154" s="82">
        <v>44406057</v>
      </c>
      <c r="J154" s="131">
        <f t="shared" si="19"/>
        <v>0.77000000327825546</v>
      </c>
      <c r="K154" s="145" t="s">
        <v>58</v>
      </c>
      <c r="L154" s="92">
        <v>44035</v>
      </c>
      <c r="M154" s="117" t="s">
        <v>54</v>
      </c>
      <c r="N154" s="287">
        <v>2020</v>
      </c>
      <c r="O154" s="49"/>
      <c r="P154" s="91"/>
      <c r="Q154" s="48"/>
      <c r="R154" s="48"/>
      <c r="S154" s="48"/>
      <c r="T154" s="91"/>
      <c r="U154" s="91"/>
      <c r="V154" s="91"/>
      <c r="W154" s="91"/>
      <c r="X154" s="91"/>
      <c r="Y154" s="91"/>
      <c r="Z154" s="91"/>
      <c r="AA154" s="91"/>
      <c r="AB154" s="85"/>
      <c r="AC154" s="85"/>
      <c r="AD154" s="85"/>
      <c r="AE154" s="85"/>
    </row>
    <row r="155" spans="1:31" s="76" customFormat="1" ht="13.5" hidden="1" customHeight="1" x14ac:dyDescent="0.2">
      <c r="A155" s="72">
        <v>8002567696</v>
      </c>
      <c r="B155" s="49" t="s">
        <v>24</v>
      </c>
      <c r="C155" s="180">
        <v>5723860</v>
      </c>
      <c r="D155" s="82">
        <v>6389850</v>
      </c>
      <c r="E155" s="200">
        <v>191695.5</v>
      </c>
      <c r="F155" s="82">
        <f>D155*3%</f>
        <v>191695.5</v>
      </c>
      <c r="G155" s="82">
        <f t="shared" si="17"/>
        <v>0</v>
      </c>
      <c r="H155" s="122" t="s">
        <v>260</v>
      </c>
      <c r="I155" s="82">
        <v>6198154</v>
      </c>
      <c r="J155" s="131">
        <f t="shared" si="19"/>
        <v>0.5</v>
      </c>
      <c r="K155" s="145" t="s">
        <v>58</v>
      </c>
      <c r="L155" s="92">
        <v>44036</v>
      </c>
      <c r="M155" s="117" t="s">
        <v>54</v>
      </c>
      <c r="N155" s="287">
        <v>2020</v>
      </c>
      <c r="O155" s="49"/>
      <c r="P155" s="91"/>
      <c r="Q155" s="48"/>
      <c r="R155" s="48"/>
      <c r="S155" s="48"/>
      <c r="T155" s="91"/>
      <c r="U155" s="91"/>
      <c r="V155" s="91"/>
      <c r="W155" s="91"/>
      <c r="X155" s="91"/>
      <c r="Y155" s="91"/>
      <c r="Z155" s="91"/>
      <c r="AA155" s="91"/>
      <c r="AB155" s="85"/>
      <c r="AC155" s="85"/>
      <c r="AD155" s="85"/>
      <c r="AE155" s="85"/>
    </row>
    <row r="156" spans="1:31" s="76" customFormat="1" ht="13.5" hidden="1" customHeight="1" x14ac:dyDescent="0.2">
      <c r="A156" s="72">
        <v>9005895036</v>
      </c>
      <c r="B156" s="49" t="s">
        <v>627</v>
      </c>
      <c r="C156" s="180">
        <v>4319675.1500000004</v>
      </c>
      <c r="D156" s="82">
        <v>4319675</v>
      </c>
      <c r="E156" s="200">
        <v>0</v>
      </c>
      <c r="F156" s="82">
        <f>+D156*3%</f>
        <v>129590.25</v>
      </c>
      <c r="G156" s="82">
        <f t="shared" si="17"/>
        <v>129590.25</v>
      </c>
      <c r="H156" s="123" t="s">
        <v>601</v>
      </c>
      <c r="I156" s="82">
        <v>4190085</v>
      </c>
      <c r="J156" s="131">
        <f t="shared" si="19"/>
        <v>-0.25</v>
      </c>
      <c r="K156" s="145" t="s">
        <v>485</v>
      </c>
      <c r="L156" s="92">
        <v>43938</v>
      </c>
      <c r="M156" s="117" t="s">
        <v>50</v>
      </c>
      <c r="N156" s="287">
        <v>2020</v>
      </c>
      <c r="O156" s="198" t="s">
        <v>1208</v>
      </c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85"/>
      <c r="AC156" s="85"/>
      <c r="AD156" s="85"/>
      <c r="AE156" s="85"/>
    </row>
    <row r="157" spans="1:31" s="76" customFormat="1" ht="13.5" hidden="1" customHeight="1" x14ac:dyDescent="0.2">
      <c r="A157" s="72">
        <v>9011924788</v>
      </c>
      <c r="B157" s="49" t="s">
        <v>604</v>
      </c>
      <c r="C157" s="180">
        <v>3743836</v>
      </c>
      <c r="D157" s="82">
        <v>3743836</v>
      </c>
      <c r="E157" s="200">
        <v>112315.08</v>
      </c>
      <c r="F157" s="82">
        <f>D157*3%</f>
        <v>112315.08</v>
      </c>
      <c r="G157" s="82">
        <f t="shared" si="17"/>
        <v>0</v>
      </c>
      <c r="H157" s="122" t="s">
        <v>262</v>
      </c>
      <c r="I157" s="82">
        <v>3685445</v>
      </c>
      <c r="J157" s="131">
        <f t="shared" si="19"/>
        <v>-53924.080000000075</v>
      </c>
      <c r="K157" s="145" t="s">
        <v>58</v>
      </c>
      <c r="L157" s="92">
        <v>44041</v>
      </c>
      <c r="M157" s="117" t="s">
        <v>54</v>
      </c>
      <c r="N157" s="287">
        <v>2020</v>
      </c>
      <c r="O157" s="49"/>
      <c r="P157" s="91"/>
      <c r="Q157" s="48"/>
      <c r="R157" s="48"/>
      <c r="S157" s="48"/>
      <c r="T157" s="91"/>
      <c r="U157" s="91"/>
      <c r="V157" s="91"/>
      <c r="W157" s="91"/>
      <c r="X157" s="91"/>
      <c r="Y157" s="91"/>
      <c r="Z157" s="91"/>
      <c r="AA157" s="91"/>
      <c r="AB157" s="85"/>
      <c r="AC157" s="85"/>
      <c r="AD157" s="85"/>
      <c r="AE157" s="85"/>
    </row>
    <row r="158" spans="1:31" s="76" customFormat="1" ht="13.5" hidden="1" customHeight="1" x14ac:dyDescent="0.2">
      <c r="A158" s="72">
        <v>8160020199</v>
      </c>
      <c r="B158" s="49" t="s">
        <v>617</v>
      </c>
      <c r="C158" s="180">
        <v>3413313</v>
      </c>
      <c r="D158" s="82">
        <v>2698519</v>
      </c>
      <c r="E158" s="200">
        <v>80955.569999999992</v>
      </c>
      <c r="F158" s="82">
        <f>D158*3%</f>
        <v>80955.569999999992</v>
      </c>
      <c r="G158" s="82">
        <f t="shared" si="17"/>
        <v>0</v>
      </c>
      <c r="H158" s="122" t="s">
        <v>261</v>
      </c>
      <c r="I158" s="82">
        <v>2617563</v>
      </c>
      <c r="J158" s="131">
        <f t="shared" si="19"/>
        <v>0.43000000016763806</v>
      </c>
      <c r="K158" s="145" t="s">
        <v>58</v>
      </c>
      <c r="L158" s="92">
        <v>44041</v>
      </c>
      <c r="M158" s="117" t="s">
        <v>54</v>
      </c>
      <c r="N158" s="287">
        <v>2020</v>
      </c>
      <c r="O158" s="49"/>
      <c r="P158" s="91"/>
      <c r="Q158" s="48"/>
      <c r="R158" s="48"/>
      <c r="S158" s="48"/>
      <c r="T158" s="91"/>
      <c r="U158" s="91"/>
      <c r="V158" s="91"/>
      <c r="W158" s="91"/>
      <c r="X158" s="91"/>
      <c r="Y158" s="91"/>
      <c r="Z158" s="91"/>
      <c r="AA158" s="91"/>
      <c r="AB158" s="85"/>
      <c r="AC158" s="85"/>
      <c r="AD158" s="85"/>
      <c r="AE158" s="85"/>
    </row>
    <row r="159" spans="1:31" s="76" customFormat="1" ht="13.5" hidden="1" customHeight="1" x14ac:dyDescent="0.2">
      <c r="A159" s="72">
        <v>9005895036</v>
      </c>
      <c r="B159" s="49" t="s">
        <v>1707</v>
      </c>
      <c r="C159" s="180">
        <v>7118602</v>
      </c>
      <c r="D159" s="82">
        <v>7118602</v>
      </c>
      <c r="E159" s="200">
        <v>213558</v>
      </c>
      <c r="F159" s="82">
        <f>D159*3%</f>
        <v>213558.06</v>
      </c>
      <c r="G159" s="82">
        <f t="shared" si="17"/>
        <v>5.9999999997671694E-2</v>
      </c>
      <c r="H159" s="122" t="s">
        <v>738</v>
      </c>
      <c r="I159" s="82">
        <v>6905044</v>
      </c>
      <c r="J159" s="131">
        <f t="shared" si="19"/>
        <v>-5.9999999590218067E-2</v>
      </c>
      <c r="K159" s="145" t="s">
        <v>492</v>
      </c>
      <c r="L159" s="92">
        <v>44042</v>
      </c>
      <c r="M159" s="117" t="s">
        <v>54</v>
      </c>
      <c r="N159" s="287">
        <v>2020</v>
      </c>
      <c r="O159" s="49" t="s">
        <v>1702</v>
      </c>
      <c r="P159" s="91"/>
      <c r="Q159" s="48"/>
      <c r="R159" s="48"/>
      <c r="S159" s="48"/>
      <c r="T159" s="91"/>
      <c r="U159" s="91"/>
      <c r="V159" s="91"/>
      <c r="W159" s="91"/>
      <c r="X159" s="91"/>
      <c r="Y159" s="91"/>
      <c r="Z159" s="91"/>
      <c r="AA159" s="91"/>
      <c r="AB159" s="85"/>
      <c r="AC159" s="85"/>
      <c r="AD159" s="85"/>
      <c r="AE159" s="85"/>
    </row>
    <row r="160" spans="1:31" s="76" customFormat="1" ht="13.5" hidden="1" customHeight="1" x14ac:dyDescent="0.2">
      <c r="A160" s="72">
        <v>9005895036</v>
      </c>
      <c r="B160" s="49" t="s">
        <v>627</v>
      </c>
      <c r="C160" s="180">
        <v>3513971</v>
      </c>
      <c r="D160" s="82">
        <v>7833644</v>
      </c>
      <c r="E160" s="200">
        <v>0</v>
      </c>
      <c r="F160" s="82">
        <f>D160*3%</f>
        <v>235009.31999999998</v>
      </c>
      <c r="G160" s="82">
        <f t="shared" si="17"/>
        <v>235009.31999999998</v>
      </c>
      <c r="H160" s="123" t="s">
        <v>601</v>
      </c>
      <c r="I160" s="82">
        <v>8029869</v>
      </c>
      <c r="J160" s="131">
        <f t="shared" si="19"/>
        <v>-431234.3200000003</v>
      </c>
      <c r="K160" s="145" t="s">
        <v>486</v>
      </c>
      <c r="L160" s="92">
        <v>43938</v>
      </c>
      <c r="M160" s="117" t="s">
        <v>50</v>
      </c>
      <c r="N160" s="287">
        <v>2020</v>
      </c>
      <c r="O160" s="198" t="s">
        <v>1208</v>
      </c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85"/>
      <c r="AC160" s="85"/>
      <c r="AD160" s="85"/>
      <c r="AE160" s="85"/>
    </row>
    <row r="161" spans="1:31" s="76" customFormat="1" ht="13.5" hidden="1" customHeight="1" x14ac:dyDescent="0.2">
      <c r="A161" s="72" t="s">
        <v>461</v>
      </c>
      <c r="B161" s="49" t="s">
        <v>40</v>
      </c>
      <c r="C161" s="180" t="s">
        <v>36</v>
      </c>
      <c r="D161" s="82">
        <v>24733873</v>
      </c>
      <c r="E161" s="114" t="s">
        <v>36</v>
      </c>
      <c r="F161" s="114" t="s">
        <v>36</v>
      </c>
      <c r="G161" s="114" t="s">
        <v>36</v>
      </c>
      <c r="H161" s="122" t="s">
        <v>36</v>
      </c>
      <c r="I161" s="82">
        <v>24733873</v>
      </c>
      <c r="J161" s="145" t="s">
        <v>36</v>
      </c>
      <c r="K161" s="97" t="s">
        <v>36</v>
      </c>
      <c r="L161" s="92">
        <v>44043</v>
      </c>
      <c r="M161" s="117" t="s">
        <v>54</v>
      </c>
      <c r="N161" s="287">
        <v>2020</v>
      </c>
      <c r="O161" s="49"/>
      <c r="P161" s="91"/>
      <c r="Q161" s="48"/>
      <c r="R161" s="48"/>
      <c r="S161" s="48"/>
      <c r="T161" s="91"/>
      <c r="U161" s="91"/>
      <c r="V161" s="91"/>
      <c r="W161" s="91"/>
      <c r="X161" s="91"/>
      <c r="Y161" s="91"/>
      <c r="Z161" s="91"/>
      <c r="AA161" s="91"/>
      <c r="AB161" s="85"/>
      <c r="AC161" s="85"/>
      <c r="AD161" s="85"/>
      <c r="AE161" s="85"/>
    </row>
    <row r="162" spans="1:31" s="76" customFormat="1" ht="13.5" hidden="1" customHeight="1" x14ac:dyDescent="0.2">
      <c r="A162" s="72">
        <v>9003660101</v>
      </c>
      <c r="B162" s="80" t="s">
        <v>1523</v>
      </c>
      <c r="C162" s="180">
        <v>1492265.1</v>
      </c>
      <c r="D162" s="82">
        <v>1492265</v>
      </c>
      <c r="E162" s="200">
        <v>44749.95</v>
      </c>
      <c r="F162" s="82">
        <f t="shared" ref="F162:F169" si="21">D162*3%</f>
        <v>44767.95</v>
      </c>
      <c r="G162" s="82">
        <f t="shared" si="17"/>
        <v>18</v>
      </c>
      <c r="H162" s="122" t="s">
        <v>263</v>
      </c>
      <c r="I162" s="82">
        <v>1453256</v>
      </c>
      <c r="J162" s="131">
        <f t="shared" si="19"/>
        <v>-5758.9499999999534</v>
      </c>
      <c r="K162" s="145" t="s">
        <v>58</v>
      </c>
      <c r="L162" s="92">
        <v>44046</v>
      </c>
      <c r="M162" s="117" t="s">
        <v>57</v>
      </c>
      <c r="N162" s="287">
        <v>2020</v>
      </c>
      <c r="O162" s="237" t="s">
        <v>1010</v>
      </c>
      <c r="P162" s="91"/>
      <c r="Q162" s="48"/>
      <c r="R162" s="48"/>
      <c r="S162" s="48"/>
      <c r="T162" s="91"/>
      <c r="U162" s="91"/>
      <c r="V162" s="91"/>
      <c r="W162" s="91"/>
      <c r="X162" s="91"/>
      <c r="Y162" s="91"/>
      <c r="Z162" s="91"/>
      <c r="AA162" s="91"/>
      <c r="AB162" s="85"/>
      <c r="AC162" s="85"/>
      <c r="AD162" s="85"/>
      <c r="AE162" s="85"/>
    </row>
    <row r="163" spans="1:31" s="76" customFormat="1" ht="13.5" hidden="1" customHeight="1" x14ac:dyDescent="0.2">
      <c r="A163" s="72">
        <v>9003414831</v>
      </c>
      <c r="B163" s="49" t="s">
        <v>1200</v>
      </c>
      <c r="C163" s="180">
        <v>7352954</v>
      </c>
      <c r="D163" s="82">
        <v>7352954</v>
      </c>
      <c r="E163" s="200">
        <v>220588.62</v>
      </c>
      <c r="F163" s="82">
        <f t="shared" si="21"/>
        <v>220588.62</v>
      </c>
      <c r="G163" s="82">
        <f t="shared" si="17"/>
        <v>0</v>
      </c>
      <c r="H163" s="122" t="s">
        <v>264</v>
      </c>
      <c r="I163" s="82">
        <v>7132366</v>
      </c>
      <c r="J163" s="131">
        <f t="shared" si="19"/>
        <v>-0.62000000011175871</v>
      </c>
      <c r="K163" s="145" t="s">
        <v>58</v>
      </c>
      <c r="L163" s="92">
        <v>44046</v>
      </c>
      <c r="M163" s="117" t="s">
        <v>57</v>
      </c>
      <c r="N163" s="287">
        <v>2020</v>
      </c>
      <c r="O163" s="49"/>
      <c r="P163" s="91"/>
      <c r="Q163" s="48"/>
      <c r="R163" s="48"/>
      <c r="S163" s="48"/>
      <c r="T163" s="91"/>
      <c r="U163" s="91"/>
      <c r="V163" s="91"/>
      <c r="W163" s="91"/>
      <c r="X163" s="91"/>
      <c r="Y163" s="91"/>
      <c r="Z163" s="91"/>
      <c r="AA163" s="91"/>
      <c r="AB163" s="85"/>
      <c r="AC163" s="85"/>
      <c r="AD163" s="85"/>
      <c r="AE163" s="85"/>
    </row>
    <row r="164" spans="1:31" s="76" customFormat="1" ht="13.5" hidden="1" customHeight="1" x14ac:dyDescent="0.2">
      <c r="A164" s="72">
        <v>9004330329</v>
      </c>
      <c r="B164" s="49" t="s">
        <v>1707</v>
      </c>
      <c r="C164" s="180">
        <v>4810394.92</v>
      </c>
      <c r="D164" s="82">
        <v>4810395</v>
      </c>
      <c r="E164" s="200">
        <v>144311</v>
      </c>
      <c r="F164" s="82">
        <f t="shared" si="21"/>
        <v>144311.85</v>
      </c>
      <c r="G164" s="82">
        <f t="shared" si="17"/>
        <v>0.85000000000582077</v>
      </c>
      <c r="H164" s="122" t="s">
        <v>737</v>
      </c>
      <c r="I164" s="82">
        <v>4542695</v>
      </c>
      <c r="J164" s="131">
        <f t="shared" si="19"/>
        <v>123388.15000000037</v>
      </c>
      <c r="K164" s="145" t="s">
        <v>58</v>
      </c>
      <c r="L164" s="92">
        <v>44047</v>
      </c>
      <c r="M164" s="117" t="s">
        <v>57</v>
      </c>
      <c r="N164" s="287">
        <v>2020</v>
      </c>
      <c r="O164" s="198" t="s">
        <v>449</v>
      </c>
      <c r="P164" s="91"/>
      <c r="Q164" s="48"/>
      <c r="R164" s="48"/>
      <c r="S164" s="48"/>
      <c r="T164" s="91"/>
      <c r="U164" s="91"/>
      <c r="V164" s="91"/>
      <c r="W164" s="91"/>
      <c r="X164" s="91"/>
      <c r="Y164" s="91"/>
      <c r="Z164" s="91"/>
      <c r="AA164" s="91"/>
      <c r="AB164" s="85"/>
      <c r="AC164" s="85"/>
      <c r="AD164" s="85"/>
      <c r="AE164" s="85"/>
    </row>
    <row r="165" spans="1:31" s="76" customFormat="1" ht="13.5" customHeight="1" x14ac:dyDescent="0.2">
      <c r="A165" s="72">
        <v>8300252052</v>
      </c>
      <c r="B165" s="49" t="s">
        <v>628</v>
      </c>
      <c r="C165" s="180">
        <v>7533861</v>
      </c>
      <c r="D165" s="82">
        <v>7533861</v>
      </c>
      <c r="E165" s="200">
        <v>0</v>
      </c>
      <c r="F165" s="82">
        <f t="shared" si="21"/>
        <v>226015.83</v>
      </c>
      <c r="G165" s="82">
        <f t="shared" si="17"/>
        <v>226015.83</v>
      </c>
      <c r="H165" s="233" t="s">
        <v>601</v>
      </c>
      <c r="I165" s="82">
        <v>7533861</v>
      </c>
      <c r="J165" s="131">
        <f t="shared" si="19"/>
        <v>-226015.83000000007</v>
      </c>
      <c r="K165" s="149" t="s">
        <v>812</v>
      </c>
      <c r="L165" s="92">
        <v>43943</v>
      </c>
      <c r="M165" s="117" t="s">
        <v>50</v>
      </c>
      <c r="N165" s="287">
        <v>2020</v>
      </c>
      <c r="O165" s="198" t="s">
        <v>449</v>
      </c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85"/>
      <c r="AC165" s="85"/>
      <c r="AD165" s="85"/>
      <c r="AE165" s="85"/>
    </row>
    <row r="166" spans="1:31" s="76" customFormat="1" ht="13.5" hidden="1" customHeight="1" x14ac:dyDescent="0.2">
      <c r="A166" s="72">
        <v>8170018921</v>
      </c>
      <c r="B166" s="49" t="s">
        <v>619</v>
      </c>
      <c r="C166" s="180">
        <v>51776072</v>
      </c>
      <c r="D166" s="82">
        <v>52463962</v>
      </c>
      <c r="E166" s="200">
        <v>1573918.8599999999</v>
      </c>
      <c r="F166" s="82">
        <f t="shared" si="21"/>
        <v>1573918.8599999999</v>
      </c>
      <c r="G166" s="82">
        <f t="shared" si="17"/>
        <v>0</v>
      </c>
      <c r="H166" s="122" t="s">
        <v>265</v>
      </c>
      <c r="I166" s="82">
        <v>50890043</v>
      </c>
      <c r="J166" s="131">
        <f t="shared" si="19"/>
        <v>0.14000000059604645</v>
      </c>
      <c r="K166" s="145" t="s">
        <v>58</v>
      </c>
      <c r="L166" s="92">
        <v>44049</v>
      </c>
      <c r="M166" s="117" t="s">
        <v>57</v>
      </c>
      <c r="N166" s="287">
        <v>2020</v>
      </c>
      <c r="O166" s="49"/>
      <c r="P166" s="91"/>
      <c r="Q166" s="48"/>
      <c r="R166" s="48"/>
      <c r="S166" s="48"/>
      <c r="T166" s="91"/>
      <c r="U166" s="91"/>
      <c r="V166" s="91"/>
      <c r="W166" s="91"/>
      <c r="X166" s="91"/>
      <c r="Y166" s="91"/>
      <c r="Z166" s="91"/>
      <c r="AA166" s="91"/>
      <c r="AB166" s="85"/>
      <c r="AC166" s="85"/>
      <c r="AD166" s="85"/>
      <c r="AE166" s="85"/>
    </row>
    <row r="167" spans="1:31" s="76" customFormat="1" ht="13.5" hidden="1" customHeight="1" x14ac:dyDescent="0.2">
      <c r="A167" s="72">
        <v>9006777323</v>
      </c>
      <c r="B167" s="49" t="s">
        <v>618</v>
      </c>
      <c r="C167" s="180">
        <v>3503592</v>
      </c>
      <c r="D167" s="82">
        <v>3503592</v>
      </c>
      <c r="E167" s="200">
        <v>105107.76</v>
      </c>
      <c r="F167" s="82">
        <f t="shared" si="21"/>
        <v>105107.76</v>
      </c>
      <c r="G167" s="82">
        <f t="shared" si="17"/>
        <v>0</v>
      </c>
      <c r="H167" s="122" t="s">
        <v>266</v>
      </c>
      <c r="I167" s="82">
        <v>3398484</v>
      </c>
      <c r="J167" s="131">
        <f t="shared" si="19"/>
        <v>0.24000000022351742</v>
      </c>
      <c r="K167" s="145" t="s">
        <v>488</v>
      </c>
      <c r="L167" s="92">
        <v>44053</v>
      </c>
      <c r="M167" s="117" t="s">
        <v>57</v>
      </c>
      <c r="N167" s="287">
        <v>2020</v>
      </c>
      <c r="O167" s="49"/>
      <c r="P167" s="91"/>
      <c r="Q167" s="48"/>
      <c r="R167" s="48"/>
      <c r="S167" s="48"/>
      <c r="T167" s="91"/>
      <c r="U167" s="91"/>
      <c r="V167" s="91"/>
      <c r="W167" s="91"/>
      <c r="X167" s="91"/>
      <c r="Y167" s="91"/>
      <c r="Z167" s="91"/>
      <c r="AA167" s="91"/>
      <c r="AB167" s="85"/>
      <c r="AC167" s="85"/>
      <c r="AD167" s="85"/>
      <c r="AE167" s="85"/>
    </row>
    <row r="168" spans="1:31" s="76" customFormat="1" ht="13.5" hidden="1" customHeight="1" x14ac:dyDescent="0.2">
      <c r="A168" s="72">
        <v>9006523347</v>
      </c>
      <c r="B168" s="49" t="s">
        <v>616</v>
      </c>
      <c r="C168" s="180">
        <v>4754390</v>
      </c>
      <c r="D168" s="82">
        <v>4754390</v>
      </c>
      <c r="E168" s="200">
        <v>142632</v>
      </c>
      <c r="F168" s="82">
        <f t="shared" si="21"/>
        <v>142631.69999999998</v>
      </c>
      <c r="G168" s="82">
        <f t="shared" si="17"/>
        <v>-0.3000000000174623</v>
      </c>
      <c r="H168" s="122" t="s">
        <v>267</v>
      </c>
      <c r="I168" s="82">
        <v>4611758</v>
      </c>
      <c r="J168" s="131">
        <f t="shared" si="19"/>
        <v>0.29999999981373549</v>
      </c>
      <c r="K168" s="145" t="s">
        <v>58</v>
      </c>
      <c r="L168" s="92">
        <v>44143</v>
      </c>
      <c r="M168" s="117" t="s">
        <v>57</v>
      </c>
      <c r="N168" s="287">
        <v>2020</v>
      </c>
      <c r="O168" s="49"/>
      <c r="P168" s="91"/>
      <c r="Q168" s="48"/>
      <c r="R168" s="48"/>
      <c r="S168" s="48"/>
      <c r="T168" s="91"/>
      <c r="U168" s="91"/>
      <c r="V168" s="91"/>
      <c r="W168" s="91"/>
      <c r="X168" s="91"/>
      <c r="Y168" s="91"/>
      <c r="Z168" s="91"/>
      <c r="AA168" s="91"/>
      <c r="AB168" s="85"/>
      <c r="AC168" s="85"/>
      <c r="AD168" s="85"/>
      <c r="AE168" s="85"/>
    </row>
    <row r="169" spans="1:31" s="76" customFormat="1" ht="13.5" hidden="1" customHeight="1" x14ac:dyDescent="0.2">
      <c r="A169" s="72">
        <v>9011924788</v>
      </c>
      <c r="B169" s="49" t="s">
        <v>604</v>
      </c>
      <c r="C169" s="180">
        <v>3565617</v>
      </c>
      <c r="D169" s="82">
        <v>3565617</v>
      </c>
      <c r="E169" s="200">
        <v>106968.51</v>
      </c>
      <c r="F169" s="82">
        <f t="shared" si="21"/>
        <v>106968.51</v>
      </c>
      <c r="G169" s="82">
        <f t="shared" si="17"/>
        <v>0</v>
      </c>
      <c r="H169" s="122" t="s">
        <v>268</v>
      </c>
      <c r="I169" s="82">
        <v>3458648</v>
      </c>
      <c r="J169" s="131">
        <f t="shared" si="19"/>
        <v>0.49000000022351742</v>
      </c>
      <c r="K169" s="145" t="s">
        <v>488</v>
      </c>
      <c r="L169" s="92">
        <v>44055</v>
      </c>
      <c r="M169" s="117" t="s">
        <v>57</v>
      </c>
      <c r="N169" s="287">
        <v>2020</v>
      </c>
      <c r="O169" s="49"/>
      <c r="P169" s="91"/>
      <c r="Q169" s="48"/>
      <c r="R169" s="48"/>
      <c r="S169" s="48"/>
      <c r="T169" s="91"/>
      <c r="U169" s="91"/>
      <c r="V169" s="91"/>
      <c r="W169" s="91"/>
      <c r="X169" s="91"/>
      <c r="Y169" s="91"/>
      <c r="Z169" s="91"/>
      <c r="AA169" s="91"/>
      <c r="AB169" s="85"/>
      <c r="AC169" s="85"/>
      <c r="AD169" s="85"/>
      <c r="AE169" s="85"/>
    </row>
    <row r="170" spans="1:31" s="76" customFormat="1" ht="13.5" hidden="1" customHeight="1" x14ac:dyDescent="0.2">
      <c r="A170" s="72">
        <v>9000036172</v>
      </c>
      <c r="B170" s="49" t="s">
        <v>1041</v>
      </c>
      <c r="C170" s="180">
        <v>777392014.09000003</v>
      </c>
      <c r="D170" s="82">
        <v>762968756</v>
      </c>
      <c r="E170" s="200">
        <v>53407812.920000002</v>
      </c>
      <c r="F170" s="82">
        <f>D170*7%</f>
        <v>53407812.920000002</v>
      </c>
      <c r="G170" s="82">
        <f t="shared" si="17"/>
        <v>0</v>
      </c>
      <c r="H170" s="122" t="s">
        <v>392</v>
      </c>
      <c r="I170" s="82">
        <v>709560942</v>
      </c>
      <c r="J170" s="131">
        <f t="shared" si="19"/>
        <v>1.0800000429153442</v>
      </c>
      <c r="K170" s="145" t="s">
        <v>56</v>
      </c>
      <c r="L170" s="92">
        <v>44055</v>
      </c>
      <c r="M170" s="117" t="s">
        <v>57</v>
      </c>
      <c r="N170" s="287">
        <v>2020</v>
      </c>
      <c r="O170" s="49"/>
      <c r="P170" s="91"/>
      <c r="Q170" s="48"/>
      <c r="R170" s="48"/>
      <c r="S170" s="48"/>
      <c r="T170" s="91"/>
      <c r="U170" s="91"/>
      <c r="V170" s="91"/>
      <c r="W170" s="91"/>
      <c r="X170" s="91"/>
      <c r="Y170" s="91"/>
      <c r="Z170" s="91"/>
      <c r="AA170" s="91"/>
      <c r="AB170" s="85"/>
      <c r="AC170" s="85"/>
      <c r="AD170" s="85"/>
      <c r="AE170" s="85"/>
    </row>
    <row r="171" spans="1:31" s="76" customFormat="1" ht="13.5" hidden="1" customHeight="1" x14ac:dyDescent="0.2">
      <c r="A171" s="72">
        <v>8155008969</v>
      </c>
      <c r="B171" s="49" t="s">
        <v>621</v>
      </c>
      <c r="C171" s="180">
        <v>62023512</v>
      </c>
      <c r="D171" s="82">
        <v>66837192</v>
      </c>
      <c r="E171" s="200">
        <v>2005115.76</v>
      </c>
      <c r="F171" s="82">
        <f>D171*3%</f>
        <v>2005115.76</v>
      </c>
      <c r="G171" s="82">
        <f t="shared" si="17"/>
        <v>0</v>
      </c>
      <c r="H171" s="122" t="s">
        <v>272</v>
      </c>
      <c r="I171" s="82">
        <v>64832076</v>
      </c>
      <c r="J171" s="131">
        <f t="shared" si="19"/>
        <v>0.24000000208616257</v>
      </c>
      <c r="K171" s="145" t="s">
        <v>58</v>
      </c>
      <c r="L171" s="92">
        <v>44056</v>
      </c>
      <c r="M171" s="117" t="s">
        <v>57</v>
      </c>
      <c r="N171" s="287">
        <v>2020</v>
      </c>
      <c r="O171" s="49"/>
      <c r="P171" s="91"/>
      <c r="Q171" s="48"/>
      <c r="R171" s="48"/>
      <c r="S171" s="48"/>
      <c r="T171" s="91"/>
      <c r="U171" s="91"/>
      <c r="V171" s="91"/>
      <c r="W171" s="91"/>
      <c r="X171" s="91"/>
      <c r="Y171" s="91"/>
      <c r="Z171" s="91"/>
      <c r="AA171" s="91"/>
      <c r="AB171" s="85"/>
      <c r="AC171" s="85"/>
      <c r="AD171" s="85"/>
      <c r="AE171" s="85"/>
    </row>
    <row r="172" spans="1:31" s="76" customFormat="1" ht="13.5" hidden="1" customHeight="1" x14ac:dyDescent="0.2">
      <c r="A172" s="72">
        <v>8150019012</v>
      </c>
      <c r="B172" s="49" t="s">
        <v>620</v>
      </c>
      <c r="C172" s="180">
        <v>1121804</v>
      </c>
      <c r="D172" s="82">
        <v>1834785</v>
      </c>
      <c r="E172" s="200">
        <v>55042.549999999996</v>
      </c>
      <c r="F172" s="82">
        <f>D172*3%</f>
        <v>55043.549999999996</v>
      </c>
      <c r="G172" s="82">
        <f t="shared" si="17"/>
        <v>1</v>
      </c>
      <c r="H172" s="122" t="s">
        <v>269</v>
      </c>
      <c r="I172" s="82">
        <v>1779742</v>
      </c>
      <c r="J172" s="131">
        <f t="shared" si="19"/>
        <v>-0.55000000004656613</v>
      </c>
      <c r="K172" s="145" t="s">
        <v>58</v>
      </c>
      <c r="L172" s="92">
        <v>44056</v>
      </c>
      <c r="M172" s="117" t="s">
        <v>57</v>
      </c>
      <c r="N172" s="287">
        <v>2020</v>
      </c>
      <c r="O172" s="49"/>
      <c r="P172" s="91"/>
      <c r="Q172" s="48"/>
      <c r="R172" s="48"/>
      <c r="S172" s="48"/>
      <c r="T172" s="91"/>
      <c r="U172" s="91"/>
      <c r="V172" s="91"/>
      <c r="W172" s="91"/>
      <c r="X172" s="91"/>
      <c r="Y172" s="91"/>
      <c r="Z172" s="91"/>
      <c r="AA172" s="91"/>
      <c r="AB172" s="85"/>
      <c r="AC172" s="85"/>
      <c r="AD172" s="85"/>
      <c r="AE172" s="85"/>
    </row>
    <row r="173" spans="1:31" s="76" customFormat="1" ht="13.5" hidden="1" customHeight="1" x14ac:dyDescent="0.2">
      <c r="A173" s="72">
        <v>8001386947</v>
      </c>
      <c r="B173" s="49" t="s">
        <v>624</v>
      </c>
      <c r="C173" s="180">
        <v>7447911</v>
      </c>
      <c r="D173" s="82">
        <v>7783244</v>
      </c>
      <c r="E173" s="200">
        <v>233497.31999999998</v>
      </c>
      <c r="F173" s="82">
        <f>D173*3%</f>
        <v>233497.31999999998</v>
      </c>
      <c r="G173" s="82">
        <f t="shared" si="17"/>
        <v>0</v>
      </c>
      <c r="H173" s="122" t="s">
        <v>271</v>
      </c>
      <c r="I173" s="82">
        <v>7549747</v>
      </c>
      <c r="J173" s="131">
        <f t="shared" si="19"/>
        <v>-0.32000000029802322</v>
      </c>
      <c r="K173" s="145" t="s">
        <v>58</v>
      </c>
      <c r="L173" s="92">
        <v>44056</v>
      </c>
      <c r="M173" s="117" t="s">
        <v>57</v>
      </c>
      <c r="N173" s="287">
        <v>2020</v>
      </c>
      <c r="O173" s="49"/>
      <c r="P173" s="91"/>
      <c r="Q173" s="48"/>
      <c r="R173" s="48"/>
      <c r="S173" s="48"/>
      <c r="T173" s="91"/>
      <c r="U173" s="91"/>
      <c r="V173" s="91"/>
      <c r="W173" s="91"/>
      <c r="X173" s="91"/>
      <c r="Y173" s="91"/>
      <c r="Z173" s="91"/>
      <c r="AA173" s="91"/>
      <c r="AB173" s="85"/>
      <c r="AC173" s="85"/>
      <c r="AD173" s="85"/>
      <c r="AE173" s="85"/>
    </row>
    <row r="174" spans="1:31" s="76" customFormat="1" ht="13.5" hidden="1" customHeight="1" x14ac:dyDescent="0.2">
      <c r="A174" s="72">
        <v>9000399016</v>
      </c>
      <c r="B174" s="49" t="s">
        <v>23</v>
      </c>
      <c r="C174" s="180">
        <v>11734844</v>
      </c>
      <c r="D174" s="82">
        <v>12329043</v>
      </c>
      <c r="E174" s="200">
        <v>369871.29</v>
      </c>
      <c r="F174" s="82">
        <f>D174*3%</f>
        <v>369871.29</v>
      </c>
      <c r="G174" s="82">
        <f t="shared" si="17"/>
        <v>0</v>
      </c>
      <c r="H174" s="122" t="s">
        <v>270</v>
      </c>
      <c r="I174" s="82">
        <v>11959172</v>
      </c>
      <c r="J174" s="131">
        <f t="shared" si="19"/>
        <v>-0.28999999910593033</v>
      </c>
      <c r="K174" s="145" t="s">
        <v>58</v>
      </c>
      <c r="L174" s="92">
        <v>44056</v>
      </c>
      <c r="M174" s="117" t="s">
        <v>57</v>
      </c>
      <c r="N174" s="287">
        <v>2020</v>
      </c>
      <c r="O174" s="49"/>
      <c r="P174" s="91"/>
      <c r="Q174" s="48"/>
      <c r="R174" s="48"/>
      <c r="S174" s="48"/>
      <c r="T174" s="91"/>
      <c r="U174" s="91"/>
      <c r="V174" s="91"/>
      <c r="W174" s="91"/>
      <c r="X174" s="91"/>
      <c r="Y174" s="91"/>
      <c r="Z174" s="91"/>
      <c r="AA174" s="91"/>
      <c r="AB174" s="85"/>
      <c r="AC174" s="85"/>
      <c r="AD174" s="85"/>
      <c r="AE174" s="85"/>
    </row>
    <row r="175" spans="1:31" s="76" customFormat="1" ht="13.5" hidden="1" customHeight="1" x14ac:dyDescent="0.2">
      <c r="A175" s="72">
        <v>8110007404</v>
      </c>
      <c r="B175" s="49" t="s">
        <v>623</v>
      </c>
      <c r="C175" s="180">
        <v>21741435</v>
      </c>
      <c r="D175" s="82">
        <v>21013132</v>
      </c>
      <c r="E175" s="200">
        <v>630391.96</v>
      </c>
      <c r="F175" s="82">
        <f>D175*3%</f>
        <v>630393.96</v>
      </c>
      <c r="G175" s="82">
        <f t="shared" si="17"/>
        <v>2</v>
      </c>
      <c r="H175" s="122" t="s">
        <v>273</v>
      </c>
      <c r="I175" s="82">
        <v>20382740</v>
      </c>
      <c r="J175" s="131">
        <f t="shared" si="19"/>
        <v>-1.9600000008940697</v>
      </c>
      <c r="K175" s="145" t="s">
        <v>52</v>
      </c>
      <c r="L175" s="92">
        <v>44057</v>
      </c>
      <c r="M175" s="117" t="s">
        <v>57</v>
      </c>
      <c r="N175" s="287">
        <v>2020</v>
      </c>
      <c r="O175" s="49"/>
      <c r="P175" s="91"/>
      <c r="Q175" s="48"/>
      <c r="R175" s="48"/>
      <c r="S175" s="48"/>
      <c r="T175" s="91"/>
      <c r="U175" s="91"/>
      <c r="V175" s="91"/>
      <c r="W175" s="91"/>
      <c r="X175" s="91"/>
      <c r="Y175" s="91"/>
      <c r="Z175" s="91"/>
      <c r="AA175" s="91"/>
      <c r="AB175" s="85"/>
      <c r="AC175" s="85"/>
      <c r="AD175" s="85"/>
      <c r="AE175" s="85"/>
    </row>
    <row r="176" spans="1:31" s="76" customFormat="1" ht="13.5" hidden="1" customHeight="1" x14ac:dyDescent="0.2">
      <c r="A176" s="72">
        <v>8170018921</v>
      </c>
      <c r="B176" s="49" t="s">
        <v>619</v>
      </c>
      <c r="C176" s="180">
        <v>0</v>
      </c>
      <c r="D176" s="82">
        <v>1385300</v>
      </c>
      <c r="E176" s="200">
        <v>0</v>
      </c>
      <c r="F176" s="82">
        <v>0</v>
      </c>
      <c r="G176" s="82">
        <f t="shared" si="17"/>
        <v>0</v>
      </c>
      <c r="H176" s="123" t="s">
        <v>321</v>
      </c>
      <c r="I176" s="82">
        <v>1385300</v>
      </c>
      <c r="J176" s="131">
        <f t="shared" si="19"/>
        <v>0</v>
      </c>
      <c r="K176" s="145" t="s">
        <v>42</v>
      </c>
      <c r="L176" s="92">
        <v>43951</v>
      </c>
      <c r="M176" s="117" t="s">
        <v>50</v>
      </c>
      <c r="N176" s="287">
        <v>2020</v>
      </c>
      <c r="O176" s="237" t="s">
        <v>1002</v>
      </c>
      <c r="P176" s="91"/>
      <c r="Q176" s="91"/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85"/>
      <c r="AC176" s="85"/>
      <c r="AD176" s="85"/>
      <c r="AE176" s="85"/>
    </row>
    <row r="177" spans="1:31" s="76" customFormat="1" ht="13.5" hidden="1" customHeight="1" x14ac:dyDescent="0.2">
      <c r="A177" s="72">
        <v>8909049961</v>
      </c>
      <c r="B177" s="49" t="s">
        <v>626</v>
      </c>
      <c r="C177" s="180">
        <v>32379080.23</v>
      </c>
      <c r="D177" s="82">
        <v>34011724</v>
      </c>
      <c r="E177" s="200">
        <v>1020351.72</v>
      </c>
      <c r="F177" s="82">
        <f>D177*3%</f>
        <v>1020351.72</v>
      </c>
      <c r="G177" s="82">
        <f t="shared" si="17"/>
        <v>0</v>
      </c>
      <c r="H177" s="122" t="s">
        <v>274</v>
      </c>
      <c r="I177" s="82">
        <v>32991373</v>
      </c>
      <c r="J177" s="131">
        <f t="shared" si="19"/>
        <v>-0.7199999988079071</v>
      </c>
      <c r="K177" s="145" t="s">
        <v>488</v>
      </c>
      <c r="L177" s="92">
        <v>44063</v>
      </c>
      <c r="M177" s="117" t="s">
        <v>57</v>
      </c>
      <c r="N177" s="287">
        <v>2020</v>
      </c>
      <c r="O177" s="49"/>
      <c r="P177" s="91"/>
      <c r="Q177" s="48"/>
      <c r="R177" s="48"/>
      <c r="S177" s="48"/>
      <c r="T177" s="91"/>
      <c r="U177" s="91"/>
      <c r="V177" s="91"/>
      <c r="W177" s="91"/>
      <c r="X177" s="91"/>
      <c r="Y177" s="91"/>
      <c r="Z177" s="91"/>
      <c r="AA177" s="91"/>
      <c r="AB177" s="85"/>
      <c r="AC177" s="85"/>
      <c r="AD177" s="85"/>
      <c r="AE177" s="85"/>
    </row>
    <row r="178" spans="1:31" s="76" customFormat="1" ht="13.5" hidden="1" customHeight="1" x14ac:dyDescent="0.2">
      <c r="A178" s="72">
        <v>8002567696</v>
      </c>
      <c r="B178" s="49" t="s">
        <v>24</v>
      </c>
      <c r="C178" s="180">
        <v>6216110</v>
      </c>
      <c r="D178" s="82">
        <v>5342420</v>
      </c>
      <c r="E178" s="200">
        <v>160588.6</v>
      </c>
      <c r="F178" s="82">
        <f>D178*3%</f>
        <v>160272.6</v>
      </c>
      <c r="G178" s="82">
        <f t="shared" si="17"/>
        <v>-316</v>
      </c>
      <c r="H178" s="122" t="s">
        <v>59</v>
      </c>
      <c r="I178" s="82">
        <v>5182147</v>
      </c>
      <c r="J178" s="131">
        <f t="shared" si="19"/>
        <v>0.40000000037252903</v>
      </c>
      <c r="K178" s="145" t="s">
        <v>488</v>
      </c>
      <c r="L178" s="92">
        <v>44064</v>
      </c>
      <c r="M178" s="117" t="s">
        <v>57</v>
      </c>
      <c r="N178" s="287">
        <v>2020</v>
      </c>
      <c r="O178" s="49"/>
      <c r="P178" s="91"/>
      <c r="Q178" s="48"/>
      <c r="R178" s="48"/>
      <c r="S178" s="48"/>
      <c r="T178" s="91"/>
      <c r="U178" s="91"/>
      <c r="V178" s="91"/>
      <c r="W178" s="91"/>
      <c r="X178" s="91"/>
      <c r="Y178" s="91"/>
      <c r="Z178" s="91"/>
      <c r="AA178" s="91"/>
      <c r="AB178" s="85"/>
      <c r="AC178" s="85"/>
      <c r="AD178" s="85"/>
      <c r="AE178" s="85"/>
    </row>
    <row r="179" spans="1:31" s="76" customFormat="1" ht="13.5" hidden="1" customHeight="1" x14ac:dyDescent="0.2">
      <c r="A179" s="72">
        <v>9000036172</v>
      </c>
      <c r="B179" s="49" t="s">
        <v>1041</v>
      </c>
      <c r="C179" s="180">
        <v>791846034.47000003</v>
      </c>
      <c r="D179" s="82">
        <v>801778984</v>
      </c>
      <c r="E179" s="200">
        <v>56124528.880000003</v>
      </c>
      <c r="F179" s="82">
        <f>D179*7%</f>
        <v>56124528.880000003</v>
      </c>
      <c r="G179" s="82">
        <f t="shared" si="17"/>
        <v>0</v>
      </c>
      <c r="H179" s="122" t="s">
        <v>135</v>
      </c>
      <c r="I179" s="82">
        <v>745654455</v>
      </c>
      <c r="J179" s="131">
        <f t="shared" si="19"/>
        <v>0.12000000476837158</v>
      </c>
      <c r="K179" s="149" t="s">
        <v>1548</v>
      </c>
      <c r="L179" s="92">
        <v>44064</v>
      </c>
      <c r="M179" s="117" t="s">
        <v>57</v>
      </c>
      <c r="N179" s="287">
        <v>2020</v>
      </c>
      <c r="O179" s="49"/>
      <c r="P179" s="91"/>
      <c r="Q179" s="48"/>
      <c r="R179" s="48"/>
      <c r="S179" s="48"/>
      <c r="T179" s="91"/>
      <c r="U179" s="91"/>
      <c r="V179" s="91"/>
      <c r="W179" s="91"/>
      <c r="X179" s="91"/>
      <c r="Y179" s="91"/>
      <c r="Z179" s="91"/>
      <c r="AA179" s="91"/>
      <c r="AB179" s="85"/>
      <c r="AC179" s="85"/>
      <c r="AD179" s="85"/>
      <c r="AE179" s="85"/>
    </row>
    <row r="180" spans="1:31" s="76" customFormat="1" ht="13.5" hidden="1" customHeight="1" x14ac:dyDescent="0.2">
      <c r="A180" s="72">
        <v>8919001010</v>
      </c>
      <c r="B180" s="49" t="s">
        <v>622</v>
      </c>
      <c r="C180" s="180">
        <v>54964953</v>
      </c>
      <c r="D180" s="82">
        <v>53436090</v>
      </c>
      <c r="E180" s="200">
        <v>1603082.7</v>
      </c>
      <c r="F180" s="82">
        <f t="shared" ref="F180:F187" si="22">D180*3%</f>
        <v>1603082.7</v>
      </c>
      <c r="G180" s="82">
        <f t="shared" ref="G180:G243" si="23">F180-E180</f>
        <v>0</v>
      </c>
      <c r="H180" s="122" t="s">
        <v>276</v>
      </c>
      <c r="I180" s="82">
        <v>51833007</v>
      </c>
      <c r="J180" s="131">
        <f t="shared" si="19"/>
        <v>0.29999999701976776</v>
      </c>
      <c r="K180" s="145" t="s">
        <v>488</v>
      </c>
      <c r="L180" s="92">
        <v>44067</v>
      </c>
      <c r="M180" s="117" t="s">
        <v>57</v>
      </c>
      <c r="N180" s="287">
        <v>2020</v>
      </c>
      <c r="O180" s="49"/>
      <c r="P180" s="91"/>
      <c r="Q180" s="48"/>
      <c r="R180" s="48"/>
      <c r="S180" s="48"/>
      <c r="T180" s="91"/>
      <c r="U180" s="91"/>
      <c r="V180" s="91"/>
      <c r="W180" s="91"/>
      <c r="X180" s="91"/>
      <c r="Y180" s="91"/>
      <c r="Z180" s="91"/>
      <c r="AA180" s="91"/>
      <c r="AB180" s="85"/>
      <c r="AC180" s="85"/>
      <c r="AD180" s="85"/>
      <c r="AE180" s="85"/>
    </row>
    <row r="181" spans="1:31" s="76" customFormat="1" ht="13.5" hidden="1" customHeight="1" x14ac:dyDescent="0.2">
      <c r="A181" s="72">
        <v>8002249860</v>
      </c>
      <c r="B181" s="49" t="s">
        <v>32</v>
      </c>
      <c r="C181" s="180">
        <v>356831653</v>
      </c>
      <c r="D181" s="82">
        <v>408766877</v>
      </c>
      <c r="E181" s="200">
        <v>12263006.309999999</v>
      </c>
      <c r="F181" s="82">
        <f t="shared" si="22"/>
        <v>12263006.309999999</v>
      </c>
      <c r="G181" s="82">
        <f t="shared" si="23"/>
        <v>0</v>
      </c>
      <c r="H181" s="122" t="s">
        <v>275</v>
      </c>
      <c r="I181" s="82">
        <v>396503871</v>
      </c>
      <c r="J181" s="131">
        <f t="shared" si="19"/>
        <v>-0.31000000238418579</v>
      </c>
      <c r="K181" s="145" t="s">
        <v>54</v>
      </c>
      <c r="L181" s="92">
        <v>44068</v>
      </c>
      <c r="M181" s="117" t="s">
        <v>57</v>
      </c>
      <c r="N181" s="287">
        <v>2020</v>
      </c>
      <c r="O181" s="49"/>
      <c r="P181" s="91"/>
      <c r="Q181" s="48"/>
      <c r="R181" s="48"/>
      <c r="S181" s="48"/>
      <c r="T181" s="91"/>
      <c r="U181" s="91"/>
      <c r="V181" s="91"/>
      <c r="W181" s="91"/>
      <c r="X181" s="91"/>
      <c r="Y181" s="91"/>
      <c r="Z181" s="91"/>
      <c r="AA181" s="91"/>
      <c r="AB181" s="85"/>
      <c r="AC181" s="85"/>
      <c r="AD181" s="85"/>
      <c r="AE181" s="85"/>
    </row>
    <row r="182" spans="1:31" s="76" customFormat="1" ht="13.5" hidden="1" customHeight="1" x14ac:dyDescent="0.2">
      <c r="A182" s="72">
        <v>8911800011</v>
      </c>
      <c r="B182" s="49" t="s">
        <v>21</v>
      </c>
      <c r="C182" s="180">
        <v>242546</v>
      </c>
      <c r="D182" s="82">
        <v>242546</v>
      </c>
      <c r="E182" s="200">
        <v>0</v>
      </c>
      <c r="F182" s="82">
        <f t="shared" si="22"/>
        <v>7276.38</v>
      </c>
      <c r="G182" s="82">
        <f t="shared" si="23"/>
        <v>7276.38</v>
      </c>
      <c r="H182" s="123" t="s">
        <v>601</v>
      </c>
      <c r="I182" s="82">
        <v>242546</v>
      </c>
      <c r="J182" s="131">
        <f t="shared" si="19"/>
        <v>-7276.3800000000047</v>
      </c>
      <c r="K182" s="145" t="s">
        <v>486</v>
      </c>
      <c r="L182" s="92">
        <v>43956</v>
      </c>
      <c r="M182" s="117" t="s">
        <v>51</v>
      </c>
      <c r="N182" s="287">
        <v>2020</v>
      </c>
      <c r="O182" s="198" t="s">
        <v>449</v>
      </c>
      <c r="P182" s="91"/>
      <c r="Q182" s="48"/>
      <c r="R182" s="48"/>
      <c r="S182" s="48"/>
      <c r="T182" s="91"/>
      <c r="U182" s="91"/>
      <c r="V182" s="91"/>
      <c r="W182" s="91"/>
      <c r="X182" s="91"/>
      <c r="Y182" s="91"/>
      <c r="Z182" s="91"/>
      <c r="AA182" s="91"/>
      <c r="AB182" s="85"/>
      <c r="AC182" s="85"/>
      <c r="AD182" s="85"/>
      <c r="AE182" s="85"/>
    </row>
    <row r="183" spans="1:31" s="76" customFormat="1" ht="13.5" hidden="1" customHeight="1" x14ac:dyDescent="0.2">
      <c r="A183" s="72">
        <v>9003660101</v>
      </c>
      <c r="B183" s="80" t="s">
        <v>1523</v>
      </c>
      <c r="C183" s="180">
        <v>1492265.1</v>
      </c>
      <c r="D183" s="82">
        <v>1492265</v>
      </c>
      <c r="E183" s="200">
        <v>44749.95</v>
      </c>
      <c r="F183" s="82">
        <f t="shared" si="22"/>
        <v>44767.95</v>
      </c>
      <c r="G183" s="82">
        <f t="shared" si="23"/>
        <v>18</v>
      </c>
      <c r="H183" s="122" t="s">
        <v>278</v>
      </c>
      <c r="I183" s="82">
        <v>1447515</v>
      </c>
      <c r="J183" s="131">
        <f t="shared" si="19"/>
        <v>-17.949999999953434</v>
      </c>
      <c r="K183" s="145" t="s">
        <v>488</v>
      </c>
      <c r="L183" s="92">
        <v>44071</v>
      </c>
      <c r="M183" s="117" t="s">
        <v>57</v>
      </c>
      <c r="N183" s="287">
        <v>2020</v>
      </c>
      <c r="O183" s="49"/>
      <c r="P183" s="91"/>
      <c r="Q183" s="48"/>
      <c r="R183" s="48"/>
      <c r="S183" s="48"/>
      <c r="T183" s="91"/>
      <c r="U183" s="91"/>
      <c r="V183" s="91"/>
      <c r="W183" s="91"/>
      <c r="X183" s="91"/>
      <c r="Y183" s="91"/>
      <c r="Z183" s="91"/>
      <c r="AA183" s="91"/>
      <c r="AB183" s="85"/>
      <c r="AC183" s="85"/>
      <c r="AD183" s="85"/>
      <c r="AE183" s="85"/>
    </row>
    <row r="184" spans="1:31" s="76" customFormat="1" ht="13.5" hidden="1" customHeight="1" x14ac:dyDescent="0.2">
      <c r="A184" s="72">
        <v>8160020199</v>
      </c>
      <c r="B184" s="49" t="s">
        <v>617</v>
      </c>
      <c r="C184" s="180">
        <v>3463621</v>
      </c>
      <c r="D184" s="82">
        <v>2942804</v>
      </c>
      <c r="E184" s="200">
        <v>88284.12</v>
      </c>
      <c r="F184" s="82">
        <f t="shared" si="22"/>
        <v>88284.12</v>
      </c>
      <c r="G184" s="82">
        <f t="shared" si="23"/>
        <v>0</v>
      </c>
      <c r="H184" s="122" t="s">
        <v>277</v>
      </c>
      <c r="I184" s="82">
        <v>2854520</v>
      </c>
      <c r="J184" s="131">
        <f t="shared" si="19"/>
        <v>-0.12000000011175871</v>
      </c>
      <c r="K184" s="145" t="s">
        <v>488</v>
      </c>
      <c r="L184" s="92">
        <v>44071</v>
      </c>
      <c r="M184" s="117" t="s">
        <v>57</v>
      </c>
      <c r="N184" s="287">
        <v>2020</v>
      </c>
      <c r="O184" s="49"/>
      <c r="P184" s="91"/>
      <c r="Q184" s="48"/>
      <c r="R184" s="48"/>
      <c r="S184" s="48"/>
      <c r="T184" s="91"/>
      <c r="U184" s="91"/>
      <c r="V184" s="91"/>
      <c r="W184" s="91"/>
      <c r="X184" s="91"/>
      <c r="Y184" s="91"/>
      <c r="Z184" s="91"/>
      <c r="AA184" s="91"/>
      <c r="AB184" s="85"/>
      <c r="AC184" s="85"/>
      <c r="AD184" s="85"/>
      <c r="AE184" s="85"/>
    </row>
    <row r="185" spans="1:31" s="76" customFormat="1" ht="13.5" hidden="1" customHeight="1" x14ac:dyDescent="0.2">
      <c r="A185" s="72">
        <v>8360003498</v>
      </c>
      <c r="B185" s="49" t="s">
        <v>625</v>
      </c>
      <c r="C185" s="180">
        <v>85081259</v>
      </c>
      <c r="D185" s="82">
        <v>36833484</v>
      </c>
      <c r="E185" s="200">
        <v>1105005</v>
      </c>
      <c r="F185" s="82">
        <f t="shared" si="22"/>
        <v>1105004.52</v>
      </c>
      <c r="G185" s="82">
        <f t="shared" si="23"/>
        <v>-0.47999999998137355</v>
      </c>
      <c r="H185" s="122" t="s">
        <v>518</v>
      </c>
      <c r="I185" s="82">
        <v>0</v>
      </c>
      <c r="J185" s="131">
        <f t="shared" si="19"/>
        <v>35728479.479999997</v>
      </c>
      <c r="K185" s="145" t="s">
        <v>478</v>
      </c>
      <c r="L185" s="92">
        <v>44074</v>
      </c>
      <c r="M185" s="117" t="s">
        <v>57</v>
      </c>
      <c r="N185" s="287">
        <v>2020</v>
      </c>
      <c r="O185" s="49" t="s">
        <v>479</v>
      </c>
      <c r="P185" s="91"/>
      <c r="Q185" s="48"/>
      <c r="R185" s="48"/>
      <c r="S185" s="48"/>
      <c r="T185" s="91"/>
      <c r="U185" s="91"/>
      <c r="V185" s="91"/>
      <c r="W185" s="91"/>
      <c r="X185" s="91"/>
      <c r="Y185" s="91"/>
      <c r="Z185" s="91"/>
      <c r="AA185" s="91"/>
      <c r="AB185" s="85"/>
      <c r="AC185" s="85"/>
      <c r="AD185" s="85"/>
      <c r="AE185" s="85"/>
    </row>
    <row r="186" spans="1:31" s="76" customFormat="1" ht="13.5" hidden="1" customHeight="1" x14ac:dyDescent="0.2">
      <c r="A186" s="72">
        <v>8360003498</v>
      </c>
      <c r="B186" s="49" t="s">
        <v>625</v>
      </c>
      <c r="C186" s="180">
        <v>67331338</v>
      </c>
      <c r="D186" s="82">
        <v>46475972</v>
      </c>
      <c r="E186" s="200">
        <v>1394279</v>
      </c>
      <c r="F186" s="82">
        <f t="shared" si="22"/>
        <v>1394279.16</v>
      </c>
      <c r="G186" s="82">
        <f t="shared" si="23"/>
        <v>0.15999999991618097</v>
      </c>
      <c r="H186" s="122" t="s">
        <v>519</v>
      </c>
      <c r="I186" s="82">
        <v>80810172</v>
      </c>
      <c r="J186" s="131">
        <f t="shared" si="19"/>
        <v>-35728479.159999996</v>
      </c>
      <c r="K186" s="145" t="s">
        <v>480</v>
      </c>
      <c r="L186" s="92">
        <v>44074</v>
      </c>
      <c r="M186" s="117" t="s">
        <v>57</v>
      </c>
      <c r="N186" s="287">
        <v>2020</v>
      </c>
      <c r="O186" s="49"/>
      <c r="P186" s="91"/>
      <c r="Q186" s="48"/>
      <c r="R186" s="48"/>
      <c r="S186" s="48"/>
      <c r="T186" s="91"/>
      <c r="U186" s="91"/>
      <c r="V186" s="91"/>
      <c r="W186" s="91"/>
      <c r="X186" s="91"/>
      <c r="Y186" s="91"/>
      <c r="Z186" s="91"/>
      <c r="AA186" s="91"/>
      <c r="AB186" s="85"/>
      <c r="AC186" s="85"/>
      <c r="AD186" s="85"/>
      <c r="AE186" s="85"/>
    </row>
    <row r="187" spans="1:31" s="76" customFormat="1" ht="13.5" customHeight="1" x14ac:dyDescent="0.2">
      <c r="A187" s="72">
        <v>8300252052</v>
      </c>
      <c r="B187" s="49" t="s">
        <v>628</v>
      </c>
      <c r="C187" s="180">
        <v>5594829</v>
      </c>
      <c r="D187" s="82">
        <v>5594829</v>
      </c>
      <c r="E187" s="200">
        <v>0</v>
      </c>
      <c r="F187" s="82">
        <f t="shared" si="22"/>
        <v>167844.87</v>
      </c>
      <c r="G187" s="82">
        <f t="shared" si="23"/>
        <v>167844.87</v>
      </c>
      <c r="H187" s="233" t="s">
        <v>601</v>
      </c>
      <c r="I187" s="82">
        <v>5594829</v>
      </c>
      <c r="J187" s="131">
        <f t="shared" si="19"/>
        <v>-167844.87000000011</v>
      </c>
      <c r="K187" s="149" t="s">
        <v>813</v>
      </c>
      <c r="L187" s="92">
        <v>43980</v>
      </c>
      <c r="M187" s="117" t="s">
        <v>51</v>
      </c>
      <c r="N187" s="287">
        <v>2020</v>
      </c>
      <c r="O187" s="198" t="s">
        <v>449</v>
      </c>
      <c r="P187" s="91"/>
      <c r="Q187" s="48"/>
      <c r="R187" s="48"/>
      <c r="S187" s="48"/>
      <c r="T187" s="91"/>
      <c r="U187" s="91"/>
      <c r="V187" s="91"/>
      <c r="W187" s="91"/>
      <c r="X187" s="91"/>
      <c r="Y187" s="91"/>
      <c r="Z187" s="91"/>
      <c r="AA187" s="91"/>
      <c r="AB187" s="85"/>
      <c r="AC187" s="85"/>
      <c r="AD187" s="85"/>
      <c r="AE187" s="85"/>
    </row>
    <row r="188" spans="1:31" s="76" customFormat="1" ht="13.5" hidden="1" customHeight="1" x14ac:dyDescent="0.2">
      <c r="A188" s="72" t="s">
        <v>39</v>
      </c>
      <c r="B188" s="49" t="s">
        <v>40</v>
      </c>
      <c r="C188" s="180" t="s">
        <v>36</v>
      </c>
      <c r="D188" s="82">
        <v>4183308</v>
      </c>
      <c r="E188" s="114" t="s">
        <v>36</v>
      </c>
      <c r="F188" s="114" t="s">
        <v>36</v>
      </c>
      <c r="G188" s="114" t="s">
        <v>36</v>
      </c>
      <c r="H188" s="122" t="s">
        <v>36</v>
      </c>
      <c r="I188" s="82">
        <v>4183308</v>
      </c>
      <c r="J188" s="145" t="s">
        <v>36</v>
      </c>
      <c r="K188" s="97" t="s">
        <v>36</v>
      </c>
      <c r="L188" s="92">
        <v>44074</v>
      </c>
      <c r="M188" s="117" t="s">
        <v>57</v>
      </c>
      <c r="N188" s="287">
        <v>2020</v>
      </c>
      <c r="O188" s="49"/>
      <c r="P188" s="91"/>
      <c r="Q188" s="48"/>
      <c r="R188" s="48"/>
      <c r="S188" s="48"/>
      <c r="T188" s="91"/>
      <c r="U188" s="91"/>
      <c r="V188" s="91"/>
      <c r="W188" s="91"/>
      <c r="X188" s="91"/>
      <c r="Y188" s="91"/>
      <c r="Z188" s="91"/>
      <c r="AA188" s="91"/>
      <c r="AB188" s="85"/>
      <c r="AC188" s="85"/>
      <c r="AD188" s="85"/>
      <c r="AE188" s="85"/>
    </row>
    <row r="189" spans="1:31" s="76" customFormat="1" ht="13.5" hidden="1" customHeight="1" x14ac:dyDescent="0.2">
      <c r="A189" s="72">
        <v>9003414831</v>
      </c>
      <c r="B189" s="49" t="s">
        <v>1200</v>
      </c>
      <c r="C189" s="180">
        <v>8119686</v>
      </c>
      <c r="D189" s="82">
        <v>8119686</v>
      </c>
      <c r="E189" s="200">
        <v>243591</v>
      </c>
      <c r="F189" s="82">
        <f t="shared" ref="F189:F203" si="24">D189*3%</f>
        <v>243590.58</v>
      </c>
      <c r="G189" s="82">
        <f t="shared" si="23"/>
        <v>-0.42000000001280569</v>
      </c>
      <c r="H189" s="122" t="s">
        <v>742</v>
      </c>
      <c r="I189" s="82">
        <v>7876096</v>
      </c>
      <c r="J189" s="131">
        <f t="shared" si="19"/>
        <v>-0.58000000007450581</v>
      </c>
      <c r="K189" s="145" t="s">
        <v>54</v>
      </c>
      <c r="L189" s="92">
        <v>44075</v>
      </c>
      <c r="M189" s="117" t="s">
        <v>60</v>
      </c>
      <c r="N189" s="287">
        <v>2020</v>
      </c>
      <c r="O189" s="49"/>
      <c r="P189" s="91"/>
      <c r="Q189" s="48"/>
      <c r="R189" s="48"/>
      <c r="S189" s="48"/>
      <c r="T189" s="91"/>
      <c r="U189" s="91"/>
      <c r="V189" s="91"/>
      <c r="W189" s="91"/>
      <c r="X189" s="91"/>
      <c r="Y189" s="91"/>
      <c r="Z189" s="91"/>
      <c r="AA189" s="91"/>
      <c r="AB189" s="85"/>
      <c r="AC189" s="85"/>
      <c r="AD189" s="85"/>
      <c r="AE189" s="85"/>
    </row>
    <row r="190" spans="1:31" s="76" customFormat="1" ht="13.5" hidden="1" customHeight="1" x14ac:dyDescent="0.2">
      <c r="A190" s="72">
        <v>9004330329</v>
      </c>
      <c r="B190" s="49" t="s">
        <v>1707</v>
      </c>
      <c r="C190" s="180">
        <v>5058029</v>
      </c>
      <c r="D190" s="82">
        <v>5058029</v>
      </c>
      <c r="E190" s="200">
        <v>151764</v>
      </c>
      <c r="F190" s="82">
        <f t="shared" si="24"/>
        <v>151740.87</v>
      </c>
      <c r="G190" s="82">
        <f t="shared" si="23"/>
        <v>-23.130000000004657</v>
      </c>
      <c r="H190" s="122" t="s">
        <v>735</v>
      </c>
      <c r="I190" s="82">
        <v>5058827</v>
      </c>
      <c r="J190" s="131">
        <f t="shared" si="19"/>
        <v>-152538.87000000011</v>
      </c>
      <c r="K190" s="145" t="s">
        <v>488</v>
      </c>
      <c r="L190" s="92">
        <v>44075</v>
      </c>
      <c r="M190" s="117" t="s">
        <v>60</v>
      </c>
      <c r="N190" s="287">
        <v>2020</v>
      </c>
      <c r="O190" s="198" t="s">
        <v>449</v>
      </c>
      <c r="P190" s="91"/>
      <c r="Q190" s="48"/>
      <c r="R190" s="48"/>
      <c r="S190" s="48"/>
      <c r="T190" s="91"/>
      <c r="U190" s="91"/>
      <c r="V190" s="91"/>
      <c r="W190" s="91"/>
      <c r="X190" s="91"/>
      <c r="Y190" s="91"/>
      <c r="Z190" s="91"/>
      <c r="AA190" s="91"/>
      <c r="AB190" s="85"/>
      <c r="AC190" s="85"/>
      <c r="AD190" s="85"/>
      <c r="AE190" s="85"/>
    </row>
    <row r="191" spans="1:31" s="76" customFormat="1" ht="13.5" hidden="1" customHeight="1" x14ac:dyDescent="0.2">
      <c r="A191" s="72">
        <v>9004330329</v>
      </c>
      <c r="B191" s="49" t="s">
        <v>1707</v>
      </c>
      <c r="C191" s="180">
        <v>4972820.8550000004</v>
      </c>
      <c r="D191" s="82">
        <v>4972821</v>
      </c>
      <c r="E191" s="200">
        <v>151764</v>
      </c>
      <c r="F191" s="82">
        <f t="shared" si="24"/>
        <v>149184.63</v>
      </c>
      <c r="G191" s="82">
        <f t="shared" si="23"/>
        <v>-2579.3699999999953</v>
      </c>
      <c r="H191" s="122" t="s">
        <v>734</v>
      </c>
      <c r="I191" s="82">
        <v>4972821</v>
      </c>
      <c r="J191" s="131">
        <f t="shared" si="19"/>
        <v>-149184.62999999989</v>
      </c>
      <c r="K191" s="145" t="s">
        <v>63</v>
      </c>
      <c r="L191" s="92">
        <v>44075</v>
      </c>
      <c r="M191" s="117" t="s">
        <v>60</v>
      </c>
      <c r="N191" s="287">
        <v>2020</v>
      </c>
      <c r="O191" s="49"/>
      <c r="P191" s="91"/>
      <c r="Q191" s="48"/>
      <c r="R191" s="48"/>
      <c r="S191" s="48"/>
      <c r="T191" s="91"/>
      <c r="U191" s="91"/>
      <c r="V191" s="91"/>
      <c r="W191" s="91"/>
      <c r="X191" s="91"/>
      <c r="Y191" s="91"/>
      <c r="Z191" s="91"/>
      <c r="AA191" s="91"/>
      <c r="AB191" s="85"/>
      <c r="AC191" s="85"/>
      <c r="AD191" s="85"/>
      <c r="AE191" s="85"/>
    </row>
    <row r="192" spans="1:31" s="76" customFormat="1" ht="13.5" hidden="1" customHeight="1" x14ac:dyDescent="0.2">
      <c r="A192" s="72">
        <v>9006777323</v>
      </c>
      <c r="B192" s="49" t="s">
        <v>618</v>
      </c>
      <c r="C192" s="180">
        <v>0</v>
      </c>
      <c r="D192" s="82">
        <v>678404</v>
      </c>
      <c r="E192" s="200">
        <v>0</v>
      </c>
      <c r="F192" s="82">
        <f t="shared" si="24"/>
        <v>20352.12</v>
      </c>
      <c r="G192" s="82">
        <f t="shared" si="23"/>
        <v>20352.12</v>
      </c>
      <c r="H192" s="123" t="s">
        <v>321</v>
      </c>
      <c r="I192" s="82">
        <v>678404</v>
      </c>
      <c r="J192" s="131">
        <f t="shared" si="19"/>
        <v>-20352.119999999995</v>
      </c>
      <c r="K192" s="145" t="s">
        <v>36</v>
      </c>
      <c r="L192" s="92">
        <v>43985</v>
      </c>
      <c r="M192" s="117" t="s">
        <v>52</v>
      </c>
      <c r="N192" s="287">
        <v>2020</v>
      </c>
      <c r="O192" s="198" t="s">
        <v>602</v>
      </c>
      <c r="P192" s="91"/>
      <c r="Q192" s="48"/>
      <c r="R192" s="48"/>
      <c r="S192" s="48"/>
      <c r="T192" s="91"/>
      <c r="U192" s="91"/>
      <c r="V192" s="91"/>
      <c r="W192" s="91"/>
      <c r="X192" s="91"/>
      <c r="Y192" s="91"/>
      <c r="Z192" s="91"/>
      <c r="AA192" s="91"/>
      <c r="AB192" s="85"/>
      <c r="AC192" s="85"/>
      <c r="AD192" s="85"/>
      <c r="AE192" s="85"/>
    </row>
    <row r="193" spans="1:31" s="76" customFormat="1" ht="13.5" hidden="1" customHeight="1" x14ac:dyDescent="0.2">
      <c r="A193" s="72">
        <v>8155008969</v>
      </c>
      <c r="B193" s="49" t="s">
        <v>621</v>
      </c>
      <c r="C193" s="180">
        <v>69064313</v>
      </c>
      <c r="D193" s="82">
        <v>60228580</v>
      </c>
      <c r="E193" s="200">
        <v>1806858</v>
      </c>
      <c r="F193" s="82">
        <f t="shared" si="24"/>
        <v>1806857.4</v>
      </c>
      <c r="G193" s="82">
        <f t="shared" si="23"/>
        <v>-0.60000000009313226</v>
      </c>
      <c r="H193" s="122" t="s">
        <v>305</v>
      </c>
      <c r="I193" s="82">
        <v>58421722</v>
      </c>
      <c r="J193" s="131">
        <f t="shared" ref="J193:J256" si="25">(D193-E193-G193)-I193</f>
        <v>0.60000000149011612</v>
      </c>
      <c r="K193" s="145" t="s">
        <v>488</v>
      </c>
      <c r="L193" s="92">
        <v>44083</v>
      </c>
      <c r="M193" s="117" t="s">
        <v>60</v>
      </c>
      <c r="N193" s="287">
        <v>2020</v>
      </c>
      <c r="O193" s="49"/>
      <c r="P193" s="91"/>
      <c r="Q193" s="48"/>
      <c r="R193" s="48"/>
      <c r="S193" s="48"/>
      <c r="T193" s="91"/>
      <c r="U193" s="91"/>
      <c r="V193" s="91"/>
      <c r="W193" s="91"/>
      <c r="X193" s="91"/>
      <c r="Y193" s="91"/>
      <c r="Z193" s="91"/>
      <c r="AA193" s="91"/>
      <c r="AB193" s="85"/>
      <c r="AC193" s="85"/>
      <c r="AD193" s="85"/>
      <c r="AE193" s="85"/>
    </row>
    <row r="194" spans="1:31" s="76" customFormat="1" ht="13.5" hidden="1" customHeight="1" x14ac:dyDescent="0.2">
      <c r="A194" s="72">
        <v>8150019012</v>
      </c>
      <c r="B194" s="49" t="s">
        <v>620</v>
      </c>
      <c r="C194" s="180">
        <v>1226321</v>
      </c>
      <c r="D194" s="82">
        <v>686056</v>
      </c>
      <c r="E194" s="200">
        <v>20582</v>
      </c>
      <c r="F194" s="82">
        <f t="shared" si="24"/>
        <v>20581.68</v>
      </c>
      <c r="G194" s="82">
        <f t="shared" si="23"/>
        <v>-0.31999999999970896</v>
      </c>
      <c r="H194" s="122" t="s">
        <v>401</v>
      </c>
      <c r="I194" s="82">
        <v>665474</v>
      </c>
      <c r="J194" s="131">
        <f t="shared" si="25"/>
        <v>0.31999999994877726</v>
      </c>
      <c r="K194" s="145" t="s">
        <v>488</v>
      </c>
      <c r="L194" s="92">
        <v>44082</v>
      </c>
      <c r="M194" s="117" t="s">
        <v>60</v>
      </c>
      <c r="N194" s="287">
        <v>2020</v>
      </c>
      <c r="O194" s="49"/>
      <c r="P194" s="91"/>
      <c r="Q194" s="48"/>
      <c r="R194" s="48"/>
      <c r="S194" s="48"/>
      <c r="T194" s="91"/>
      <c r="U194" s="91"/>
      <c r="V194" s="91"/>
      <c r="W194" s="91"/>
      <c r="X194" s="91"/>
      <c r="Y194" s="91"/>
      <c r="Z194" s="91"/>
      <c r="AA194" s="91"/>
      <c r="AB194" s="85"/>
      <c r="AC194" s="85"/>
      <c r="AD194" s="85"/>
      <c r="AE194" s="85"/>
    </row>
    <row r="195" spans="1:31" s="76" customFormat="1" ht="13.5" hidden="1" customHeight="1" x14ac:dyDescent="0.2">
      <c r="A195" s="72">
        <v>8170018921</v>
      </c>
      <c r="B195" s="49" t="s">
        <v>619</v>
      </c>
      <c r="C195" s="180">
        <v>56017725</v>
      </c>
      <c r="D195" s="82">
        <v>55583517</v>
      </c>
      <c r="E195" s="200">
        <v>1667507</v>
      </c>
      <c r="F195" s="82">
        <f t="shared" si="24"/>
        <v>1667505.51</v>
      </c>
      <c r="G195" s="82">
        <f t="shared" si="23"/>
        <v>-1.4899999999906868</v>
      </c>
      <c r="H195" s="122" t="s">
        <v>61</v>
      </c>
      <c r="I195" s="82">
        <v>53916070</v>
      </c>
      <c r="J195" s="131">
        <f t="shared" si="25"/>
        <v>-58.509999997913837</v>
      </c>
      <c r="K195" s="145" t="s">
        <v>54</v>
      </c>
      <c r="L195" s="92">
        <v>44082</v>
      </c>
      <c r="M195" s="117" t="s">
        <v>60</v>
      </c>
      <c r="N195" s="287">
        <v>2020</v>
      </c>
      <c r="O195" s="49"/>
      <c r="P195" s="91"/>
      <c r="Q195" s="48"/>
      <c r="R195" s="48"/>
      <c r="S195" s="48"/>
      <c r="T195" s="91"/>
      <c r="U195" s="91"/>
      <c r="V195" s="91"/>
      <c r="W195" s="91"/>
      <c r="X195" s="91"/>
      <c r="Y195" s="91"/>
      <c r="Z195" s="91"/>
      <c r="AA195" s="91"/>
      <c r="AB195" s="85"/>
      <c r="AC195" s="85"/>
      <c r="AD195" s="85"/>
      <c r="AE195" s="85"/>
    </row>
    <row r="196" spans="1:31" s="76" customFormat="1" ht="13.5" hidden="1" customHeight="1" x14ac:dyDescent="0.2">
      <c r="A196" s="72">
        <v>8911800011</v>
      </c>
      <c r="B196" s="49" t="s">
        <v>21</v>
      </c>
      <c r="C196" s="180">
        <v>376751</v>
      </c>
      <c r="D196" s="82">
        <v>376751</v>
      </c>
      <c r="E196" s="200">
        <v>0</v>
      </c>
      <c r="F196" s="82">
        <f t="shared" si="24"/>
        <v>11302.529999999999</v>
      </c>
      <c r="G196" s="82">
        <f t="shared" si="23"/>
        <v>11302.529999999999</v>
      </c>
      <c r="H196" s="123" t="s">
        <v>601</v>
      </c>
      <c r="I196" s="82">
        <v>376751</v>
      </c>
      <c r="J196" s="131">
        <f t="shared" si="25"/>
        <v>-11302.530000000028</v>
      </c>
      <c r="K196" s="145" t="s">
        <v>487</v>
      </c>
      <c r="L196" s="92">
        <v>43998</v>
      </c>
      <c r="M196" s="117" t="s">
        <v>52</v>
      </c>
      <c r="N196" s="287">
        <v>2020</v>
      </c>
      <c r="O196" s="198" t="s">
        <v>449</v>
      </c>
      <c r="P196" s="91"/>
      <c r="Q196" s="48"/>
      <c r="R196" s="48"/>
      <c r="S196" s="48"/>
      <c r="T196" s="91"/>
      <c r="U196" s="91"/>
      <c r="V196" s="91"/>
      <c r="W196" s="91"/>
      <c r="X196" s="91"/>
      <c r="Y196" s="91"/>
      <c r="Z196" s="91"/>
      <c r="AA196" s="91"/>
      <c r="AB196" s="85"/>
      <c r="AC196" s="85"/>
      <c r="AD196" s="85"/>
      <c r="AE196" s="85"/>
    </row>
    <row r="197" spans="1:31" s="76" customFormat="1" ht="13.5" hidden="1" customHeight="1" x14ac:dyDescent="0.2">
      <c r="A197" s="72">
        <v>9006777323</v>
      </c>
      <c r="B197" s="49" t="s">
        <v>618</v>
      </c>
      <c r="C197" s="180">
        <v>3773537</v>
      </c>
      <c r="D197" s="82">
        <v>3773537</v>
      </c>
      <c r="E197" s="200">
        <v>113206</v>
      </c>
      <c r="F197" s="82">
        <f t="shared" si="24"/>
        <v>113206.11</v>
      </c>
      <c r="G197" s="82">
        <f t="shared" si="23"/>
        <v>0.11000000000058208</v>
      </c>
      <c r="H197" s="122" t="s">
        <v>728</v>
      </c>
      <c r="I197" s="82">
        <v>3660331</v>
      </c>
      <c r="J197" s="131">
        <f t="shared" si="25"/>
        <v>-0.10999999986961484</v>
      </c>
      <c r="K197" s="145" t="s">
        <v>63</v>
      </c>
      <c r="L197" s="92">
        <v>44083</v>
      </c>
      <c r="M197" s="117" t="s">
        <v>60</v>
      </c>
      <c r="N197" s="287">
        <v>2020</v>
      </c>
      <c r="O197" s="49"/>
      <c r="P197" s="91"/>
      <c r="Q197" s="48"/>
      <c r="R197" s="48"/>
      <c r="S197" s="48"/>
      <c r="T197" s="91"/>
      <c r="U197" s="91"/>
      <c r="V197" s="91"/>
      <c r="W197" s="91"/>
      <c r="X197" s="91"/>
      <c r="Y197" s="91"/>
      <c r="Z197" s="91"/>
      <c r="AA197" s="91"/>
      <c r="AB197" s="85"/>
      <c r="AC197" s="85"/>
      <c r="AD197" s="85"/>
      <c r="AE197" s="85"/>
    </row>
    <row r="198" spans="1:31" s="76" customFormat="1" ht="13.5" hidden="1" customHeight="1" x14ac:dyDescent="0.2">
      <c r="A198" s="72">
        <v>9003660101</v>
      </c>
      <c r="B198" s="80" t="s">
        <v>1523</v>
      </c>
      <c r="C198" s="180">
        <v>1492265.1</v>
      </c>
      <c r="D198" s="82">
        <v>1492265</v>
      </c>
      <c r="E198" s="200">
        <v>44750</v>
      </c>
      <c r="F198" s="82">
        <f t="shared" si="24"/>
        <v>44767.95</v>
      </c>
      <c r="G198" s="82">
        <f t="shared" si="23"/>
        <v>17.94999999999709</v>
      </c>
      <c r="H198" s="122" t="s">
        <v>282</v>
      </c>
      <c r="I198" s="82">
        <v>1550989</v>
      </c>
      <c r="J198" s="131">
        <f t="shared" si="25"/>
        <v>-103491.94999999995</v>
      </c>
      <c r="K198" s="145" t="s">
        <v>63</v>
      </c>
      <c r="L198" s="92">
        <v>44084</v>
      </c>
      <c r="M198" s="117" t="s">
        <v>60</v>
      </c>
      <c r="N198" s="287">
        <v>2020</v>
      </c>
      <c r="O198" s="49"/>
      <c r="P198" s="91"/>
      <c r="Q198" s="48"/>
      <c r="R198" s="48"/>
      <c r="S198" s="48"/>
      <c r="T198" s="91"/>
      <c r="U198" s="91"/>
      <c r="V198" s="91"/>
      <c r="W198" s="91"/>
      <c r="X198" s="91"/>
      <c r="Y198" s="91"/>
      <c r="Z198" s="91"/>
      <c r="AA198" s="91"/>
      <c r="AB198" s="85"/>
      <c r="AC198" s="85"/>
      <c r="AD198" s="85"/>
      <c r="AE198" s="85"/>
    </row>
    <row r="199" spans="1:31" s="76" customFormat="1" ht="13.5" hidden="1" customHeight="1" x14ac:dyDescent="0.2">
      <c r="A199" s="72">
        <v>9006523347</v>
      </c>
      <c r="B199" s="49" t="s">
        <v>616</v>
      </c>
      <c r="C199" s="180">
        <v>4286370</v>
      </c>
      <c r="D199" s="82">
        <v>4286370</v>
      </c>
      <c r="E199" s="200">
        <v>128591</v>
      </c>
      <c r="F199" s="82">
        <f t="shared" si="24"/>
        <v>128591.09999999999</v>
      </c>
      <c r="G199" s="82">
        <f t="shared" si="23"/>
        <v>9.9999999991268851E-2</v>
      </c>
      <c r="H199" s="122" t="s">
        <v>62</v>
      </c>
      <c r="I199" s="82">
        <v>4157779</v>
      </c>
      <c r="J199" s="131">
        <f t="shared" si="25"/>
        <v>-0.10000000009313226</v>
      </c>
      <c r="K199" s="145" t="s">
        <v>63</v>
      </c>
      <c r="L199" s="92">
        <v>44084</v>
      </c>
      <c r="M199" s="117" t="s">
        <v>60</v>
      </c>
      <c r="N199" s="287">
        <v>2020</v>
      </c>
      <c r="O199" s="49"/>
      <c r="P199" s="91"/>
      <c r="Q199" s="48"/>
      <c r="R199" s="48"/>
      <c r="S199" s="48"/>
      <c r="T199" s="91"/>
      <c r="U199" s="91"/>
      <c r="V199" s="91"/>
      <c r="W199" s="91"/>
      <c r="X199" s="91"/>
      <c r="Y199" s="91"/>
      <c r="Z199" s="91"/>
      <c r="AA199" s="91"/>
      <c r="AB199" s="85"/>
      <c r="AC199" s="85"/>
      <c r="AD199" s="85"/>
      <c r="AE199" s="85"/>
    </row>
    <row r="200" spans="1:31" s="76" customFormat="1" ht="13.5" hidden="1" customHeight="1" x14ac:dyDescent="0.2">
      <c r="A200" s="72">
        <v>9005895036</v>
      </c>
      <c r="B200" s="49" t="s">
        <v>627</v>
      </c>
      <c r="C200" s="180">
        <v>1984133</v>
      </c>
      <c r="D200" s="82">
        <v>1984133</v>
      </c>
      <c r="E200" s="200">
        <v>0</v>
      </c>
      <c r="F200" s="82">
        <f t="shared" si="24"/>
        <v>59523.99</v>
      </c>
      <c r="G200" s="82">
        <f t="shared" si="23"/>
        <v>59523.99</v>
      </c>
      <c r="H200" s="123" t="s">
        <v>601</v>
      </c>
      <c r="I200" s="82">
        <v>1924609</v>
      </c>
      <c r="J200" s="131">
        <f t="shared" si="25"/>
        <v>1.0000000009313226E-2</v>
      </c>
      <c r="K200" s="145" t="s">
        <v>756</v>
      </c>
      <c r="L200" s="92">
        <v>43998</v>
      </c>
      <c r="M200" s="117" t="s">
        <v>52</v>
      </c>
      <c r="N200" s="287">
        <v>2020</v>
      </c>
      <c r="O200" s="201" t="s">
        <v>1208</v>
      </c>
      <c r="P200" s="91"/>
      <c r="Q200" s="48"/>
      <c r="R200" s="48"/>
      <c r="S200" s="48"/>
      <c r="T200" s="91"/>
      <c r="U200" s="91"/>
      <c r="V200" s="91"/>
      <c r="W200" s="91"/>
      <c r="X200" s="91"/>
      <c r="Y200" s="91"/>
      <c r="Z200" s="91"/>
      <c r="AA200" s="91"/>
      <c r="AB200" s="85"/>
      <c r="AC200" s="85"/>
      <c r="AD200" s="85"/>
      <c r="AE200" s="85"/>
    </row>
    <row r="201" spans="1:31" s="76" customFormat="1" ht="13.5" hidden="1" customHeight="1" x14ac:dyDescent="0.2">
      <c r="A201" s="72">
        <v>9005895036</v>
      </c>
      <c r="B201" s="49" t="s">
        <v>627</v>
      </c>
      <c r="C201" s="180">
        <v>2772363</v>
      </c>
      <c r="D201" s="82">
        <v>2772263</v>
      </c>
      <c r="E201" s="200">
        <v>0</v>
      </c>
      <c r="F201" s="82">
        <f t="shared" si="24"/>
        <v>83167.89</v>
      </c>
      <c r="G201" s="82">
        <f t="shared" si="23"/>
        <v>83167.89</v>
      </c>
      <c r="H201" s="123" t="s">
        <v>601</v>
      </c>
      <c r="I201" s="82">
        <v>4560271</v>
      </c>
      <c r="J201" s="131">
        <f t="shared" si="25"/>
        <v>-1871175.8900000001</v>
      </c>
      <c r="K201" s="145" t="s">
        <v>56</v>
      </c>
      <c r="L201" s="92">
        <v>43998</v>
      </c>
      <c r="M201" s="117" t="s">
        <v>52</v>
      </c>
      <c r="N201" s="287">
        <v>2020</v>
      </c>
      <c r="O201" s="235" t="s">
        <v>1475</v>
      </c>
      <c r="P201" s="91"/>
      <c r="Q201" s="48"/>
      <c r="R201" s="48"/>
      <c r="S201" s="48"/>
      <c r="T201" s="91"/>
      <c r="U201" s="91"/>
      <c r="V201" s="91"/>
      <c r="W201" s="91"/>
      <c r="X201" s="91"/>
      <c r="Y201" s="91"/>
      <c r="Z201" s="91"/>
      <c r="AA201" s="91"/>
      <c r="AB201" s="85"/>
      <c r="AC201" s="85"/>
      <c r="AD201" s="85"/>
      <c r="AE201" s="85"/>
    </row>
    <row r="202" spans="1:31" s="76" customFormat="1" ht="13.5" hidden="1" customHeight="1" x14ac:dyDescent="0.2">
      <c r="A202" s="72">
        <v>9011924788</v>
      </c>
      <c r="B202" s="49" t="s">
        <v>604</v>
      </c>
      <c r="C202" s="180">
        <v>3296453</v>
      </c>
      <c r="D202" s="82">
        <v>3296453</v>
      </c>
      <c r="E202" s="200">
        <v>98894</v>
      </c>
      <c r="F202" s="82">
        <f t="shared" si="24"/>
        <v>98893.59</v>
      </c>
      <c r="G202" s="82">
        <f t="shared" si="23"/>
        <v>-0.41000000000349246</v>
      </c>
      <c r="H202" s="122" t="s">
        <v>399</v>
      </c>
      <c r="I202" s="82">
        <v>3197559</v>
      </c>
      <c r="J202" s="131">
        <f t="shared" si="25"/>
        <v>0.41000000014901161</v>
      </c>
      <c r="K202" s="145" t="s">
        <v>63</v>
      </c>
      <c r="L202" s="92">
        <v>44089</v>
      </c>
      <c r="M202" s="117" t="s">
        <v>60</v>
      </c>
      <c r="N202" s="287">
        <v>2020</v>
      </c>
      <c r="O202" s="49"/>
      <c r="P202" s="91"/>
      <c r="Q202" s="48"/>
      <c r="R202" s="48"/>
      <c r="S202" s="48"/>
      <c r="T202" s="91"/>
      <c r="U202" s="91"/>
      <c r="V202" s="91"/>
      <c r="W202" s="91"/>
      <c r="X202" s="91"/>
      <c r="Y202" s="91"/>
      <c r="Z202" s="91"/>
      <c r="AA202" s="91"/>
      <c r="AB202" s="85"/>
      <c r="AC202" s="85"/>
      <c r="AD202" s="85"/>
      <c r="AE202" s="85"/>
    </row>
    <row r="203" spans="1:31" s="76" customFormat="1" ht="13.5" hidden="1" customHeight="1" x14ac:dyDescent="0.2">
      <c r="A203" s="72">
        <v>9013809941</v>
      </c>
      <c r="B203" s="49" t="s">
        <v>615</v>
      </c>
      <c r="C203" s="180">
        <v>6204190</v>
      </c>
      <c r="D203" s="82">
        <v>6673131</v>
      </c>
      <c r="E203" s="200">
        <v>200194</v>
      </c>
      <c r="F203" s="82">
        <f t="shared" si="24"/>
        <v>200193.93</v>
      </c>
      <c r="G203" s="82">
        <f t="shared" si="23"/>
        <v>-7.0000000006984919E-2</v>
      </c>
      <c r="H203" s="122" t="s">
        <v>394</v>
      </c>
      <c r="I203" s="82">
        <v>6472937</v>
      </c>
      <c r="J203" s="131">
        <f t="shared" si="25"/>
        <v>7.0000000298023224E-2</v>
      </c>
      <c r="K203" s="97" t="s">
        <v>815</v>
      </c>
      <c r="L203" s="92">
        <v>44134</v>
      </c>
      <c r="M203" s="117" t="s">
        <v>60</v>
      </c>
      <c r="N203" s="287">
        <v>2020</v>
      </c>
      <c r="O203" s="49"/>
      <c r="P203" s="91"/>
      <c r="Q203" s="48"/>
      <c r="R203" s="48"/>
      <c r="S203" s="48"/>
      <c r="T203" s="91"/>
      <c r="U203" s="91"/>
      <c r="V203" s="91"/>
      <c r="W203" s="91"/>
      <c r="X203" s="91"/>
      <c r="Y203" s="91"/>
      <c r="Z203" s="91"/>
      <c r="AA203" s="91"/>
      <c r="AB203" s="85"/>
      <c r="AC203" s="85"/>
      <c r="AD203" s="85"/>
      <c r="AE203" s="85"/>
    </row>
    <row r="204" spans="1:31" s="76" customFormat="1" ht="13.5" hidden="1" customHeight="1" x14ac:dyDescent="0.2">
      <c r="A204" s="72">
        <v>9000036172</v>
      </c>
      <c r="B204" s="49" t="s">
        <v>1041</v>
      </c>
      <c r="C204" s="180">
        <v>824974363.94000006</v>
      </c>
      <c r="D204" s="82">
        <v>689107247</v>
      </c>
      <c r="E204" s="200">
        <v>48237507.290000007</v>
      </c>
      <c r="F204" s="82">
        <f>D204*7%</f>
        <v>48237507.290000007</v>
      </c>
      <c r="G204" s="82">
        <f t="shared" si="23"/>
        <v>0</v>
      </c>
      <c r="H204" s="122" t="s">
        <v>136</v>
      </c>
      <c r="I204" s="82">
        <v>640869739</v>
      </c>
      <c r="J204" s="131">
        <f t="shared" si="25"/>
        <v>0.71000003814697266</v>
      </c>
      <c r="K204" s="145" t="s">
        <v>63</v>
      </c>
      <c r="L204" s="92">
        <v>44089</v>
      </c>
      <c r="M204" s="117" t="s">
        <v>60</v>
      </c>
      <c r="N204" s="287">
        <v>2020</v>
      </c>
      <c r="O204" s="49"/>
      <c r="P204" s="91"/>
      <c r="Q204" s="48"/>
      <c r="R204" s="48"/>
      <c r="S204" s="48"/>
      <c r="T204" s="91"/>
      <c r="U204" s="91"/>
      <c r="V204" s="91"/>
      <c r="W204" s="91"/>
      <c r="X204" s="91"/>
      <c r="Y204" s="91"/>
      <c r="Z204" s="91"/>
      <c r="AA204" s="91"/>
      <c r="AB204" s="85"/>
      <c r="AC204" s="85"/>
      <c r="AD204" s="85"/>
      <c r="AE204" s="85"/>
    </row>
    <row r="205" spans="1:31" s="76" customFormat="1" ht="13.5" hidden="1" customHeight="1" x14ac:dyDescent="0.2">
      <c r="A205" s="72">
        <v>8160020199</v>
      </c>
      <c r="B205" s="49" t="s">
        <v>617</v>
      </c>
      <c r="C205" s="180">
        <v>4252158</v>
      </c>
      <c r="D205" s="82">
        <v>2582586</v>
      </c>
      <c r="E205" s="200">
        <v>77476.58</v>
      </c>
      <c r="F205" s="82">
        <f>D205*3%</f>
        <v>77477.58</v>
      </c>
      <c r="G205" s="82">
        <f t="shared" si="23"/>
        <v>1</v>
      </c>
      <c r="H205" s="122" t="s">
        <v>355</v>
      </c>
      <c r="I205" s="82">
        <v>2505108</v>
      </c>
      <c r="J205" s="131">
        <f t="shared" si="25"/>
        <v>0.41999999992549419</v>
      </c>
      <c r="K205" s="145" t="s">
        <v>63</v>
      </c>
      <c r="L205" s="92">
        <v>44089</v>
      </c>
      <c r="M205" s="117" t="s">
        <v>60</v>
      </c>
      <c r="N205" s="287">
        <v>2020</v>
      </c>
      <c r="O205" s="49"/>
      <c r="P205" s="91"/>
      <c r="Q205" s="48"/>
      <c r="R205" s="48"/>
      <c r="S205" s="48"/>
      <c r="T205" s="91"/>
      <c r="U205" s="91"/>
      <c r="V205" s="91"/>
      <c r="W205" s="91"/>
      <c r="X205" s="91"/>
      <c r="Y205" s="91"/>
      <c r="Z205" s="91"/>
      <c r="AA205" s="91"/>
      <c r="AB205" s="85"/>
      <c r="AC205" s="85"/>
      <c r="AD205" s="85"/>
      <c r="AE205" s="85"/>
    </row>
    <row r="206" spans="1:31" s="76" customFormat="1" ht="13.5" customHeight="1" x14ac:dyDescent="0.2">
      <c r="A206" s="72">
        <v>8300252052</v>
      </c>
      <c r="B206" s="49" t="s">
        <v>628</v>
      </c>
      <c r="C206" s="180">
        <v>7520594</v>
      </c>
      <c r="D206" s="82">
        <v>7520594</v>
      </c>
      <c r="E206" s="200">
        <v>0</v>
      </c>
      <c r="F206" s="82">
        <f>D206*3%</f>
        <v>225617.81999999998</v>
      </c>
      <c r="G206" s="82">
        <f t="shared" si="23"/>
        <v>225617.81999999998</v>
      </c>
      <c r="H206" s="233" t="s">
        <v>601</v>
      </c>
      <c r="I206" s="82">
        <v>7520594</v>
      </c>
      <c r="J206" s="131">
        <f t="shared" si="25"/>
        <v>-225617.8200000003</v>
      </c>
      <c r="K206" s="145" t="s">
        <v>56</v>
      </c>
      <c r="L206" s="92">
        <v>44008</v>
      </c>
      <c r="M206" s="117" t="s">
        <v>52</v>
      </c>
      <c r="N206" s="287">
        <v>2020</v>
      </c>
      <c r="O206" s="198" t="s">
        <v>449</v>
      </c>
      <c r="P206" s="91"/>
      <c r="Q206" s="48"/>
      <c r="R206" s="48"/>
      <c r="S206" s="48"/>
      <c r="T206" s="91"/>
      <c r="U206" s="91"/>
      <c r="V206" s="91"/>
      <c r="W206" s="91"/>
      <c r="X206" s="91"/>
      <c r="Y206" s="91"/>
      <c r="Z206" s="91"/>
      <c r="AA206" s="91"/>
      <c r="AB206" s="85"/>
      <c r="AC206" s="85"/>
      <c r="AD206" s="85"/>
      <c r="AE206" s="85"/>
    </row>
    <row r="207" spans="1:31" s="76" customFormat="1" ht="13.5" hidden="1" customHeight="1" x14ac:dyDescent="0.2">
      <c r="A207" s="72" t="s">
        <v>164</v>
      </c>
      <c r="B207" s="49" t="s">
        <v>153</v>
      </c>
      <c r="C207" s="180" t="s">
        <v>36</v>
      </c>
      <c r="D207" s="82">
        <v>8158700</v>
      </c>
      <c r="E207" s="200">
        <v>0</v>
      </c>
      <c r="F207" s="82">
        <v>0</v>
      </c>
      <c r="G207" s="82">
        <f t="shared" si="23"/>
        <v>0</v>
      </c>
      <c r="H207" s="122" t="s">
        <v>36</v>
      </c>
      <c r="I207" s="82">
        <v>8158700</v>
      </c>
      <c r="J207" s="131">
        <f t="shared" si="25"/>
        <v>0</v>
      </c>
      <c r="K207" s="145" t="s">
        <v>75</v>
      </c>
      <c r="L207" s="92">
        <v>44091</v>
      </c>
      <c r="M207" s="117" t="s">
        <v>60</v>
      </c>
      <c r="N207" s="287">
        <v>2020</v>
      </c>
      <c r="O207" s="49"/>
      <c r="P207" s="91"/>
      <c r="Q207" s="48"/>
      <c r="R207" s="48"/>
      <c r="S207" s="48"/>
      <c r="T207" s="91"/>
      <c r="U207" s="91"/>
      <c r="V207" s="91"/>
      <c r="W207" s="91"/>
      <c r="X207" s="91"/>
      <c r="Y207" s="91"/>
      <c r="Z207" s="91"/>
      <c r="AA207" s="91"/>
      <c r="AB207" s="85"/>
      <c r="AC207" s="85"/>
      <c r="AD207" s="85"/>
      <c r="AE207" s="85"/>
    </row>
    <row r="208" spans="1:31" s="76" customFormat="1" ht="13.5" hidden="1" customHeight="1" x14ac:dyDescent="0.2">
      <c r="A208" s="72">
        <v>8360003498</v>
      </c>
      <c r="B208" s="49" t="s">
        <v>625</v>
      </c>
      <c r="C208" s="180">
        <v>57629737</v>
      </c>
      <c r="D208" s="82">
        <v>39390995</v>
      </c>
      <c r="E208" s="200">
        <v>1181729.8499999999</v>
      </c>
      <c r="F208" s="82">
        <f>D208*3%</f>
        <v>1181729.8499999999</v>
      </c>
      <c r="G208" s="82">
        <f t="shared" si="23"/>
        <v>0</v>
      </c>
      <c r="H208" s="115" t="s">
        <v>720</v>
      </c>
      <c r="I208" s="82">
        <v>38209265</v>
      </c>
      <c r="J208" s="131">
        <f t="shared" si="25"/>
        <v>0.14999999850988388</v>
      </c>
      <c r="K208" s="145" t="s">
        <v>63</v>
      </c>
      <c r="L208" s="92">
        <v>44092</v>
      </c>
      <c r="M208" s="117" t="s">
        <v>60</v>
      </c>
      <c r="N208" s="287">
        <v>2020</v>
      </c>
      <c r="O208" s="49"/>
      <c r="P208" s="91"/>
      <c r="Q208" s="91"/>
      <c r="R208" s="91"/>
      <c r="S208" s="91"/>
      <c r="T208" s="91"/>
      <c r="U208" s="91"/>
      <c r="V208" s="91"/>
      <c r="W208" s="91"/>
      <c r="X208" s="91"/>
      <c r="Y208" s="91"/>
      <c r="Z208" s="91"/>
      <c r="AA208" s="91"/>
      <c r="AB208" s="85"/>
      <c r="AC208" s="85"/>
      <c r="AD208" s="85"/>
      <c r="AE208" s="85"/>
    </row>
    <row r="209" spans="1:31" s="76" customFormat="1" ht="13.5" hidden="1" customHeight="1" x14ac:dyDescent="0.2">
      <c r="A209" s="72">
        <v>8002249860</v>
      </c>
      <c r="B209" s="49" t="s">
        <v>32</v>
      </c>
      <c r="C209" s="180">
        <v>373227195</v>
      </c>
      <c r="D209" s="82">
        <v>344708408</v>
      </c>
      <c r="E209" s="200">
        <v>10341252</v>
      </c>
      <c r="F209" s="82">
        <f>D209*3%</f>
        <v>10341252.24</v>
      </c>
      <c r="G209" s="82">
        <f t="shared" si="23"/>
        <v>0.24000000022351742</v>
      </c>
      <c r="H209" s="115" t="s">
        <v>396</v>
      </c>
      <c r="I209" s="82">
        <v>334367156</v>
      </c>
      <c r="J209" s="131">
        <f t="shared" si="25"/>
        <v>-0.24000000953674316</v>
      </c>
      <c r="K209" s="145" t="s">
        <v>63</v>
      </c>
      <c r="L209" s="92">
        <v>44095</v>
      </c>
      <c r="M209" s="117" t="s">
        <v>60</v>
      </c>
      <c r="N209" s="287">
        <v>2020</v>
      </c>
      <c r="O209" s="49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  <c r="AA209" s="91"/>
      <c r="AB209" s="85"/>
      <c r="AC209" s="85"/>
      <c r="AD209" s="85"/>
      <c r="AE209" s="85"/>
    </row>
    <row r="210" spans="1:31" s="76" customFormat="1" ht="13.5" hidden="1" customHeight="1" x14ac:dyDescent="0.2">
      <c r="A210" s="72">
        <v>9000399016</v>
      </c>
      <c r="B210" s="49" t="s">
        <v>23</v>
      </c>
      <c r="C210" s="180">
        <v>14620658</v>
      </c>
      <c r="D210" s="82">
        <v>15949883</v>
      </c>
      <c r="E210" s="200">
        <v>478496.49</v>
      </c>
      <c r="F210" s="82">
        <f>D210*3%</f>
        <v>478496.49</v>
      </c>
      <c r="G210" s="82">
        <f t="shared" si="23"/>
        <v>0</v>
      </c>
      <c r="H210" s="123" t="s">
        <v>601</v>
      </c>
      <c r="I210" s="82">
        <v>15471386.51</v>
      </c>
      <c r="J210" s="131">
        <f t="shared" si="25"/>
        <v>0</v>
      </c>
      <c r="K210" s="145" t="s">
        <v>56</v>
      </c>
      <c r="L210" s="92">
        <v>44024</v>
      </c>
      <c r="M210" s="117" t="s">
        <v>54</v>
      </c>
      <c r="N210" s="287">
        <v>2020</v>
      </c>
      <c r="O210" s="49"/>
      <c r="P210" s="91"/>
      <c r="Q210" s="48"/>
      <c r="R210" s="48"/>
      <c r="S210" s="48"/>
      <c r="T210" s="91"/>
      <c r="U210" s="91"/>
      <c r="V210" s="91"/>
      <c r="W210" s="91"/>
      <c r="X210" s="91"/>
      <c r="Y210" s="91"/>
      <c r="Z210" s="91"/>
      <c r="AA210" s="91"/>
      <c r="AB210" s="85"/>
      <c r="AC210" s="85"/>
      <c r="AD210" s="85"/>
      <c r="AE210" s="85"/>
    </row>
    <row r="211" spans="1:31" s="76" customFormat="1" ht="13.5" hidden="1" customHeight="1" x14ac:dyDescent="0.2">
      <c r="A211" s="72">
        <v>8919001010</v>
      </c>
      <c r="B211" s="49" t="s">
        <v>622</v>
      </c>
      <c r="C211" s="180">
        <v>53018306</v>
      </c>
      <c r="D211" s="82">
        <v>49459170</v>
      </c>
      <c r="E211" s="200">
        <v>1483775</v>
      </c>
      <c r="F211" s="82">
        <f>D211*3%</f>
        <v>1483775.0999999999</v>
      </c>
      <c r="G211" s="82">
        <f t="shared" si="23"/>
        <v>9.9999999860301614E-2</v>
      </c>
      <c r="H211" s="122" t="s">
        <v>397</v>
      </c>
      <c r="I211" s="82">
        <v>47975395</v>
      </c>
      <c r="J211" s="131">
        <f t="shared" si="25"/>
        <v>-0.10000000149011612</v>
      </c>
      <c r="K211" s="145" t="s">
        <v>63</v>
      </c>
      <c r="L211" s="92">
        <v>44096</v>
      </c>
      <c r="M211" s="117" t="s">
        <v>60</v>
      </c>
      <c r="N211" s="287">
        <v>2020</v>
      </c>
      <c r="O211" s="49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85"/>
      <c r="AC211" s="85"/>
      <c r="AD211" s="85"/>
      <c r="AE211" s="85"/>
    </row>
    <row r="212" spans="1:31" s="76" customFormat="1" ht="13.5" customHeight="1" x14ac:dyDescent="0.2">
      <c r="A212" s="72">
        <v>8300252052</v>
      </c>
      <c r="B212" s="49" t="s">
        <v>628</v>
      </c>
      <c r="C212" s="180">
        <v>7522545</v>
      </c>
      <c r="D212" s="82">
        <v>7522545</v>
      </c>
      <c r="E212" s="200">
        <v>0</v>
      </c>
      <c r="F212" s="82">
        <f>D212*3%</f>
        <v>225676.35</v>
      </c>
      <c r="G212" s="82">
        <f t="shared" si="23"/>
        <v>225676.35</v>
      </c>
      <c r="H212" s="233" t="s">
        <v>601</v>
      </c>
      <c r="I212" s="82">
        <v>7522545</v>
      </c>
      <c r="J212" s="131">
        <f t="shared" si="25"/>
        <v>-225676.34999999963</v>
      </c>
      <c r="K212" s="145" t="s">
        <v>58</v>
      </c>
      <c r="L212" s="92">
        <v>44041</v>
      </c>
      <c r="M212" s="117" t="s">
        <v>54</v>
      </c>
      <c r="N212" s="287">
        <v>2020</v>
      </c>
      <c r="O212" s="198" t="s">
        <v>449</v>
      </c>
      <c r="P212" s="91"/>
      <c r="Q212" s="48"/>
      <c r="R212" s="48"/>
      <c r="S212" s="48"/>
      <c r="T212" s="91"/>
      <c r="U212" s="91"/>
      <c r="V212" s="91"/>
      <c r="W212" s="91"/>
      <c r="X212" s="91"/>
      <c r="Y212" s="91"/>
      <c r="Z212" s="91"/>
      <c r="AA212" s="91"/>
      <c r="AB212" s="85"/>
      <c r="AC212" s="85"/>
      <c r="AD212" s="85"/>
      <c r="AE212" s="85"/>
    </row>
    <row r="213" spans="1:31" s="76" customFormat="1" ht="13.5" hidden="1" customHeight="1" x14ac:dyDescent="0.2">
      <c r="A213" s="49" t="s">
        <v>461</v>
      </c>
      <c r="B213" s="49" t="s">
        <v>40</v>
      </c>
      <c r="C213" s="180" t="s">
        <v>36</v>
      </c>
      <c r="D213" s="82">
        <v>2823523</v>
      </c>
      <c r="E213" s="114" t="s">
        <v>36</v>
      </c>
      <c r="F213" s="114" t="s">
        <v>36</v>
      </c>
      <c r="G213" s="114" t="s">
        <v>36</v>
      </c>
      <c r="H213" s="122" t="s">
        <v>36</v>
      </c>
      <c r="I213" s="82">
        <v>2823523</v>
      </c>
      <c r="J213" s="145" t="s">
        <v>36</v>
      </c>
      <c r="K213" s="97" t="s">
        <v>36</v>
      </c>
      <c r="L213" s="92">
        <v>44104</v>
      </c>
      <c r="M213" s="117" t="s">
        <v>60</v>
      </c>
      <c r="N213" s="287">
        <v>2020</v>
      </c>
      <c r="O213" s="49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85"/>
      <c r="AC213" s="85"/>
      <c r="AD213" s="85"/>
      <c r="AE213" s="85"/>
    </row>
    <row r="214" spans="1:31" s="76" customFormat="1" ht="13.5" hidden="1" customHeight="1" x14ac:dyDescent="0.2">
      <c r="A214" s="72">
        <v>9003414831</v>
      </c>
      <c r="B214" s="49" t="s">
        <v>1200</v>
      </c>
      <c r="C214" s="180">
        <v>8364490</v>
      </c>
      <c r="D214" s="82">
        <v>8364490</v>
      </c>
      <c r="E214" s="200">
        <v>250934.69999999998</v>
      </c>
      <c r="F214" s="82">
        <f>D214*3%</f>
        <v>250934.69999999998</v>
      </c>
      <c r="G214" s="82">
        <f t="shared" si="23"/>
        <v>0</v>
      </c>
      <c r="H214" s="115" t="s">
        <v>740</v>
      </c>
      <c r="I214" s="82">
        <v>8113556</v>
      </c>
      <c r="J214" s="131">
        <f t="shared" si="25"/>
        <v>-0.70000000018626451</v>
      </c>
      <c r="K214" s="145" t="s">
        <v>63</v>
      </c>
      <c r="L214" s="92">
        <v>44105</v>
      </c>
      <c r="M214" s="117" t="s">
        <v>28</v>
      </c>
      <c r="N214" s="287">
        <v>2020</v>
      </c>
      <c r="O214" s="49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  <c r="AA214" s="91"/>
      <c r="AB214" s="85"/>
      <c r="AC214" s="85"/>
      <c r="AD214" s="85"/>
      <c r="AE214" s="85"/>
    </row>
    <row r="215" spans="1:31" s="76" customFormat="1" ht="13.5" hidden="1" customHeight="1" x14ac:dyDescent="0.2">
      <c r="A215" s="72">
        <v>9004330329</v>
      </c>
      <c r="B215" s="49" t="s">
        <v>1707</v>
      </c>
      <c r="C215" s="180">
        <v>5487613.29</v>
      </c>
      <c r="D215" s="82">
        <v>5487613</v>
      </c>
      <c r="E215" s="200">
        <v>164628</v>
      </c>
      <c r="F215" s="82">
        <f>D215*3%</f>
        <v>164628.38999999998</v>
      </c>
      <c r="G215" s="82">
        <f t="shared" si="23"/>
        <v>0.38999999998486601</v>
      </c>
      <c r="H215" s="122" t="s">
        <v>307</v>
      </c>
      <c r="I215" s="82">
        <v>4972821</v>
      </c>
      <c r="J215" s="131">
        <f t="shared" si="25"/>
        <v>350163.61000000034</v>
      </c>
      <c r="K215" s="145" t="s">
        <v>489</v>
      </c>
      <c r="L215" s="92">
        <v>44139</v>
      </c>
      <c r="M215" s="117" t="s">
        <v>28</v>
      </c>
      <c r="N215" s="287">
        <v>2020</v>
      </c>
      <c r="O215" s="49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  <c r="AA215" s="91"/>
      <c r="AB215" s="85"/>
      <c r="AC215" s="85"/>
      <c r="AD215" s="85"/>
      <c r="AE215" s="85"/>
    </row>
    <row r="216" spans="1:31" s="76" customFormat="1" ht="13.5" hidden="1" customHeight="1" x14ac:dyDescent="0.2">
      <c r="A216" s="72">
        <v>8170018921</v>
      </c>
      <c r="B216" s="49" t="s">
        <v>619</v>
      </c>
      <c r="C216" s="180">
        <v>57373105</v>
      </c>
      <c r="D216" s="82">
        <v>56410879</v>
      </c>
      <c r="E216" s="200">
        <v>1692326.3699999999</v>
      </c>
      <c r="F216" s="82">
        <f>D216*3%</f>
        <v>1692326.3699999999</v>
      </c>
      <c r="G216" s="82">
        <f t="shared" si="23"/>
        <v>0</v>
      </c>
      <c r="H216" s="122" t="s">
        <v>279</v>
      </c>
      <c r="I216" s="82">
        <v>54718553</v>
      </c>
      <c r="J216" s="131">
        <f t="shared" si="25"/>
        <v>-0.36999999731779099</v>
      </c>
      <c r="K216" s="145" t="s">
        <v>63</v>
      </c>
      <c r="L216" s="92">
        <v>44110</v>
      </c>
      <c r="M216" s="117" t="s">
        <v>28</v>
      </c>
      <c r="N216" s="287">
        <v>2020</v>
      </c>
      <c r="O216" s="49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85"/>
      <c r="AC216" s="85"/>
      <c r="AD216" s="85"/>
      <c r="AE216" s="85"/>
    </row>
    <row r="217" spans="1:31" s="76" customFormat="1" ht="13.5" hidden="1" customHeight="1" x14ac:dyDescent="0.2">
      <c r="A217" s="72">
        <v>9006523347</v>
      </c>
      <c r="B217" s="49" t="s">
        <v>616</v>
      </c>
      <c r="C217" s="180">
        <v>3214260</v>
      </c>
      <c r="D217" s="82">
        <v>3214260</v>
      </c>
      <c r="E217" s="200">
        <v>96427.8</v>
      </c>
      <c r="F217" s="82">
        <f>D217*3%</f>
        <v>96427.8</v>
      </c>
      <c r="G217" s="82">
        <f t="shared" si="23"/>
        <v>0</v>
      </c>
      <c r="H217" s="122" t="s">
        <v>280</v>
      </c>
      <c r="I217" s="82">
        <v>3117832</v>
      </c>
      <c r="J217" s="131">
        <f t="shared" si="25"/>
        <v>0.20000000018626451</v>
      </c>
      <c r="K217" s="145" t="s">
        <v>489</v>
      </c>
      <c r="L217" s="92">
        <v>44113</v>
      </c>
      <c r="M217" s="117" t="s">
        <v>28</v>
      </c>
      <c r="N217" s="287">
        <v>2020</v>
      </c>
      <c r="O217" s="49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85"/>
      <c r="AC217" s="85"/>
      <c r="AD217" s="85"/>
      <c r="AE217" s="85"/>
    </row>
    <row r="218" spans="1:31" s="76" customFormat="1" ht="13.5" hidden="1" customHeight="1" x14ac:dyDescent="0.2">
      <c r="A218" s="72" t="s">
        <v>164</v>
      </c>
      <c r="B218" s="49" t="s">
        <v>153</v>
      </c>
      <c r="C218" s="180" t="s">
        <v>36</v>
      </c>
      <c r="D218" s="82">
        <v>24500</v>
      </c>
      <c r="E218" s="200">
        <v>0</v>
      </c>
      <c r="F218" s="82">
        <v>0</v>
      </c>
      <c r="G218" s="82">
        <f t="shared" si="23"/>
        <v>0</v>
      </c>
      <c r="H218" s="122" t="s">
        <v>36</v>
      </c>
      <c r="I218" s="82">
        <v>24500</v>
      </c>
      <c r="J218" s="131">
        <f t="shared" si="25"/>
        <v>0</v>
      </c>
      <c r="K218" s="145" t="s">
        <v>65</v>
      </c>
      <c r="L218" s="92">
        <v>44117</v>
      </c>
      <c r="M218" s="117" t="s">
        <v>28</v>
      </c>
      <c r="N218" s="287">
        <v>2020</v>
      </c>
      <c r="O218" s="49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85"/>
      <c r="AC218" s="85"/>
      <c r="AD218" s="85"/>
      <c r="AE218" s="85"/>
    </row>
    <row r="219" spans="1:31" s="76" customFormat="1" ht="13.5" hidden="1" customHeight="1" x14ac:dyDescent="0.2">
      <c r="A219" s="72" t="s">
        <v>164</v>
      </c>
      <c r="B219" s="49" t="s">
        <v>153</v>
      </c>
      <c r="C219" s="180" t="s">
        <v>36</v>
      </c>
      <c r="D219" s="82">
        <v>60800</v>
      </c>
      <c r="E219" s="200">
        <v>0</v>
      </c>
      <c r="F219" s="82">
        <v>0</v>
      </c>
      <c r="G219" s="82">
        <f t="shared" si="23"/>
        <v>0</v>
      </c>
      <c r="H219" s="122" t="s">
        <v>36</v>
      </c>
      <c r="I219" s="82">
        <v>60800</v>
      </c>
      <c r="J219" s="131">
        <f t="shared" si="25"/>
        <v>0</v>
      </c>
      <c r="K219" s="145" t="s">
        <v>65</v>
      </c>
      <c r="L219" s="92">
        <v>44117</v>
      </c>
      <c r="M219" s="117" t="s">
        <v>28</v>
      </c>
      <c r="N219" s="287">
        <v>2020</v>
      </c>
      <c r="O219" s="49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  <c r="AA219" s="91"/>
      <c r="AB219" s="85"/>
      <c r="AC219" s="85"/>
      <c r="AD219" s="85"/>
      <c r="AE219" s="85"/>
    </row>
    <row r="220" spans="1:31" s="76" customFormat="1" ht="13.5" hidden="1" customHeight="1" x14ac:dyDescent="0.2">
      <c r="A220" s="72">
        <v>9003660101</v>
      </c>
      <c r="B220" s="80" t="s">
        <v>1523</v>
      </c>
      <c r="C220" s="180">
        <v>1492265.1</v>
      </c>
      <c r="D220" s="82">
        <v>1492265</v>
      </c>
      <c r="E220" s="200">
        <v>44767.95</v>
      </c>
      <c r="F220" s="82">
        <f>D220*3%</f>
        <v>44767.95</v>
      </c>
      <c r="G220" s="82">
        <f t="shared" si="23"/>
        <v>0</v>
      </c>
      <c r="H220" s="115" t="s">
        <v>714</v>
      </c>
      <c r="I220" s="82">
        <v>1447515</v>
      </c>
      <c r="J220" s="131">
        <f t="shared" si="25"/>
        <v>-17.949999999953434</v>
      </c>
      <c r="K220" s="145" t="s">
        <v>489</v>
      </c>
      <c r="L220" s="92">
        <v>44117</v>
      </c>
      <c r="M220" s="139" t="s">
        <v>28</v>
      </c>
      <c r="N220" s="287">
        <v>2020</v>
      </c>
      <c r="O220" s="49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85"/>
      <c r="AC220" s="85"/>
      <c r="AD220" s="85"/>
      <c r="AE220" s="85"/>
    </row>
    <row r="221" spans="1:31" s="76" customFormat="1" ht="13.5" hidden="1" customHeight="1" x14ac:dyDescent="0.2">
      <c r="A221" s="72">
        <v>8911800011</v>
      </c>
      <c r="B221" s="49" t="s">
        <v>21</v>
      </c>
      <c r="C221" s="180">
        <v>536034</v>
      </c>
      <c r="D221" s="82">
        <v>536034</v>
      </c>
      <c r="E221" s="200">
        <v>0</v>
      </c>
      <c r="F221" s="82">
        <f>D221*3%</f>
        <v>16081.019999999999</v>
      </c>
      <c r="G221" s="82">
        <f t="shared" si="23"/>
        <v>16081.019999999999</v>
      </c>
      <c r="H221" s="123" t="s">
        <v>601</v>
      </c>
      <c r="I221" s="82">
        <v>536034</v>
      </c>
      <c r="J221" s="131">
        <f t="shared" si="25"/>
        <v>-16081.020000000019</v>
      </c>
      <c r="K221" s="145" t="s">
        <v>56</v>
      </c>
      <c r="L221" s="92">
        <v>44043</v>
      </c>
      <c r="M221" s="117" t="s">
        <v>54</v>
      </c>
      <c r="N221" s="287">
        <v>2020</v>
      </c>
      <c r="O221" s="198" t="s">
        <v>449</v>
      </c>
      <c r="P221" s="91"/>
      <c r="Q221" s="48"/>
      <c r="R221" s="48"/>
      <c r="S221" s="48"/>
      <c r="T221" s="91"/>
      <c r="U221" s="91"/>
      <c r="V221" s="91"/>
      <c r="W221" s="91"/>
      <c r="X221" s="91"/>
      <c r="Y221" s="91"/>
      <c r="Z221" s="91"/>
      <c r="AA221" s="91"/>
      <c r="AB221" s="85"/>
      <c r="AC221" s="85"/>
      <c r="AD221" s="85"/>
      <c r="AE221" s="85"/>
    </row>
    <row r="222" spans="1:31" s="76" customFormat="1" ht="13.5" hidden="1" customHeight="1" x14ac:dyDescent="0.2">
      <c r="A222" s="72">
        <v>9006777323</v>
      </c>
      <c r="B222" s="49" t="s">
        <v>618</v>
      </c>
      <c r="C222" s="180">
        <v>3792666</v>
      </c>
      <c r="D222" s="82">
        <v>3792666</v>
      </c>
      <c r="E222" s="200">
        <v>113780</v>
      </c>
      <c r="F222" s="82">
        <f>D222*3%</f>
        <v>113779.98</v>
      </c>
      <c r="G222" s="82">
        <f t="shared" si="23"/>
        <v>-2.0000000004074536E-2</v>
      </c>
      <c r="H222" s="122" t="s">
        <v>281</v>
      </c>
      <c r="I222" s="82">
        <v>3678887</v>
      </c>
      <c r="J222" s="131">
        <f t="shared" si="25"/>
        <v>-0.97999999998137355</v>
      </c>
      <c r="K222" s="145" t="s">
        <v>489</v>
      </c>
      <c r="L222" s="92">
        <v>44117</v>
      </c>
      <c r="M222" s="117" t="s">
        <v>28</v>
      </c>
      <c r="N222" s="287">
        <v>2020</v>
      </c>
      <c r="O222" s="49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85"/>
      <c r="AC222" s="85"/>
      <c r="AD222" s="85"/>
      <c r="AE222" s="85"/>
    </row>
    <row r="223" spans="1:31" s="76" customFormat="1" ht="13.5" hidden="1" customHeight="1" x14ac:dyDescent="0.2">
      <c r="A223" s="72" t="s">
        <v>164</v>
      </c>
      <c r="B223" s="49" t="s">
        <v>153</v>
      </c>
      <c r="C223" s="180" t="s">
        <v>36</v>
      </c>
      <c r="D223" s="82">
        <v>139100</v>
      </c>
      <c r="E223" s="200">
        <v>0</v>
      </c>
      <c r="F223" s="82">
        <v>0</v>
      </c>
      <c r="G223" s="82">
        <f t="shared" si="23"/>
        <v>0</v>
      </c>
      <c r="H223" s="122" t="s">
        <v>36</v>
      </c>
      <c r="I223" s="82">
        <v>139100</v>
      </c>
      <c r="J223" s="131">
        <f t="shared" si="25"/>
        <v>0</v>
      </c>
      <c r="K223" s="145" t="s">
        <v>65</v>
      </c>
      <c r="L223" s="92">
        <v>44118</v>
      </c>
      <c r="M223" s="117" t="s">
        <v>28</v>
      </c>
      <c r="N223" s="287">
        <v>2020</v>
      </c>
      <c r="O223" s="49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85"/>
      <c r="AC223" s="85"/>
      <c r="AD223" s="85"/>
      <c r="AE223" s="85"/>
    </row>
    <row r="224" spans="1:31" s="76" customFormat="1" ht="13.5" hidden="1" customHeight="1" x14ac:dyDescent="0.2">
      <c r="A224" s="72" t="s">
        <v>164</v>
      </c>
      <c r="B224" s="49" t="s">
        <v>153</v>
      </c>
      <c r="C224" s="180" t="s">
        <v>36</v>
      </c>
      <c r="D224" s="82">
        <v>31100</v>
      </c>
      <c r="E224" s="200">
        <v>0</v>
      </c>
      <c r="F224" s="82">
        <v>0</v>
      </c>
      <c r="G224" s="82">
        <f t="shared" si="23"/>
        <v>0</v>
      </c>
      <c r="H224" s="122" t="s">
        <v>36</v>
      </c>
      <c r="I224" s="82">
        <v>31100</v>
      </c>
      <c r="J224" s="131">
        <f t="shared" si="25"/>
        <v>0</v>
      </c>
      <c r="K224" s="145" t="s">
        <v>65</v>
      </c>
      <c r="L224" s="92">
        <v>44118</v>
      </c>
      <c r="M224" s="117" t="s">
        <v>28</v>
      </c>
      <c r="N224" s="287">
        <v>2020</v>
      </c>
      <c r="O224" s="49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85"/>
      <c r="AC224" s="85"/>
      <c r="AD224" s="85"/>
      <c r="AE224" s="85"/>
    </row>
    <row r="225" spans="1:31" s="76" customFormat="1" ht="13.5" hidden="1" customHeight="1" x14ac:dyDescent="0.2">
      <c r="A225" s="72" t="s">
        <v>164</v>
      </c>
      <c r="B225" s="49" t="s">
        <v>153</v>
      </c>
      <c r="C225" s="180" t="s">
        <v>36</v>
      </c>
      <c r="D225" s="82">
        <v>13600</v>
      </c>
      <c r="E225" s="200">
        <v>0</v>
      </c>
      <c r="F225" s="82">
        <v>0</v>
      </c>
      <c r="G225" s="82">
        <f t="shared" si="23"/>
        <v>0</v>
      </c>
      <c r="H225" s="122" t="s">
        <v>36</v>
      </c>
      <c r="I225" s="82">
        <v>13600</v>
      </c>
      <c r="J225" s="131">
        <f t="shared" si="25"/>
        <v>0</v>
      </c>
      <c r="K225" s="145" t="s">
        <v>65</v>
      </c>
      <c r="L225" s="92">
        <v>44118</v>
      </c>
      <c r="M225" s="117" t="s">
        <v>28</v>
      </c>
      <c r="N225" s="287">
        <v>2020</v>
      </c>
      <c r="O225" s="49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85"/>
      <c r="AC225" s="85"/>
      <c r="AD225" s="85"/>
      <c r="AE225" s="85"/>
    </row>
    <row r="226" spans="1:31" s="76" customFormat="1" ht="13.5" hidden="1" customHeight="1" x14ac:dyDescent="0.2">
      <c r="A226" s="72" t="s">
        <v>164</v>
      </c>
      <c r="B226" s="49" t="s">
        <v>153</v>
      </c>
      <c r="C226" s="180" t="s">
        <v>36</v>
      </c>
      <c r="D226" s="82">
        <v>19600</v>
      </c>
      <c r="E226" s="200">
        <v>0</v>
      </c>
      <c r="F226" s="82">
        <v>0</v>
      </c>
      <c r="G226" s="82">
        <f t="shared" si="23"/>
        <v>0</v>
      </c>
      <c r="H226" s="122" t="s">
        <v>36</v>
      </c>
      <c r="I226" s="82">
        <v>19600</v>
      </c>
      <c r="J226" s="131">
        <f t="shared" si="25"/>
        <v>0</v>
      </c>
      <c r="K226" s="145" t="s">
        <v>65</v>
      </c>
      <c r="L226" s="92">
        <v>44118</v>
      </c>
      <c r="M226" s="117" t="s">
        <v>28</v>
      </c>
      <c r="N226" s="287">
        <v>2020</v>
      </c>
      <c r="O226" s="49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  <c r="AA226" s="91"/>
      <c r="AB226" s="85"/>
      <c r="AC226" s="85"/>
      <c r="AD226" s="85"/>
      <c r="AE226" s="85"/>
    </row>
    <row r="227" spans="1:31" s="76" customFormat="1" ht="13.5" hidden="1" customHeight="1" x14ac:dyDescent="0.2">
      <c r="A227" s="72" t="s">
        <v>164</v>
      </c>
      <c r="B227" s="49" t="s">
        <v>153</v>
      </c>
      <c r="C227" s="180" t="s">
        <v>36</v>
      </c>
      <c r="D227" s="82">
        <v>14500</v>
      </c>
      <c r="E227" s="200">
        <v>0</v>
      </c>
      <c r="F227" s="82">
        <v>0</v>
      </c>
      <c r="G227" s="82">
        <f t="shared" si="23"/>
        <v>0</v>
      </c>
      <c r="H227" s="122" t="s">
        <v>36</v>
      </c>
      <c r="I227" s="82">
        <v>14500</v>
      </c>
      <c r="J227" s="131">
        <f t="shared" si="25"/>
        <v>0</v>
      </c>
      <c r="K227" s="145" t="s">
        <v>65</v>
      </c>
      <c r="L227" s="92">
        <v>44118</v>
      </c>
      <c r="M227" s="117" t="s">
        <v>28</v>
      </c>
      <c r="N227" s="287">
        <v>2020</v>
      </c>
      <c r="O227" s="49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85"/>
      <c r="AC227" s="85"/>
      <c r="AD227" s="85"/>
      <c r="AE227" s="85"/>
    </row>
    <row r="228" spans="1:31" s="76" customFormat="1" ht="13.5" hidden="1" customHeight="1" x14ac:dyDescent="0.2">
      <c r="A228" s="72" t="s">
        <v>164</v>
      </c>
      <c r="B228" s="49" t="s">
        <v>153</v>
      </c>
      <c r="C228" s="180" t="s">
        <v>36</v>
      </c>
      <c r="D228" s="82">
        <v>104200</v>
      </c>
      <c r="E228" s="200">
        <v>0</v>
      </c>
      <c r="F228" s="82">
        <v>0</v>
      </c>
      <c r="G228" s="82">
        <f t="shared" si="23"/>
        <v>0</v>
      </c>
      <c r="H228" s="122" t="s">
        <v>36</v>
      </c>
      <c r="I228" s="82">
        <v>104200</v>
      </c>
      <c r="J228" s="131">
        <f t="shared" si="25"/>
        <v>0</v>
      </c>
      <c r="K228" s="145" t="s">
        <v>65</v>
      </c>
      <c r="L228" s="92">
        <v>44118</v>
      </c>
      <c r="M228" s="117" t="s">
        <v>28</v>
      </c>
      <c r="N228" s="287">
        <v>2020</v>
      </c>
      <c r="O228" s="49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  <c r="AA228" s="91"/>
      <c r="AB228" s="85"/>
      <c r="AC228" s="85"/>
      <c r="AD228" s="85"/>
      <c r="AE228" s="85"/>
    </row>
    <row r="229" spans="1:31" s="76" customFormat="1" ht="13.5" hidden="1" customHeight="1" x14ac:dyDescent="0.2">
      <c r="A229" s="72" t="s">
        <v>164</v>
      </c>
      <c r="B229" s="49" t="s">
        <v>153</v>
      </c>
      <c r="C229" s="180" t="s">
        <v>36</v>
      </c>
      <c r="D229" s="82">
        <v>92800</v>
      </c>
      <c r="E229" s="200">
        <v>0</v>
      </c>
      <c r="F229" s="82">
        <v>0</v>
      </c>
      <c r="G229" s="82">
        <f t="shared" si="23"/>
        <v>0</v>
      </c>
      <c r="H229" s="122" t="s">
        <v>36</v>
      </c>
      <c r="I229" s="82">
        <v>92800</v>
      </c>
      <c r="J229" s="131">
        <f t="shared" si="25"/>
        <v>0</v>
      </c>
      <c r="K229" s="145" t="s">
        <v>65</v>
      </c>
      <c r="L229" s="92">
        <v>44118</v>
      </c>
      <c r="M229" s="117" t="s">
        <v>28</v>
      </c>
      <c r="N229" s="287">
        <v>2020</v>
      </c>
      <c r="O229" s="49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85"/>
      <c r="AC229" s="85"/>
      <c r="AD229" s="85"/>
      <c r="AE229" s="85"/>
    </row>
    <row r="230" spans="1:31" s="76" customFormat="1" ht="13.5" hidden="1" customHeight="1" x14ac:dyDescent="0.2">
      <c r="A230" s="72" t="s">
        <v>164</v>
      </c>
      <c r="B230" s="49" t="s">
        <v>153</v>
      </c>
      <c r="C230" s="180" t="s">
        <v>36</v>
      </c>
      <c r="D230" s="82">
        <v>10800</v>
      </c>
      <c r="E230" s="200">
        <v>0</v>
      </c>
      <c r="F230" s="82">
        <v>0</v>
      </c>
      <c r="G230" s="82">
        <f t="shared" si="23"/>
        <v>0</v>
      </c>
      <c r="H230" s="122" t="s">
        <v>36</v>
      </c>
      <c r="I230" s="82">
        <v>10800</v>
      </c>
      <c r="J230" s="131">
        <f t="shared" si="25"/>
        <v>0</v>
      </c>
      <c r="K230" s="145" t="s">
        <v>65</v>
      </c>
      <c r="L230" s="92">
        <v>44118</v>
      </c>
      <c r="M230" s="117" t="s">
        <v>28</v>
      </c>
      <c r="N230" s="287">
        <v>2020</v>
      </c>
      <c r="O230" s="49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85"/>
      <c r="AC230" s="85"/>
      <c r="AD230" s="85"/>
      <c r="AE230" s="85"/>
    </row>
    <row r="231" spans="1:31" s="76" customFormat="1" ht="13.5" hidden="1" customHeight="1" x14ac:dyDescent="0.2">
      <c r="A231" s="72">
        <v>8155008969</v>
      </c>
      <c r="B231" s="49" t="s">
        <v>621</v>
      </c>
      <c r="C231" s="180">
        <v>69710027</v>
      </c>
      <c r="D231" s="82">
        <v>75331908</v>
      </c>
      <c r="E231" s="200">
        <v>2259957.2399999998</v>
      </c>
      <c r="F231" s="82">
        <f>D231*3%</f>
        <v>2259957.2399999998</v>
      </c>
      <c r="G231" s="82">
        <f t="shared" si="23"/>
        <v>0</v>
      </c>
      <c r="H231" s="115" t="s">
        <v>718</v>
      </c>
      <c r="I231" s="82">
        <v>73071951</v>
      </c>
      <c r="J231" s="131">
        <f t="shared" si="25"/>
        <v>-0.23999999463558197</v>
      </c>
      <c r="K231" s="145" t="s">
        <v>63</v>
      </c>
      <c r="L231" s="92">
        <v>44118</v>
      </c>
      <c r="M231" s="117" t="s">
        <v>28</v>
      </c>
      <c r="N231" s="287">
        <v>2020</v>
      </c>
      <c r="O231" s="49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85"/>
      <c r="AC231" s="85"/>
      <c r="AD231" s="85"/>
      <c r="AE231" s="85"/>
    </row>
    <row r="232" spans="1:31" s="76" customFormat="1" ht="13.5" hidden="1" customHeight="1" x14ac:dyDescent="0.2">
      <c r="A232" s="72" t="s">
        <v>164</v>
      </c>
      <c r="B232" s="49" t="s">
        <v>153</v>
      </c>
      <c r="C232" s="180" t="s">
        <v>36</v>
      </c>
      <c r="D232" s="82">
        <v>13800</v>
      </c>
      <c r="E232" s="200">
        <v>0</v>
      </c>
      <c r="F232" s="82">
        <v>0</v>
      </c>
      <c r="G232" s="82">
        <f t="shared" si="23"/>
        <v>0</v>
      </c>
      <c r="H232" s="122" t="s">
        <v>36</v>
      </c>
      <c r="I232" s="82">
        <v>13800</v>
      </c>
      <c r="J232" s="131">
        <f t="shared" si="25"/>
        <v>0</v>
      </c>
      <c r="K232" s="145" t="s">
        <v>65</v>
      </c>
      <c r="L232" s="92">
        <v>44119</v>
      </c>
      <c r="M232" s="117" t="s">
        <v>28</v>
      </c>
      <c r="N232" s="287">
        <v>2020</v>
      </c>
      <c r="O232" s="49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85"/>
      <c r="AC232" s="85"/>
      <c r="AD232" s="85"/>
      <c r="AE232" s="85"/>
    </row>
    <row r="233" spans="1:31" s="76" customFormat="1" ht="13.5" hidden="1" customHeight="1" x14ac:dyDescent="0.2">
      <c r="A233" s="72" t="s">
        <v>164</v>
      </c>
      <c r="B233" s="49" t="s">
        <v>153</v>
      </c>
      <c r="C233" s="180" t="s">
        <v>36</v>
      </c>
      <c r="D233" s="82">
        <v>45200</v>
      </c>
      <c r="E233" s="200">
        <v>0</v>
      </c>
      <c r="F233" s="82">
        <v>0</v>
      </c>
      <c r="G233" s="82">
        <f t="shared" si="23"/>
        <v>0</v>
      </c>
      <c r="H233" s="122" t="s">
        <v>36</v>
      </c>
      <c r="I233" s="82">
        <v>45200</v>
      </c>
      <c r="J233" s="131">
        <f t="shared" si="25"/>
        <v>0</v>
      </c>
      <c r="K233" s="145" t="s">
        <v>65</v>
      </c>
      <c r="L233" s="92">
        <v>44119</v>
      </c>
      <c r="M233" s="117" t="s">
        <v>28</v>
      </c>
      <c r="N233" s="287">
        <v>2020</v>
      </c>
      <c r="O233" s="49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85"/>
      <c r="AC233" s="85"/>
      <c r="AD233" s="85"/>
      <c r="AE233" s="85"/>
    </row>
    <row r="234" spans="1:31" s="76" customFormat="1" ht="13.5" hidden="1" customHeight="1" x14ac:dyDescent="0.2">
      <c r="A234" s="72" t="s">
        <v>164</v>
      </c>
      <c r="B234" s="49" t="s">
        <v>153</v>
      </c>
      <c r="C234" s="180" t="s">
        <v>36</v>
      </c>
      <c r="D234" s="82">
        <v>503500</v>
      </c>
      <c r="E234" s="200">
        <v>0</v>
      </c>
      <c r="F234" s="82">
        <v>0</v>
      </c>
      <c r="G234" s="82">
        <f t="shared" si="23"/>
        <v>0</v>
      </c>
      <c r="H234" s="122" t="s">
        <v>36</v>
      </c>
      <c r="I234" s="82">
        <v>503500</v>
      </c>
      <c r="J234" s="131">
        <f t="shared" si="25"/>
        <v>0</v>
      </c>
      <c r="K234" s="145" t="s">
        <v>65</v>
      </c>
      <c r="L234" s="92">
        <v>44119</v>
      </c>
      <c r="M234" s="117" t="s">
        <v>28</v>
      </c>
      <c r="N234" s="287">
        <v>2020</v>
      </c>
      <c r="O234" s="49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  <c r="AA234" s="91"/>
      <c r="AB234" s="85"/>
      <c r="AC234" s="85"/>
      <c r="AD234" s="85"/>
      <c r="AE234" s="85"/>
    </row>
    <row r="235" spans="1:31" s="76" customFormat="1" ht="13.5" hidden="1" customHeight="1" x14ac:dyDescent="0.2">
      <c r="A235" s="72" t="s">
        <v>164</v>
      </c>
      <c r="B235" s="49" t="s">
        <v>153</v>
      </c>
      <c r="C235" s="180" t="s">
        <v>36</v>
      </c>
      <c r="D235" s="82">
        <v>25900</v>
      </c>
      <c r="E235" s="200">
        <v>0</v>
      </c>
      <c r="F235" s="82">
        <v>0</v>
      </c>
      <c r="G235" s="82">
        <f t="shared" si="23"/>
        <v>0</v>
      </c>
      <c r="H235" s="122" t="s">
        <v>36</v>
      </c>
      <c r="I235" s="82">
        <v>25900</v>
      </c>
      <c r="J235" s="131">
        <f t="shared" si="25"/>
        <v>0</v>
      </c>
      <c r="K235" s="145" t="s">
        <v>65</v>
      </c>
      <c r="L235" s="92">
        <v>44119</v>
      </c>
      <c r="M235" s="117" t="s">
        <v>28</v>
      </c>
      <c r="N235" s="287">
        <v>2020</v>
      </c>
      <c r="O235" s="49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85"/>
      <c r="AC235" s="85"/>
      <c r="AD235" s="85"/>
      <c r="AE235" s="85"/>
    </row>
    <row r="236" spans="1:31" s="76" customFormat="1" ht="13.5" hidden="1" customHeight="1" x14ac:dyDescent="0.2">
      <c r="A236" s="72">
        <v>9011924788</v>
      </c>
      <c r="B236" s="49" t="s">
        <v>604</v>
      </c>
      <c r="C236" s="180">
        <v>3352938</v>
      </c>
      <c r="D236" s="82">
        <v>3352938.1443299088</v>
      </c>
      <c r="E236" s="200">
        <v>100588.14432989726</v>
      </c>
      <c r="F236" s="82">
        <f>D236*3%</f>
        <v>100588.14432989726</v>
      </c>
      <c r="G236" s="82">
        <f t="shared" si="23"/>
        <v>0</v>
      </c>
      <c r="H236" s="122" t="s">
        <v>283</v>
      </c>
      <c r="I236" s="82">
        <v>3252350</v>
      </c>
      <c r="J236" s="131">
        <f t="shared" si="25"/>
        <v>1.1641532182693481E-8</v>
      </c>
      <c r="K236" s="145" t="s">
        <v>491</v>
      </c>
      <c r="L236" s="92">
        <v>44119</v>
      </c>
      <c r="M236" s="117" t="s">
        <v>28</v>
      </c>
      <c r="N236" s="287">
        <v>2020</v>
      </c>
      <c r="O236" s="49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85"/>
      <c r="AC236" s="85"/>
      <c r="AD236" s="85"/>
      <c r="AE236" s="85"/>
    </row>
    <row r="237" spans="1:31" s="76" customFormat="1" ht="13.5" hidden="1" customHeight="1" x14ac:dyDescent="0.2">
      <c r="A237" s="72">
        <v>9000036172</v>
      </c>
      <c r="B237" s="49" t="s">
        <v>1041</v>
      </c>
      <c r="C237" s="180">
        <v>849893819.23000002</v>
      </c>
      <c r="D237" s="82">
        <v>840653518</v>
      </c>
      <c r="E237" s="200">
        <v>58845746.260000005</v>
      </c>
      <c r="F237" s="82">
        <f>D237*7%</f>
        <v>58845746.260000005</v>
      </c>
      <c r="G237" s="82">
        <f t="shared" si="23"/>
        <v>0</v>
      </c>
      <c r="H237" s="122" t="s">
        <v>137</v>
      </c>
      <c r="I237" s="82">
        <v>781807772</v>
      </c>
      <c r="J237" s="131">
        <f t="shared" si="25"/>
        <v>-0.25999999046325684</v>
      </c>
      <c r="K237" s="145" t="s">
        <v>489</v>
      </c>
      <c r="L237" s="92">
        <v>44119</v>
      </c>
      <c r="M237" s="117" t="s">
        <v>28</v>
      </c>
      <c r="N237" s="287">
        <v>2020</v>
      </c>
      <c r="O237" s="49"/>
      <c r="P237" s="91"/>
      <c r="Q237" s="91"/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85"/>
      <c r="AC237" s="85"/>
      <c r="AD237" s="85"/>
      <c r="AE237" s="85"/>
    </row>
    <row r="238" spans="1:31" s="76" customFormat="1" ht="13.5" hidden="1" customHeight="1" x14ac:dyDescent="0.2">
      <c r="A238" s="72">
        <v>8110007404</v>
      </c>
      <c r="B238" s="49" t="s">
        <v>623</v>
      </c>
      <c r="C238" s="180">
        <v>22144306</v>
      </c>
      <c r="D238" s="82">
        <v>18464222</v>
      </c>
      <c r="E238" s="200">
        <v>553925</v>
      </c>
      <c r="F238" s="82">
        <f>D238*3%</f>
        <v>553926.66</v>
      </c>
      <c r="G238" s="82">
        <f t="shared" si="23"/>
        <v>1.6600000000325963</v>
      </c>
      <c r="H238" s="122" t="s">
        <v>144</v>
      </c>
      <c r="I238" s="82">
        <v>17910297</v>
      </c>
      <c r="J238" s="131">
        <f t="shared" si="25"/>
        <v>-1.6600000001490116</v>
      </c>
      <c r="K238" s="145" t="s">
        <v>57</v>
      </c>
      <c r="L238" s="92">
        <v>44119</v>
      </c>
      <c r="M238" s="117" t="s">
        <v>28</v>
      </c>
      <c r="N238" s="287">
        <v>2020</v>
      </c>
      <c r="O238" s="49"/>
      <c r="P238" s="91"/>
      <c r="Q238" s="91"/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85"/>
      <c r="AC238" s="85"/>
      <c r="AD238" s="85"/>
      <c r="AE238" s="85"/>
    </row>
    <row r="239" spans="1:31" s="76" customFormat="1" ht="13.5" hidden="1" customHeight="1" x14ac:dyDescent="0.2">
      <c r="A239" s="72" t="s">
        <v>164</v>
      </c>
      <c r="B239" s="49" t="s">
        <v>153</v>
      </c>
      <c r="C239" s="180" t="s">
        <v>36</v>
      </c>
      <c r="D239" s="82">
        <v>18700</v>
      </c>
      <c r="E239" s="200">
        <v>0</v>
      </c>
      <c r="F239" s="82">
        <v>0</v>
      </c>
      <c r="G239" s="82">
        <f t="shared" si="23"/>
        <v>0</v>
      </c>
      <c r="H239" s="122" t="s">
        <v>36</v>
      </c>
      <c r="I239" s="82">
        <v>18700</v>
      </c>
      <c r="J239" s="131">
        <f t="shared" si="25"/>
        <v>0</v>
      </c>
      <c r="K239" s="145" t="s">
        <v>65</v>
      </c>
      <c r="L239" s="92">
        <v>44120</v>
      </c>
      <c r="M239" s="117" t="s">
        <v>28</v>
      </c>
      <c r="N239" s="287">
        <v>2020</v>
      </c>
      <c r="O239" s="49"/>
      <c r="P239" s="91"/>
      <c r="Q239" s="91"/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85"/>
      <c r="AC239" s="85"/>
      <c r="AD239" s="85"/>
      <c r="AE239" s="85"/>
    </row>
    <row r="240" spans="1:31" s="76" customFormat="1" ht="13.5" hidden="1" customHeight="1" x14ac:dyDescent="0.2">
      <c r="A240" s="72" t="s">
        <v>164</v>
      </c>
      <c r="B240" s="49" t="s">
        <v>153</v>
      </c>
      <c r="C240" s="180" t="s">
        <v>36</v>
      </c>
      <c r="D240" s="82">
        <v>617500</v>
      </c>
      <c r="E240" s="200">
        <v>0</v>
      </c>
      <c r="F240" s="82">
        <v>0</v>
      </c>
      <c r="G240" s="82">
        <f t="shared" si="23"/>
        <v>0</v>
      </c>
      <c r="H240" s="122" t="s">
        <v>36</v>
      </c>
      <c r="I240" s="82">
        <v>617500</v>
      </c>
      <c r="J240" s="131">
        <f t="shared" si="25"/>
        <v>0</v>
      </c>
      <c r="K240" s="145" t="s">
        <v>65</v>
      </c>
      <c r="L240" s="92">
        <v>44120</v>
      </c>
      <c r="M240" s="117" t="s">
        <v>28</v>
      </c>
      <c r="N240" s="287">
        <v>2020</v>
      </c>
      <c r="O240" s="49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85"/>
      <c r="AC240" s="85"/>
      <c r="AD240" s="85"/>
      <c r="AE240" s="85"/>
    </row>
    <row r="241" spans="1:31" s="76" customFormat="1" ht="13.5" hidden="1" customHeight="1" x14ac:dyDescent="0.2">
      <c r="A241" s="72" t="s">
        <v>164</v>
      </c>
      <c r="B241" s="49" t="s">
        <v>153</v>
      </c>
      <c r="C241" s="180" t="s">
        <v>36</v>
      </c>
      <c r="D241" s="82">
        <v>2702800</v>
      </c>
      <c r="E241" s="200">
        <v>0</v>
      </c>
      <c r="F241" s="82">
        <v>0</v>
      </c>
      <c r="G241" s="82">
        <f t="shared" si="23"/>
        <v>0</v>
      </c>
      <c r="H241" s="122" t="s">
        <v>36</v>
      </c>
      <c r="I241" s="82">
        <v>2702800</v>
      </c>
      <c r="J241" s="131">
        <f t="shared" si="25"/>
        <v>0</v>
      </c>
      <c r="K241" s="145" t="s">
        <v>65</v>
      </c>
      <c r="L241" s="92">
        <v>44120</v>
      </c>
      <c r="M241" s="117" t="s">
        <v>28</v>
      </c>
      <c r="N241" s="287">
        <v>2020</v>
      </c>
      <c r="O241" s="49"/>
      <c r="P241" s="91"/>
      <c r="Q241" s="91"/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85"/>
      <c r="AC241" s="85"/>
      <c r="AD241" s="85"/>
      <c r="AE241" s="85"/>
    </row>
    <row r="242" spans="1:31" s="76" customFormat="1" ht="13.5" hidden="1" customHeight="1" x14ac:dyDescent="0.2">
      <c r="A242" s="72" t="s">
        <v>164</v>
      </c>
      <c r="B242" s="49" t="s">
        <v>153</v>
      </c>
      <c r="C242" s="180" t="s">
        <v>36</v>
      </c>
      <c r="D242" s="82">
        <v>10300</v>
      </c>
      <c r="E242" s="200">
        <v>0</v>
      </c>
      <c r="F242" s="82">
        <v>0</v>
      </c>
      <c r="G242" s="82">
        <f t="shared" si="23"/>
        <v>0</v>
      </c>
      <c r="H242" s="122" t="s">
        <v>36</v>
      </c>
      <c r="I242" s="82">
        <v>10300</v>
      </c>
      <c r="J242" s="131">
        <f t="shared" si="25"/>
        <v>0</v>
      </c>
      <c r="K242" s="145" t="s">
        <v>65</v>
      </c>
      <c r="L242" s="92">
        <v>44120</v>
      </c>
      <c r="M242" s="117" t="s">
        <v>28</v>
      </c>
      <c r="N242" s="287">
        <v>2020</v>
      </c>
      <c r="O242" s="49"/>
      <c r="P242" s="91"/>
      <c r="Q242" s="91"/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85"/>
      <c r="AC242" s="85"/>
      <c r="AD242" s="85"/>
      <c r="AE242" s="85"/>
    </row>
    <row r="243" spans="1:31" s="76" customFormat="1" ht="13.5" hidden="1" customHeight="1" x14ac:dyDescent="0.2">
      <c r="A243" s="72" t="s">
        <v>164</v>
      </c>
      <c r="B243" s="49" t="s">
        <v>153</v>
      </c>
      <c r="C243" s="180" t="s">
        <v>36</v>
      </c>
      <c r="D243" s="82">
        <v>29700</v>
      </c>
      <c r="E243" s="200">
        <v>0</v>
      </c>
      <c r="F243" s="82">
        <v>0</v>
      </c>
      <c r="G243" s="82">
        <f t="shared" si="23"/>
        <v>0</v>
      </c>
      <c r="H243" s="122" t="s">
        <v>36</v>
      </c>
      <c r="I243" s="82">
        <v>29700</v>
      </c>
      <c r="J243" s="131">
        <f t="shared" si="25"/>
        <v>0</v>
      </c>
      <c r="K243" s="145" t="s">
        <v>65</v>
      </c>
      <c r="L243" s="92">
        <v>44120</v>
      </c>
      <c r="M243" s="117" t="s">
        <v>28</v>
      </c>
      <c r="N243" s="287">
        <v>2020</v>
      </c>
      <c r="O243" s="49"/>
      <c r="P243" s="91"/>
      <c r="Q243" s="91"/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85"/>
      <c r="AC243" s="85"/>
      <c r="AD243" s="85"/>
      <c r="AE243" s="85"/>
    </row>
    <row r="244" spans="1:31" s="76" customFormat="1" ht="13.5" hidden="1" customHeight="1" x14ac:dyDescent="0.2">
      <c r="A244" s="72" t="s">
        <v>164</v>
      </c>
      <c r="B244" s="49" t="s">
        <v>153</v>
      </c>
      <c r="C244" s="180" t="s">
        <v>36</v>
      </c>
      <c r="D244" s="82">
        <v>17600</v>
      </c>
      <c r="E244" s="200">
        <v>0</v>
      </c>
      <c r="F244" s="82">
        <v>0</v>
      </c>
      <c r="G244" s="82">
        <f t="shared" ref="G244:G307" si="26">F244-E244</f>
        <v>0</v>
      </c>
      <c r="H244" s="122" t="s">
        <v>36</v>
      </c>
      <c r="I244" s="82">
        <v>17600</v>
      </c>
      <c r="J244" s="131">
        <f t="shared" si="25"/>
        <v>0</v>
      </c>
      <c r="K244" s="145" t="s">
        <v>65</v>
      </c>
      <c r="L244" s="92">
        <v>44120</v>
      </c>
      <c r="M244" s="117" t="s">
        <v>28</v>
      </c>
      <c r="N244" s="287">
        <v>2020</v>
      </c>
      <c r="O244" s="49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85"/>
      <c r="AC244" s="85"/>
      <c r="AD244" s="85"/>
      <c r="AE244" s="85"/>
    </row>
    <row r="245" spans="1:31" s="76" customFormat="1" ht="13.5" hidden="1" customHeight="1" x14ac:dyDescent="0.2">
      <c r="A245" s="72" t="s">
        <v>164</v>
      </c>
      <c r="B245" s="49" t="s">
        <v>153</v>
      </c>
      <c r="C245" s="180" t="s">
        <v>36</v>
      </c>
      <c r="D245" s="82">
        <v>78100</v>
      </c>
      <c r="E245" s="200">
        <v>0</v>
      </c>
      <c r="F245" s="82">
        <v>0</v>
      </c>
      <c r="G245" s="82">
        <f t="shared" si="26"/>
        <v>0</v>
      </c>
      <c r="H245" s="122" t="s">
        <v>36</v>
      </c>
      <c r="I245" s="82">
        <v>78100</v>
      </c>
      <c r="J245" s="131">
        <f t="shared" si="25"/>
        <v>0</v>
      </c>
      <c r="K245" s="145" t="s">
        <v>65</v>
      </c>
      <c r="L245" s="92">
        <v>44120</v>
      </c>
      <c r="M245" s="117" t="s">
        <v>28</v>
      </c>
      <c r="N245" s="287">
        <v>2020</v>
      </c>
      <c r="O245" s="49"/>
      <c r="P245" s="91"/>
      <c r="Q245" s="91"/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85"/>
      <c r="AC245" s="85"/>
      <c r="AD245" s="85"/>
      <c r="AE245" s="85"/>
    </row>
    <row r="246" spans="1:31" s="76" customFormat="1" ht="13.5" hidden="1" customHeight="1" x14ac:dyDescent="0.2">
      <c r="A246" s="72" t="s">
        <v>164</v>
      </c>
      <c r="B246" s="49" t="s">
        <v>153</v>
      </c>
      <c r="C246" s="180" t="s">
        <v>36</v>
      </c>
      <c r="D246" s="82">
        <v>45900</v>
      </c>
      <c r="E246" s="200">
        <v>0</v>
      </c>
      <c r="F246" s="82">
        <v>0</v>
      </c>
      <c r="G246" s="82">
        <f t="shared" si="26"/>
        <v>0</v>
      </c>
      <c r="H246" s="122" t="s">
        <v>36</v>
      </c>
      <c r="I246" s="82">
        <v>45900</v>
      </c>
      <c r="J246" s="131">
        <f t="shared" si="25"/>
        <v>0</v>
      </c>
      <c r="K246" s="145" t="s">
        <v>65</v>
      </c>
      <c r="L246" s="92">
        <v>44120</v>
      </c>
      <c r="M246" s="117" t="s">
        <v>28</v>
      </c>
      <c r="N246" s="287">
        <v>2020</v>
      </c>
      <c r="O246" s="49"/>
      <c r="P246" s="91"/>
      <c r="Q246" s="91"/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85"/>
      <c r="AC246" s="85"/>
      <c r="AD246" s="85"/>
      <c r="AE246" s="85"/>
    </row>
    <row r="247" spans="1:31" s="76" customFormat="1" ht="13.5" hidden="1" customHeight="1" x14ac:dyDescent="0.2">
      <c r="A247" s="72" t="s">
        <v>164</v>
      </c>
      <c r="B247" s="49" t="s">
        <v>153</v>
      </c>
      <c r="C247" s="180" t="s">
        <v>36</v>
      </c>
      <c r="D247" s="82">
        <v>60400</v>
      </c>
      <c r="E247" s="200">
        <v>0</v>
      </c>
      <c r="F247" s="82">
        <v>0</v>
      </c>
      <c r="G247" s="82">
        <f t="shared" si="26"/>
        <v>0</v>
      </c>
      <c r="H247" s="122" t="s">
        <v>36</v>
      </c>
      <c r="I247" s="82">
        <v>60400</v>
      </c>
      <c r="J247" s="131">
        <f t="shared" si="25"/>
        <v>0</v>
      </c>
      <c r="K247" s="145" t="s">
        <v>65</v>
      </c>
      <c r="L247" s="92">
        <v>44120</v>
      </c>
      <c r="M247" s="117" t="s">
        <v>28</v>
      </c>
      <c r="N247" s="287">
        <v>2020</v>
      </c>
      <c r="O247" s="49"/>
      <c r="P247" s="91"/>
      <c r="Q247" s="91"/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85"/>
      <c r="AC247" s="85"/>
      <c r="AD247" s="85"/>
      <c r="AE247" s="85"/>
    </row>
    <row r="248" spans="1:31" s="76" customFormat="1" ht="13.5" hidden="1" customHeight="1" x14ac:dyDescent="0.2">
      <c r="A248" s="72" t="s">
        <v>164</v>
      </c>
      <c r="B248" s="49" t="s">
        <v>153</v>
      </c>
      <c r="C248" s="180" t="s">
        <v>36</v>
      </c>
      <c r="D248" s="82">
        <v>144200</v>
      </c>
      <c r="E248" s="200">
        <v>0</v>
      </c>
      <c r="F248" s="82">
        <v>0</v>
      </c>
      <c r="G248" s="82">
        <f t="shared" si="26"/>
        <v>0</v>
      </c>
      <c r="H248" s="122" t="s">
        <v>36</v>
      </c>
      <c r="I248" s="82">
        <v>144200</v>
      </c>
      <c r="J248" s="131">
        <f t="shared" si="25"/>
        <v>0</v>
      </c>
      <c r="K248" s="145" t="s">
        <v>65</v>
      </c>
      <c r="L248" s="92">
        <v>44120</v>
      </c>
      <c r="M248" s="117" t="s">
        <v>28</v>
      </c>
      <c r="N248" s="287">
        <v>2020</v>
      </c>
      <c r="O248" s="49"/>
      <c r="P248" s="91"/>
      <c r="Q248" s="91"/>
      <c r="R248" s="91"/>
      <c r="S248" s="91"/>
      <c r="T248" s="91"/>
      <c r="U248" s="91"/>
      <c r="V248" s="91"/>
      <c r="W248" s="91"/>
      <c r="X248" s="91"/>
      <c r="Y248" s="91"/>
      <c r="Z248" s="91"/>
      <c r="AA248" s="91"/>
      <c r="AB248" s="85"/>
      <c r="AC248" s="85"/>
      <c r="AD248" s="85"/>
      <c r="AE248" s="85"/>
    </row>
    <row r="249" spans="1:31" s="76" customFormat="1" ht="13.5" hidden="1" customHeight="1" x14ac:dyDescent="0.2">
      <c r="A249" s="72" t="s">
        <v>164</v>
      </c>
      <c r="B249" s="49" t="s">
        <v>153</v>
      </c>
      <c r="C249" s="180" t="s">
        <v>36</v>
      </c>
      <c r="D249" s="82">
        <v>100500</v>
      </c>
      <c r="E249" s="200">
        <v>0</v>
      </c>
      <c r="F249" s="82">
        <v>0</v>
      </c>
      <c r="G249" s="82">
        <f t="shared" si="26"/>
        <v>0</v>
      </c>
      <c r="H249" s="122" t="s">
        <v>36</v>
      </c>
      <c r="I249" s="82">
        <v>100500</v>
      </c>
      <c r="J249" s="131">
        <f t="shared" si="25"/>
        <v>0</v>
      </c>
      <c r="K249" s="145" t="s">
        <v>65</v>
      </c>
      <c r="L249" s="92">
        <v>44120</v>
      </c>
      <c r="M249" s="117" t="s">
        <v>28</v>
      </c>
      <c r="N249" s="287">
        <v>2020</v>
      </c>
      <c r="O249" s="49"/>
      <c r="P249" s="91"/>
      <c r="Q249" s="91"/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85"/>
      <c r="AC249" s="85"/>
      <c r="AD249" s="85"/>
      <c r="AE249" s="85"/>
    </row>
    <row r="250" spans="1:31" s="76" customFormat="1" ht="13.5" hidden="1" customHeight="1" x14ac:dyDescent="0.2">
      <c r="A250" s="72" t="s">
        <v>164</v>
      </c>
      <c r="B250" s="49" t="s">
        <v>153</v>
      </c>
      <c r="C250" s="180" t="s">
        <v>36</v>
      </c>
      <c r="D250" s="82">
        <v>62400</v>
      </c>
      <c r="E250" s="200">
        <v>0</v>
      </c>
      <c r="F250" s="82">
        <v>0</v>
      </c>
      <c r="G250" s="82">
        <f t="shared" si="26"/>
        <v>0</v>
      </c>
      <c r="H250" s="122" t="s">
        <v>36</v>
      </c>
      <c r="I250" s="82">
        <v>62400</v>
      </c>
      <c r="J250" s="131">
        <f t="shared" si="25"/>
        <v>0</v>
      </c>
      <c r="K250" s="145" t="s">
        <v>65</v>
      </c>
      <c r="L250" s="92">
        <v>44123</v>
      </c>
      <c r="M250" s="117" t="s">
        <v>28</v>
      </c>
      <c r="N250" s="287">
        <v>2020</v>
      </c>
      <c r="O250" s="49"/>
      <c r="P250" s="91"/>
      <c r="Q250" s="91"/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85"/>
      <c r="AC250" s="85"/>
      <c r="AD250" s="85"/>
      <c r="AE250" s="85"/>
    </row>
    <row r="251" spans="1:31" s="76" customFormat="1" ht="13.5" hidden="1" customHeight="1" x14ac:dyDescent="0.2">
      <c r="A251" s="72" t="s">
        <v>164</v>
      </c>
      <c r="B251" s="49" t="s">
        <v>153</v>
      </c>
      <c r="C251" s="180" t="s">
        <v>36</v>
      </c>
      <c r="D251" s="82">
        <v>37700</v>
      </c>
      <c r="E251" s="200">
        <v>0</v>
      </c>
      <c r="F251" s="82">
        <v>0</v>
      </c>
      <c r="G251" s="82">
        <f t="shared" si="26"/>
        <v>0</v>
      </c>
      <c r="H251" s="122" t="s">
        <v>36</v>
      </c>
      <c r="I251" s="82">
        <v>37700</v>
      </c>
      <c r="J251" s="131">
        <f t="shared" si="25"/>
        <v>0</v>
      </c>
      <c r="K251" s="145" t="s">
        <v>65</v>
      </c>
      <c r="L251" s="92">
        <v>44123</v>
      </c>
      <c r="M251" s="117" t="s">
        <v>28</v>
      </c>
      <c r="N251" s="287">
        <v>2020</v>
      </c>
      <c r="O251" s="49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85"/>
      <c r="AC251" s="85"/>
      <c r="AD251" s="85"/>
      <c r="AE251" s="85"/>
    </row>
    <row r="252" spans="1:31" s="76" customFormat="1" ht="13.5" hidden="1" customHeight="1" x14ac:dyDescent="0.2">
      <c r="A252" s="72" t="s">
        <v>164</v>
      </c>
      <c r="B252" s="49" t="s">
        <v>153</v>
      </c>
      <c r="C252" s="180" t="s">
        <v>36</v>
      </c>
      <c r="D252" s="82">
        <v>38500</v>
      </c>
      <c r="E252" s="200">
        <v>0</v>
      </c>
      <c r="F252" s="82">
        <v>0</v>
      </c>
      <c r="G252" s="82">
        <f t="shared" si="26"/>
        <v>0</v>
      </c>
      <c r="H252" s="122" t="s">
        <v>36</v>
      </c>
      <c r="I252" s="82">
        <v>38500</v>
      </c>
      <c r="J252" s="131">
        <f t="shared" si="25"/>
        <v>0</v>
      </c>
      <c r="K252" s="145" t="s">
        <v>65</v>
      </c>
      <c r="L252" s="92">
        <v>44123</v>
      </c>
      <c r="M252" s="117" t="s">
        <v>28</v>
      </c>
      <c r="N252" s="287">
        <v>2020</v>
      </c>
      <c r="O252" s="49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85"/>
      <c r="AC252" s="85"/>
      <c r="AD252" s="85"/>
      <c r="AE252" s="85"/>
    </row>
    <row r="253" spans="1:31" s="76" customFormat="1" ht="13.5" hidden="1" customHeight="1" x14ac:dyDescent="0.2">
      <c r="A253" s="72" t="s">
        <v>164</v>
      </c>
      <c r="B253" s="49" t="s">
        <v>153</v>
      </c>
      <c r="C253" s="180" t="s">
        <v>36</v>
      </c>
      <c r="D253" s="82">
        <v>13600</v>
      </c>
      <c r="E253" s="200">
        <v>0</v>
      </c>
      <c r="F253" s="82">
        <v>0</v>
      </c>
      <c r="G253" s="82">
        <f t="shared" si="26"/>
        <v>0</v>
      </c>
      <c r="H253" s="122" t="s">
        <v>36</v>
      </c>
      <c r="I253" s="82">
        <v>13600</v>
      </c>
      <c r="J253" s="131">
        <f t="shared" si="25"/>
        <v>0</v>
      </c>
      <c r="K253" s="145" t="s">
        <v>65</v>
      </c>
      <c r="L253" s="92">
        <v>44123</v>
      </c>
      <c r="M253" s="117" t="s">
        <v>28</v>
      </c>
      <c r="N253" s="287">
        <v>2020</v>
      </c>
      <c r="O253" s="49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85"/>
      <c r="AC253" s="85"/>
      <c r="AD253" s="85"/>
      <c r="AE253" s="85"/>
    </row>
    <row r="254" spans="1:31" s="76" customFormat="1" ht="13.5" hidden="1" customHeight="1" x14ac:dyDescent="0.2">
      <c r="A254" s="72" t="s">
        <v>164</v>
      </c>
      <c r="B254" s="49" t="s">
        <v>153</v>
      </c>
      <c r="C254" s="180" t="s">
        <v>36</v>
      </c>
      <c r="D254" s="82">
        <v>25400</v>
      </c>
      <c r="E254" s="200">
        <v>0</v>
      </c>
      <c r="F254" s="82">
        <v>0</v>
      </c>
      <c r="G254" s="82">
        <f t="shared" si="26"/>
        <v>0</v>
      </c>
      <c r="H254" s="122" t="s">
        <v>36</v>
      </c>
      <c r="I254" s="82">
        <v>25400</v>
      </c>
      <c r="J254" s="131">
        <f t="shared" si="25"/>
        <v>0</v>
      </c>
      <c r="K254" s="145" t="s">
        <v>65</v>
      </c>
      <c r="L254" s="92">
        <v>44123</v>
      </c>
      <c r="M254" s="117" t="s">
        <v>28</v>
      </c>
      <c r="N254" s="287">
        <v>2020</v>
      </c>
      <c r="O254" s="49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85"/>
      <c r="AC254" s="85"/>
      <c r="AD254" s="85"/>
      <c r="AE254" s="85"/>
    </row>
    <row r="255" spans="1:31" s="76" customFormat="1" ht="13.5" hidden="1" customHeight="1" x14ac:dyDescent="0.2">
      <c r="A255" s="72" t="s">
        <v>164</v>
      </c>
      <c r="B255" s="49" t="s">
        <v>153</v>
      </c>
      <c r="C255" s="180" t="s">
        <v>36</v>
      </c>
      <c r="D255" s="82">
        <v>56700</v>
      </c>
      <c r="E255" s="200">
        <v>0</v>
      </c>
      <c r="F255" s="82">
        <v>0</v>
      </c>
      <c r="G255" s="82">
        <f t="shared" si="26"/>
        <v>0</v>
      </c>
      <c r="H255" s="122" t="s">
        <v>36</v>
      </c>
      <c r="I255" s="82">
        <v>56700</v>
      </c>
      <c r="J255" s="131">
        <f t="shared" si="25"/>
        <v>0</v>
      </c>
      <c r="K255" s="145" t="s">
        <v>65</v>
      </c>
      <c r="L255" s="92">
        <v>44123</v>
      </c>
      <c r="M255" s="117" t="s">
        <v>28</v>
      </c>
      <c r="N255" s="287">
        <v>2020</v>
      </c>
      <c r="O255" s="49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85"/>
      <c r="AC255" s="85"/>
      <c r="AD255" s="85"/>
      <c r="AE255" s="85"/>
    </row>
    <row r="256" spans="1:31" s="76" customFormat="1" ht="13.5" hidden="1" customHeight="1" x14ac:dyDescent="0.2">
      <c r="A256" s="72" t="s">
        <v>164</v>
      </c>
      <c r="B256" s="49" t="s">
        <v>153</v>
      </c>
      <c r="C256" s="180" t="s">
        <v>36</v>
      </c>
      <c r="D256" s="82">
        <v>11300</v>
      </c>
      <c r="E256" s="200">
        <v>0</v>
      </c>
      <c r="F256" s="82">
        <v>0</v>
      </c>
      <c r="G256" s="82">
        <f t="shared" si="26"/>
        <v>0</v>
      </c>
      <c r="H256" s="122" t="s">
        <v>36</v>
      </c>
      <c r="I256" s="82">
        <v>11300</v>
      </c>
      <c r="J256" s="131">
        <f t="shared" si="25"/>
        <v>0</v>
      </c>
      <c r="K256" s="145" t="s">
        <v>65</v>
      </c>
      <c r="L256" s="92">
        <v>44123</v>
      </c>
      <c r="M256" s="117" t="s">
        <v>28</v>
      </c>
      <c r="N256" s="287">
        <v>2020</v>
      </c>
      <c r="O256" s="49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85"/>
      <c r="AC256" s="85"/>
      <c r="AD256" s="85"/>
      <c r="AE256" s="85"/>
    </row>
    <row r="257" spans="1:31" s="76" customFormat="1" ht="13.5" hidden="1" customHeight="1" x14ac:dyDescent="0.2">
      <c r="A257" s="72" t="s">
        <v>164</v>
      </c>
      <c r="B257" s="49" t="s">
        <v>153</v>
      </c>
      <c r="C257" s="180" t="s">
        <v>36</v>
      </c>
      <c r="D257" s="82">
        <v>18318600</v>
      </c>
      <c r="E257" s="200">
        <v>0</v>
      </c>
      <c r="F257" s="82">
        <v>0</v>
      </c>
      <c r="G257" s="82">
        <f t="shared" si="26"/>
        <v>0</v>
      </c>
      <c r="H257" s="122" t="s">
        <v>36</v>
      </c>
      <c r="I257" s="82">
        <v>18318600</v>
      </c>
      <c r="J257" s="131">
        <f t="shared" ref="J257:J320" si="27">(D257-E257-G257)-I257</f>
        <v>0</v>
      </c>
      <c r="K257" s="145" t="s">
        <v>65</v>
      </c>
      <c r="L257" s="92">
        <v>44124</v>
      </c>
      <c r="M257" s="117" t="s">
        <v>28</v>
      </c>
      <c r="N257" s="287">
        <v>2020</v>
      </c>
      <c r="O257" s="49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85"/>
      <c r="AC257" s="85"/>
      <c r="AD257" s="85"/>
      <c r="AE257" s="85"/>
    </row>
    <row r="258" spans="1:31" s="76" customFormat="1" ht="13.5" hidden="1" customHeight="1" x14ac:dyDescent="0.2">
      <c r="A258" s="72" t="s">
        <v>164</v>
      </c>
      <c r="B258" s="49" t="s">
        <v>153</v>
      </c>
      <c r="C258" s="180" t="s">
        <v>36</v>
      </c>
      <c r="D258" s="82">
        <v>9200</v>
      </c>
      <c r="E258" s="200">
        <v>0</v>
      </c>
      <c r="F258" s="82">
        <v>0</v>
      </c>
      <c r="G258" s="82">
        <f t="shared" si="26"/>
        <v>0</v>
      </c>
      <c r="H258" s="122" t="s">
        <v>36</v>
      </c>
      <c r="I258" s="82">
        <v>9200</v>
      </c>
      <c r="J258" s="131">
        <f t="shared" si="27"/>
        <v>0</v>
      </c>
      <c r="K258" s="145" t="s">
        <v>65</v>
      </c>
      <c r="L258" s="92">
        <v>44124</v>
      </c>
      <c r="M258" s="117" t="s">
        <v>28</v>
      </c>
      <c r="N258" s="287">
        <v>2020</v>
      </c>
      <c r="O258" s="49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85"/>
      <c r="AC258" s="85"/>
      <c r="AD258" s="85"/>
      <c r="AE258" s="85"/>
    </row>
    <row r="259" spans="1:31" s="76" customFormat="1" ht="13.5" hidden="1" customHeight="1" x14ac:dyDescent="0.2">
      <c r="A259" s="72" t="s">
        <v>164</v>
      </c>
      <c r="B259" s="49" t="s">
        <v>153</v>
      </c>
      <c r="C259" s="180" t="s">
        <v>36</v>
      </c>
      <c r="D259" s="82">
        <v>27700</v>
      </c>
      <c r="E259" s="200">
        <v>0</v>
      </c>
      <c r="F259" s="82">
        <v>0</v>
      </c>
      <c r="G259" s="82">
        <f t="shared" si="26"/>
        <v>0</v>
      </c>
      <c r="H259" s="122" t="s">
        <v>36</v>
      </c>
      <c r="I259" s="82">
        <v>27700</v>
      </c>
      <c r="J259" s="131">
        <f t="shared" si="27"/>
        <v>0</v>
      </c>
      <c r="K259" s="145" t="s">
        <v>65</v>
      </c>
      <c r="L259" s="92">
        <v>44124</v>
      </c>
      <c r="M259" s="117" t="s">
        <v>28</v>
      </c>
      <c r="N259" s="287">
        <v>2020</v>
      </c>
      <c r="O259" s="49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85"/>
      <c r="AC259" s="85"/>
      <c r="AD259" s="85"/>
      <c r="AE259" s="85"/>
    </row>
    <row r="260" spans="1:31" s="76" customFormat="1" ht="13.5" hidden="1" customHeight="1" x14ac:dyDescent="0.2">
      <c r="A260" s="72" t="s">
        <v>164</v>
      </c>
      <c r="B260" s="49" t="s">
        <v>153</v>
      </c>
      <c r="C260" s="180" t="s">
        <v>36</v>
      </c>
      <c r="D260" s="82">
        <v>53100</v>
      </c>
      <c r="E260" s="200">
        <v>0</v>
      </c>
      <c r="F260" s="82">
        <v>0</v>
      </c>
      <c r="G260" s="82">
        <f t="shared" si="26"/>
        <v>0</v>
      </c>
      <c r="H260" s="122" t="s">
        <v>36</v>
      </c>
      <c r="I260" s="82">
        <v>53100</v>
      </c>
      <c r="J260" s="131">
        <f t="shared" si="27"/>
        <v>0</v>
      </c>
      <c r="K260" s="145" t="s">
        <v>65</v>
      </c>
      <c r="L260" s="92">
        <v>44124</v>
      </c>
      <c r="M260" s="117" t="s">
        <v>28</v>
      </c>
      <c r="N260" s="287">
        <v>2020</v>
      </c>
      <c r="O260" s="49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85"/>
      <c r="AC260" s="85"/>
      <c r="AD260" s="85"/>
      <c r="AE260" s="85"/>
    </row>
    <row r="261" spans="1:31" s="76" customFormat="1" ht="13.5" hidden="1" customHeight="1" x14ac:dyDescent="0.2">
      <c r="A261" s="72" t="s">
        <v>164</v>
      </c>
      <c r="B261" s="49" t="s">
        <v>153</v>
      </c>
      <c r="C261" s="180" t="s">
        <v>36</v>
      </c>
      <c r="D261" s="82">
        <v>38500</v>
      </c>
      <c r="E261" s="200">
        <v>0</v>
      </c>
      <c r="F261" s="82">
        <v>0</v>
      </c>
      <c r="G261" s="82">
        <f t="shared" si="26"/>
        <v>0</v>
      </c>
      <c r="H261" s="122" t="s">
        <v>36</v>
      </c>
      <c r="I261" s="82">
        <v>38500</v>
      </c>
      <c r="J261" s="131">
        <f t="shared" si="27"/>
        <v>0</v>
      </c>
      <c r="K261" s="145" t="s">
        <v>65</v>
      </c>
      <c r="L261" s="92">
        <v>44124</v>
      </c>
      <c r="M261" s="117" t="s">
        <v>28</v>
      </c>
      <c r="N261" s="287">
        <v>2020</v>
      </c>
      <c r="O261" s="49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85"/>
      <c r="AC261" s="85"/>
      <c r="AD261" s="85"/>
      <c r="AE261" s="85"/>
    </row>
    <row r="262" spans="1:31" s="76" customFormat="1" ht="13.5" hidden="1" customHeight="1" x14ac:dyDescent="0.2">
      <c r="A262" s="72" t="s">
        <v>164</v>
      </c>
      <c r="B262" s="49" t="s">
        <v>153</v>
      </c>
      <c r="C262" s="180" t="s">
        <v>36</v>
      </c>
      <c r="D262" s="82">
        <v>8822500</v>
      </c>
      <c r="E262" s="200">
        <v>0</v>
      </c>
      <c r="F262" s="82">
        <v>0</v>
      </c>
      <c r="G262" s="82">
        <f t="shared" si="26"/>
        <v>0</v>
      </c>
      <c r="H262" s="122" t="s">
        <v>36</v>
      </c>
      <c r="I262" s="82">
        <v>8822500</v>
      </c>
      <c r="J262" s="131">
        <f t="shared" si="27"/>
        <v>0</v>
      </c>
      <c r="K262" s="145" t="s">
        <v>65</v>
      </c>
      <c r="L262" s="92">
        <v>44124</v>
      </c>
      <c r="M262" s="117" t="s">
        <v>28</v>
      </c>
      <c r="N262" s="287">
        <v>2020</v>
      </c>
      <c r="O262" s="49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85"/>
      <c r="AC262" s="85"/>
      <c r="AD262" s="85"/>
      <c r="AE262" s="85"/>
    </row>
    <row r="263" spans="1:31" s="76" customFormat="1" ht="13.5" hidden="1" customHeight="1" x14ac:dyDescent="0.2">
      <c r="A263" s="72" t="s">
        <v>164</v>
      </c>
      <c r="B263" s="49" t="s">
        <v>153</v>
      </c>
      <c r="C263" s="180" t="s">
        <v>36</v>
      </c>
      <c r="D263" s="82">
        <v>14302100</v>
      </c>
      <c r="E263" s="200">
        <v>0</v>
      </c>
      <c r="F263" s="82">
        <v>0</v>
      </c>
      <c r="G263" s="82">
        <f t="shared" si="26"/>
        <v>0</v>
      </c>
      <c r="H263" s="122" t="s">
        <v>36</v>
      </c>
      <c r="I263" s="82">
        <v>14302100</v>
      </c>
      <c r="J263" s="131">
        <f t="shared" si="27"/>
        <v>0</v>
      </c>
      <c r="K263" s="145" t="s">
        <v>65</v>
      </c>
      <c r="L263" s="92">
        <v>44124</v>
      </c>
      <c r="M263" s="117" t="s">
        <v>28</v>
      </c>
      <c r="N263" s="287">
        <v>2020</v>
      </c>
      <c r="O263" s="49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85"/>
      <c r="AC263" s="85"/>
      <c r="AD263" s="85"/>
      <c r="AE263" s="85"/>
    </row>
    <row r="264" spans="1:31" s="76" customFormat="1" ht="13.5" hidden="1" customHeight="1" x14ac:dyDescent="0.2">
      <c r="A264" s="72" t="s">
        <v>164</v>
      </c>
      <c r="B264" s="49" t="s">
        <v>153</v>
      </c>
      <c r="C264" s="180" t="s">
        <v>36</v>
      </c>
      <c r="D264" s="82">
        <v>39700</v>
      </c>
      <c r="E264" s="200">
        <v>0</v>
      </c>
      <c r="F264" s="82">
        <v>0</v>
      </c>
      <c r="G264" s="82">
        <f t="shared" si="26"/>
        <v>0</v>
      </c>
      <c r="H264" s="122" t="s">
        <v>36</v>
      </c>
      <c r="I264" s="82">
        <v>39700</v>
      </c>
      <c r="J264" s="131">
        <f t="shared" si="27"/>
        <v>0</v>
      </c>
      <c r="K264" s="145" t="s">
        <v>65</v>
      </c>
      <c r="L264" s="92">
        <v>44124</v>
      </c>
      <c r="M264" s="117" t="s">
        <v>28</v>
      </c>
      <c r="N264" s="287">
        <v>2020</v>
      </c>
      <c r="O264" s="49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85"/>
      <c r="AC264" s="85"/>
      <c r="AD264" s="85"/>
      <c r="AE264" s="85"/>
    </row>
    <row r="265" spans="1:31" s="76" customFormat="1" ht="13.5" hidden="1" customHeight="1" x14ac:dyDescent="0.2">
      <c r="A265" s="72" t="s">
        <v>164</v>
      </c>
      <c r="B265" s="49" t="s">
        <v>153</v>
      </c>
      <c r="C265" s="180" t="s">
        <v>36</v>
      </c>
      <c r="D265" s="82">
        <v>129500</v>
      </c>
      <c r="E265" s="200">
        <v>0</v>
      </c>
      <c r="F265" s="82">
        <v>0</v>
      </c>
      <c r="G265" s="82">
        <f t="shared" si="26"/>
        <v>0</v>
      </c>
      <c r="H265" s="122" t="s">
        <v>36</v>
      </c>
      <c r="I265" s="82">
        <v>129500</v>
      </c>
      <c r="J265" s="131">
        <f t="shared" si="27"/>
        <v>0</v>
      </c>
      <c r="K265" s="145" t="s">
        <v>65</v>
      </c>
      <c r="L265" s="92">
        <v>44124</v>
      </c>
      <c r="M265" s="117" t="s">
        <v>28</v>
      </c>
      <c r="N265" s="287">
        <v>2020</v>
      </c>
      <c r="O265" s="49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85"/>
      <c r="AC265" s="85"/>
      <c r="AD265" s="85"/>
      <c r="AE265" s="85"/>
    </row>
    <row r="266" spans="1:31" s="76" customFormat="1" ht="13.5" hidden="1" customHeight="1" x14ac:dyDescent="0.2">
      <c r="A266" s="72">
        <v>8909049961</v>
      </c>
      <c r="B266" s="49" t="s">
        <v>626</v>
      </c>
      <c r="C266" s="180">
        <v>34256770.259999998</v>
      </c>
      <c r="D266" s="82">
        <v>32976413</v>
      </c>
      <c r="E266" s="200">
        <v>989292</v>
      </c>
      <c r="F266" s="82">
        <f>D266*3%</f>
        <v>989292.39</v>
      </c>
      <c r="G266" s="82">
        <f t="shared" si="26"/>
        <v>0.39000000001396984</v>
      </c>
      <c r="H266" s="122" t="s">
        <v>284</v>
      </c>
      <c r="I266" s="82">
        <v>31987121</v>
      </c>
      <c r="J266" s="131">
        <f t="shared" si="27"/>
        <v>-0.39000000059604645</v>
      </c>
      <c r="K266" s="145" t="s">
        <v>489</v>
      </c>
      <c r="L266" s="92">
        <v>44124</v>
      </c>
      <c r="M266" s="117" t="s">
        <v>28</v>
      </c>
      <c r="N266" s="287">
        <v>2020</v>
      </c>
      <c r="O266" s="49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85"/>
      <c r="AC266" s="85"/>
      <c r="AD266" s="85"/>
      <c r="AE266" s="85"/>
    </row>
    <row r="267" spans="1:31" s="76" customFormat="1" ht="13.5" hidden="1" customHeight="1" x14ac:dyDescent="0.2">
      <c r="A267" s="72" t="s">
        <v>164</v>
      </c>
      <c r="B267" s="49" t="s">
        <v>153</v>
      </c>
      <c r="C267" s="180" t="s">
        <v>36</v>
      </c>
      <c r="D267" s="82">
        <v>3900</v>
      </c>
      <c r="E267" s="200">
        <v>0</v>
      </c>
      <c r="F267" s="82">
        <v>0</v>
      </c>
      <c r="G267" s="82">
        <f t="shared" si="26"/>
        <v>0</v>
      </c>
      <c r="H267" s="122" t="s">
        <v>36</v>
      </c>
      <c r="I267" s="82">
        <v>3900</v>
      </c>
      <c r="J267" s="131">
        <f t="shared" si="27"/>
        <v>0</v>
      </c>
      <c r="K267" s="145" t="s">
        <v>65</v>
      </c>
      <c r="L267" s="92">
        <v>44125</v>
      </c>
      <c r="M267" s="117" t="s">
        <v>28</v>
      </c>
      <c r="N267" s="287">
        <v>2020</v>
      </c>
      <c r="O267" s="49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85"/>
      <c r="AC267" s="85"/>
      <c r="AD267" s="85"/>
      <c r="AE267" s="85"/>
    </row>
    <row r="268" spans="1:31" s="76" customFormat="1" ht="13.5" hidden="1" customHeight="1" x14ac:dyDescent="0.2">
      <c r="A268" s="72" t="s">
        <v>164</v>
      </c>
      <c r="B268" s="49" t="s">
        <v>153</v>
      </c>
      <c r="C268" s="180" t="s">
        <v>36</v>
      </c>
      <c r="D268" s="82">
        <v>15000</v>
      </c>
      <c r="E268" s="200">
        <v>0</v>
      </c>
      <c r="F268" s="82">
        <v>0</v>
      </c>
      <c r="G268" s="82">
        <f t="shared" si="26"/>
        <v>0</v>
      </c>
      <c r="H268" s="122" t="s">
        <v>36</v>
      </c>
      <c r="I268" s="82">
        <v>15000</v>
      </c>
      <c r="J268" s="131">
        <f t="shared" si="27"/>
        <v>0</v>
      </c>
      <c r="K268" s="145" t="s">
        <v>65</v>
      </c>
      <c r="L268" s="92">
        <v>44125</v>
      </c>
      <c r="M268" s="117" t="s">
        <v>28</v>
      </c>
      <c r="N268" s="287">
        <v>2020</v>
      </c>
      <c r="O268" s="49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85"/>
      <c r="AC268" s="85"/>
      <c r="AD268" s="85"/>
      <c r="AE268" s="85"/>
    </row>
    <row r="269" spans="1:31" s="76" customFormat="1" ht="13.5" hidden="1" customHeight="1" x14ac:dyDescent="0.2">
      <c r="A269" s="72" t="s">
        <v>164</v>
      </c>
      <c r="B269" s="49" t="s">
        <v>153</v>
      </c>
      <c r="C269" s="180" t="s">
        <v>36</v>
      </c>
      <c r="D269" s="82">
        <v>500</v>
      </c>
      <c r="E269" s="200">
        <v>0</v>
      </c>
      <c r="F269" s="82">
        <v>0</v>
      </c>
      <c r="G269" s="82">
        <f t="shared" si="26"/>
        <v>0</v>
      </c>
      <c r="H269" s="122" t="s">
        <v>36</v>
      </c>
      <c r="I269" s="82">
        <v>500</v>
      </c>
      <c r="J269" s="131">
        <f t="shared" si="27"/>
        <v>0</v>
      </c>
      <c r="K269" s="145" t="s">
        <v>65</v>
      </c>
      <c r="L269" s="92">
        <v>44125</v>
      </c>
      <c r="M269" s="117" t="s">
        <v>28</v>
      </c>
      <c r="N269" s="287">
        <v>2020</v>
      </c>
      <c r="O269" s="49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85"/>
      <c r="AC269" s="85"/>
      <c r="AD269" s="85"/>
      <c r="AE269" s="85"/>
    </row>
    <row r="270" spans="1:31" s="76" customFormat="1" ht="13.5" hidden="1" customHeight="1" x14ac:dyDescent="0.2">
      <c r="A270" s="72" t="s">
        <v>164</v>
      </c>
      <c r="B270" s="49" t="s">
        <v>153</v>
      </c>
      <c r="C270" s="180" t="s">
        <v>36</v>
      </c>
      <c r="D270" s="82">
        <v>6100</v>
      </c>
      <c r="E270" s="200">
        <v>0</v>
      </c>
      <c r="F270" s="82">
        <v>0</v>
      </c>
      <c r="G270" s="82">
        <f t="shared" si="26"/>
        <v>0</v>
      </c>
      <c r="H270" s="122" t="s">
        <v>36</v>
      </c>
      <c r="I270" s="82">
        <v>6100</v>
      </c>
      <c r="J270" s="131">
        <f t="shared" si="27"/>
        <v>0</v>
      </c>
      <c r="K270" s="145" t="s">
        <v>65</v>
      </c>
      <c r="L270" s="92">
        <v>44125</v>
      </c>
      <c r="M270" s="117" t="s">
        <v>28</v>
      </c>
      <c r="N270" s="287">
        <v>2020</v>
      </c>
      <c r="O270" s="49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85"/>
      <c r="AC270" s="85"/>
      <c r="AD270" s="85"/>
      <c r="AE270" s="85"/>
    </row>
    <row r="271" spans="1:31" s="76" customFormat="1" ht="13.5" hidden="1" customHeight="1" x14ac:dyDescent="0.2">
      <c r="A271" s="72" t="s">
        <v>164</v>
      </c>
      <c r="B271" s="49" t="s">
        <v>153</v>
      </c>
      <c r="C271" s="180" t="s">
        <v>36</v>
      </c>
      <c r="D271" s="82">
        <v>6600</v>
      </c>
      <c r="E271" s="200">
        <v>0</v>
      </c>
      <c r="F271" s="82">
        <v>0</v>
      </c>
      <c r="G271" s="82">
        <f t="shared" si="26"/>
        <v>0</v>
      </c>
      <c r="H271" s="122" t="s">
        <v>36</v>
      </c>
      <c r="I271" s="82">
        <v>6600</v>
      </c>
      <c r="J271" s="131">
        <f t="shared" si="27"/>
        <v>0</v>
      </c>
      <c r="K271" s="145" t="s">
        <v>65</v>
      </c>
      <c r="L271" s="92">
        <v>44125</v>
      </c>
      <c r="M271" s="117" t="s">
        <v>28</v>
      </c>
      <c r="N271" s="287">
        <v>2020</v>
      </c>
      <c r="O271" s="49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85"/>
      <c r="AC271" s="85"/>
      <c r="AD271" s="85"/>
      <c r="AE271" s="85"/>
    </row>
    <row r="272" spans="1:31" s="76" customFormat="1" ht="13.5" hidden="1" customHeight="1" x14ac:dyDescent="0.2">
      <c r="A272" s="72" t="s">
        <v>164</v>
      </c>
      <c r="B272" s="49" t="s">
        <v>153</v>
      </c>
      <c r="C272" s="180" t="s">
        <v>36</v>
      </c>
      <c r="D272" s="82">
        <v>9300</v>
      </c>
      <c r="E272" s="200">
        <v>0</v>
      </c>
      <c r="F272" s="82">
        <v>0</v>
      </c>
      <c r="G272" s="82">
        <f t="shared" si="26"/>
        <v>0</v>
      </c>
      <c r="H272" s="122" t="s">
        <v>36</v>
      </c>
      <c r="I272" s="82">
        <v>9300</v>
      </c>
      <c r="J272" s="131">
        <f t="shared" si="27"/>
        <v>0</v>
      </c>
      <c r="K272" s="145" t="s">
        <v>65</v>
      </c>
      <c r="L272" s="92">
        <v>44125</v>
      </c>
      <c r="M272" s="117" t="s">
        <v>28</v>
      </c>
      <c r="N272" s="287">
        <v>2020</v>
      </c>
      <c r="O272" s="49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85"/>
      <c r="AC272" s="85"/>
      <c r="AD272" s="85"/>
      <c r="AE272" s="85"/>
    </row>
    <row r="273" spans="1:31" s="76" customFormat="1" ht="13.5" hidden="1" customHeight="1" x14ac:dyDescent="0.2">
      <c r="A273" s="72" t="s">
        <v>164</v>
      </c>
      <c r="B273" s="49" t="s">
        <v>153</v>
      </c>
      <c r="C273" s="180" t="s">
        <v>36</v>
      </c>
      <c r="D273" s="82">
        <v>95300</v>
      </c>
      <c r="E273" s="200">
        <v>0</v>
      </c>
      <c r="F273" s="82">
        <v>0</v>
      </c>
      <c r="G273" s="82">
        <f t="shared" si="26"/>
        <v>0</v>
      </c>
      <c r="H273" s="122" t="s">
        <v>36</v>
      </c>
      <c r="I273" s="82">
        <v>95300</v>
      </c>
      <c r="J273" s="131">
        <f t="shared" si="27"/>
        <v>0</v>
      </c>
      <c r="K273" s="145" t="s">
        <v>65</v>
      </c>
      <c r="L273" s="92">
        <v>44125</v>
      </c>
      <c r="M273" s="117" t="s">
        <v>28</v>
      </c>
      <c r="N273" s="287">
        <v>2020</v>
      </c>
      <c r="O273" s="49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85"/>
      <c r="AC273" s="85"/>
      <c r="AD273" s="85"/>
      <c r="AE273" s="85"/>
    </row>
    <row r="274" spans="1:31" s="76" customFormat="1" ht="13.5" hidden="1" customHeight="1" x14ac:dyDescent="0.2">
      <c r="A274" s="72">
        <v>8001386947</v>
      </c>
      <c r="B274" s="49" t="s">
        <v>624</v>
      </c>
      <c r="C274" s="180">
        <v>5111088</v>
      </c>
      <c r="D274" s="82">
        <v>5078670</v>
      </c>
      <c r="E274" s="200">
        <v>152360.1</v>
      </c>
      <c r="F274" s="82">
        <f>D274*3%</f>
        <v>152360.1</v>
      </c>
      <c r="G274" s="82">
        <f t="shared" si="26"/>
        <v>0</v>
      </c>
      <c r="H274" s="122" t="s">
        <v>286</v>
      </c>
      <c r="I274" s="82">
        <v>4926310</v>
      </c>
      <c r="J274" s="131">
        <f t="shared" si="27"/>
        <v>-9.999999962747097E-2</v>
      </c>
      <c r="K274" s="145" t="s">
        <v>63</v>
      </c>
      <c r="L274" s="92">
        <v>44125</v>
      </c>
      <c r="M274" s="117" t="s">
        <v>28</v>
      </c>
      <c r="N274" s="287">
        <v>2020</v>
      </c>
      <c r="O274" s="49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85"/>
      <c r="AC274" s="85"/>
      <c r="AD274" s="85"/>
      <c r="AE274" s="85"/>
    </row>
    <row r="275" spans="1:31" s="76" customFormat="1" ht="13.5" hidden="1" customHeight="1" x14ac:dyDescent="0.2">
      <c r="A275" s="72">
        <v>9000399016</v>
      </c>
      <c r="B275" s="49" t="s">
        <v>23</v>
      </c>
      <c r="C275" s="180">
        <v>15086844</v>
      </c>
      <c r="D275" s="82">
        <v>15162191</v>
      </c>
      <c r="E275" s="200">
        <v>454865.73</v>
      </c>
      <c r="F275" s="82">
        <f>D275*3%</f>
        <v>454865.73</v>
      </c>
      <c r="G275" s="82">
        <f t="shared" si="26"/>
        <v>0</v>
      </c>
      <c r="H275" s="122" t="s">
        <v>285</v>
      </c>
      <c r="I275" s="82">
        <v>14707326</v>
      </c>
      <c r="J275" s="131">
        <f t="shared" si="27"/>
        <v>-0.73000000044703484</v>
      </c>
      <c r="K275" s="145" t="s">
        <v>63</v>
      </c>
      <c r="L275" s="92">
        <v>44125</v>
      </c>
      <c r="M275" s="117" t="s">
        <v>28</v>
      </c>
      <c r="N275" s="287">
        <v>2020</v>
      </c>
      <c r="O275" s="49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85"/>
      <c r="AC275" s="85"/>
      <c r="AD275" s="85"/>
      <c r="AE275" s="85"/>
    </row>
    <row r="276" spans="1:31" s="76" customFormat="1" ht="13.5" hidden="1" customHeight="1" x14ac:dyDescent="0.2">
      <c r="A276" s="72" t="s">
        <v>164</v>
      </c>
      <c r="B276" s="49" t="s">
        <v>153</v>
      </c>
      <c r="C276" s="180" t="s">
        <v>36</v>
      </c>
      <c r="D276" s="82">
        <v>9700</v>
      </c>
      <c r="E276" s="200">
        <v>0</v>
      </c>
      <c r="F276" s="82">
        <v>0</v>
      </c>
      <c r="G276" s="82">
        <f t="shared" si="26"/>
        <v>0</v>
      </c>
      <c r="H276" s="122" t="s">
        <v>36</v>
      </c>
      <c r="I276" s="82">
        <v>9700</v>
      </c>
      <c r="J276" s="131">
        <f t="shared" si="27"/>
        <v>0</v>
      </c>
      <c r="K276" s="145" t="s">
        <v>65</v>
      </c>
      <c r="L276" s="92">
        <v>44126</v>
      </c>
      <c r="M276" s="117" t="s">
        <v>28</v>
      </c>
      <c r="N276" s="287">
        <v>2020</v>
      </c>
      <c r="O276" s="49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85"/>
      <c r="AC276" s="85"/>
      <c r="AD276" s="85"/>
      <c r="AE276" s="85"/>
    </row>
    <row r="277" spans="1:31" s="76" customFormat="1" ht="13.5" hidden="1" customHeight="1" x14ac:dyDescent="0.2">
      <c r="A277" s="72" t="s">
        <v>164</v>
      </c>
      <c r="B277" s="49" t="s">
        <v>153</v>
      </c>
      <c r="C277" s="180" t="s">
        <v>36</v>
      </c>
      <c r="D277" s="82">
        <v>53900</v>
      </c>
      <c r="E277" s="200">
        <v>0</v>
      </c>
      <c r="F277" s="82">
        <v>0</v>
      </c>
      <c r="G277" s="82">
        <f t="shared" si="26"/>
        <v>0</v>
      </c>
      <c r="H277" s="122" t="s">
        <v>36</v>
      </c>
      <c r="I277" s="82">
        <v>53900</v>
      </c>
      <c r="J277" s="131">
        <f t="shared" si="27"/>
        <v>0</v>
      </c>
      <c r="K277" s="145" t="s">
        <v>65</v>
      </c>
      <c r="L277" s="92">
        <v>44126</v>
      </c>
      <c r="M277" s="117" t="s">
        <v>28</v>
      </c>
      <c r="N277" s="287">
        <v>2020</v>
      </c>
      <c r="O277" s="49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85"/>
      <c r="AC277" s="85"/>
      <c r="AD277" s="85"/>
      <c r="AE277" s="85"/>
    </row>
    <row r="278" spans="1:31" s="76" customFormat="1" ht="13.5" hidden="1" customHeight="1" x14ac:dyDescent="0.2">
      <c r="A278" s="72" t="s">
        <v>164</v>
      </c>
      <c r="B278" s="49" t="s">
        <v>153</v>
      </c>
      <c r="C278" s="180" t="s">
        <v>36</v>
      </c>
      <c r="D278" s="82">
        <v>36400</v>
      </c>
      <c r="E278" s="200">
        <v>0</v>
      </c>
      <c r="F278" s="82">
        <v>0</v>
      </c>
      <c r="G278" s="82">
        <f t="shared" si="26"/>
        <v>0</v>
      </c>
      <c r="H278" s="122" t="s">
        <v>36</v>
      </c>
      <c r="I278" s="82">
        <v>36400</v>
      </c>
      <c r="J278" s="131">
        <f t="shared" si="27"/>
        <v>0</v>
      </c>
      <c r="K278" s="145" t="s">
        <v>65</v>
      </c>
      <c r="L278" s="92">
        <v>44126</v>
      </c>
      <c r="M278" s="117" t="s">
        <v>28</v>
      </c>
      <c r="N278" s="287">
        <v>2020</v>
      </c>
      <c r="O278" s="49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85"/>
      <c r="AC278" s="85"/>
      <c r="AD278" s="85"/>
      <c r="AE278" s="85"/>
    </row>
    <row r="279" spans="1:31" s="76" customFormat="1" ht="13.5" hidden="1" customHeight="1" x14ac:dyDescent="0.2">
      <c r="A279" s="72" t="s">
        <v>164</v>
      </c>
      <c r="B279" s="49" t="s">
        <v>153</v>
      </c>
      <c r="C279" s="180" t="s">
        <v>36</v>
      </c>
      <c r="D279" s="82">
        <v>6733200</v>
      </c>
      <c r="E279" s="200">
        <v>0</v>
      </c>
      <c r="F279" s="82">
        <v>0</v>
      </c>
      <c r="G279" s="82">
        <f t="shared" si="26"/>
        <v>0</v>
      </c>
      <c r="H279" s="122" t="s">
        <v>36</v>
      </c>
      <c r="I279" s="82">
        <v>6733200</v>
      </c>
      <c r="J279" s="131">
        <f t="shared" si="27"/>
        <v>0</v>
      </c>
      <c r="K279" s="145" t="s">
        <v>65</v>
      </c>
      <c r="L279" s="92">
        <v>44126</v>
      </c>
      <c r="M279" s="117" t="s">
        <v>28</v>
      </c>
      <c r="N279" s="287">
        <v>2020</v>
      </c>
      <c r="O279" s="49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85"/>
      <c r="AC279" s="85"/>
      <c r="AD279" s="85"/>
      <c r="AE279" s="85"/>
    </row>
    <row r="280" spans="1:31" s="76" customFormat="1" ht="13.5" hidden="1" customHeight="1" x14ac:dyDescent="0.2">
      <c r="A280" s="72">
        <v>8002249860</v>
      </c>
      <c r="B280" s="49" t="s">
        <v>32</v>
      </c>
      <c r="C280" s="180">
        <v>370650057</v>
      </c>
      <c r="D280" s="82">
        <v>360864982</v>
      </c>
      <c r="E280" s="200">
        <v>10825949.459999999</v>
      </c>
      <c r="F280" s="82">
        <f>D280*3%</f>
        <v>10825949.459999999</v>
      </c>
      <c r="G280" s="82">
        <f t="shared" si="26"/>
        <v>0</v>
      </c>
      <c r="H280" s="122" t="s">
        <v>287</v>
      </c>
      <c r="I280" s="82">
        <v>350150885</v>
      </c>
      <c r="J280" s="126">
        <f t="shared" si="27"/>
        <v>-111852.45999997854</v>
      </c>
      <c r="K280" s="145" t="s">
        <v>60</v>
      </c>
      <c r="L280" s="92">
        <v>44127</v>
      </c>
      <c r="M280" s="117" t="s">
        <v>28</v>
      </c>
      <c r="N280" s="287">
        <v>2020</v>
      </c>
      <c r="O280" s="217" t="s">
        <v>1454</v>
      </c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85"/>
      <c r="AC280" s="85"/>
      <c r="AD280" s="85"/>
      <c r="AE280" s="85"/>
    </row>
    <row r="281" spans="1:31" s="76" customFormat="1" ht="13.5" hidden="1" customHeight="1" x14ac:dyDescent="0.2">
      <c r="A281" s="72">
        <v>8150019012</v>
      </c>
      <c r="B281" s="49" t="s">
        <v>620</v>
      </c>
      <c r="C281" s="180">
        <v>1294009</v>
      </c>
      <c r="D281" s="82">
        <v>1096902</v>
      </c>
      <c r="E281" s="200">
        <v>32907.06</v>
      </c>
      <c r="F281" s="82">
        <f>D281*3%</f>
        <v>32907.06</v>
      </c>
      <c r="G281" s="82">
        <f t="shared" si="26"/>
        <v>0</v>
      </c>
      <c r="H281" s="115" t="s">
        <v>719</v>
      </c>
      <c r="I281" s="82">
        <v>1063995</v>
      </c>
      <c r="J281" s="131">
        <f t="shared" si="27"/>
        <v>-6.0000000055879354E-2</v>
      </c>
      <c r="K281" s="145" t="s">
        <v>63</v>
      </c>
      <c r="L281" s="92">
        <v>44127</v>
      </c>
      <c r="M281" s="117" t="s">
        <v>28</v>
      </c>
      <c r="N281" s="287">
        <v>2020</v>
      </c>
      <c r="O281" s="49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85"/>
      <c r="AC281" s="85"/>
      <c r="AD281" s="85"/>
      <c r="AE281" s="85"/>
    </row>
    <row r="282" spans="1:31" s="76" customFormat="1" ht="13.5" hidden="1" customHeight="1" x14ac:dyDescent="0.2">
      <c r="A282" s="72">
        <v>8919001010</v>
      </c>
      <c r="B282" s="49" t="s">
        <v>622</v>
      </c>
      <c r="C282" s="180">
        <v>57952397</v>
      </c>
      <c r="D282" s="82">
        <v>55128876</v>
      </c>
      <c r="E282" s="200">
        <v>1653866.28</v>
      </c>
      <c r="F282" s="82">
        <f>D282*3%</f>
        <v>1653866.28</v>
      </c>
      <c r="G282" s="82">
        <f t="shared" si="26"/>
        <v>0</v>
      </c>
      <c r="H282" s="122" t="s">
        <v>288</v>
      </c>
      <c r="I282" s="82">
        <v>53482681</v>
      </c>
      <c r="J282" s="131">
        <f t="shared" si="27"/>
        <v>-7671.2800000011921</v>
      </c>
      <c r="K282" s="145" t="s">
        <v>489</v>
      </c>
      <c r="L282" s="92">
        <v>44127</v>
      </c>
      <c r="M282" s="117" t="s">
        <v>28</v>
      </c>
      <c r="N282" s="287">
        <v>2020</v>
      </c>
      <c r="O282" s="217" t="s">
        <v>1455</v>
      </c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85"/>
      <c r="AC282" s="85"/>
      <c r="AD282" s="85"/>
      <c r="AE282" s="85"/>
    </row>
    <row r="283" spans="1:31" s="76" customFormat="1" ht="13.5" hidden="1" customHeight="1" x14ac:dyDescent="0.2">
      <c r="A283" s="72">
        <v>9003660101</v>
      </c>
      <c r="B283" s="80" t="s">
        <v>1523</v>
      </c>
      <c r="C283" s="180">
        <v>1492265</v>
      </c>
      <c r="D283" s="82">
        <v>1492265</v>
      </c>
      <c r="E283" s="200">
        <v>44767.95</v>
      </c>
      <c r="F283" s="82">
        <f>D283*3%</f>
        <v>44767.95</v>
      </c>
      <c r="G283" s="82">
        <f t="shared" si="26"/>
        <v>0</v>
      </c>
      <c r="H283" s="115" t="s">
        <v>926</v>
      </c>
      <c r="I283" s="82">
        <v>1447515</v>
      </c>
      <c r="J283" s="131">
        <f t="shared" si="27"/>
        <v>-17.949999999953434</v>
      </c>
      <c r="K283" s="145" t="s">
        <v>65</v>
      </c>
      <c r="L283" s="92">
        <v>44131</v>
      </c>
      <c r="M283" s="137" t="s">
        <v>28</v>
      </c>
      <c r="N283" s="287">
        <v>2020</v>
      </c>
      <c r="O283" s="49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85"/>
      <c r="AC283" s="85"/>
      <c r="AD283" s="85"/>
      <c r="AE283" s="85"/>
    </row>
    <row r="284" spans="1:31" s="76" customFormat="1" ht="13.5" hidden="1" customHeight="1" x14ac:dyDescent="0.2">
      <c r="A284" s="72">
        <v>8160020199</v>
      </c>
      <c r="B284" s="49" t="s">
        <v>617</v>
      </c>
      <c r="C284" s="180">
        <v>4938544</v>
      </c>
      <c r="D284" s="82">
        <v>7086948</v>
      </c>
      <c r="E284" s="200">
        <v>212909</v>
      </c>
      <c r="F284" s="82">
        <f>D284*3%</f>
        <v>212608.44</v>
      </c>
      <c r="G284" s="82">
        <f t="shared" si="26"/>
        <v>-300.55999999999767</v>
      </c>
      <c r="H284" s="115" t="s">
        <v>354</v>
      </c>
      <c r="I284" s="82">
        <v>6884040</v>
      </c>
      <c r="J284" s="131">
        <f t="shared" si="27"/>
        <v>-9700.4400000004098</v>
      </c>
      <c r="K284" s="145" t="s">
        <v>489</v>
      </c>
      <c r="L284" s="92">
        <v>44131</v>
      </c>
      <c r="M284" s="117" t="s">
        <v>28</v>
      </c>
      <c r="N284" s="287">
        <v>2020</v>
      </c>
      <c r="O284" s="185" t="s">
        <v>1025</v>
      </c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85"/>
      <c r="AC284" s="85"/>
      <c r="AD284" s="85"/>
      <c r="AE284" s="85"/>
    </row>
    <row r="285" spans="1:31" s="76" customFormat="1" ht="13.5" hidden="1" customHeight="1" x14ac:dyDescent="0.2">
      <c r="A285" s="72" t="s">
        <v>164</v>
      </c>
      <c r="B285" s="49" t="s">
        <v>153</v>
      </c>
      <c r="C285" s="180" t="s">
        <v>36</v>
      </c>
      <c r="D285" s="82">
        <v>52100</v>
      </c>
      <c r="E285" s="200">
        <v>0</v>
      </c>
      <c r="F285" s="82">
        <v>0</v>
      </c>
      <c r="G285" s="82">
        <f t="shared" si="26"/>
        <v>0</v>
      </c>
      <c r="H285" s="122" t="s">
        <v>36</v>
      </c>
      <c r="I285" s="82">
        <v>52100</v>
      </c>
      <c r="J285" s="131">
        <f t="shared" si="27"/>
        <v>0</v>
      </c>
      <c r="K285" s="145" t="s">
        <v>65</v>
      </c>
      <c r="L285" s="92">
        <v>44133</v>
      </c>
      <c r="M285" s="117" t="s">
        <v>28</v>
      </c>
      <c r="N285" s="287">
        <v>2020</v>
      </c>
      <c r="O285" s="49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85"/>
      <c r="AC285" s="85"/>
      <c r="AD285" s="85"/>
      <c r="AE285" s="85"/>
    </row>
    <row r="286" spans="1:31" s="76" customFormat="1" ht="13.5" hidden="1" customHeight="1" x14ac:dyDescent="0.2">
      <c r="A286" s="72" t="s">
        <v>164</v>
      </c>
      <c r="B286" s="49" t="s">
        <v>153</v>
      </c>
      <c r="C286" s="180" t="s">
        <v>36</v>
      </c>
      <c r="D286" s="82">
        <v>2701700</v>
      </c>
      <c r="E286" s="200">
        <v>0</v>
      </c>
      <c r="F286" s="82">
        <v>0</v>
      </c>
      <c r="G286" s="82">
        <f t="shared" si="26"/>
        <v>0</v>
      </c>
      <c r="H286" s="122" t="s">
        <v>36</v>
      </c>
      <c r="I286" s="82">
        <v>2701700</v>
      </c>
      <c r="J286" s="131">
        <f t="shared" si="27"/>
        <v>0</v>
      </c>
      <c r="K286" s="145" t="s">
        <v>65</v>
      </c>
      <c r="L286" s="92">
        <v>44133</v>
      </c>
      <c r="M286" s="117" t="s">
        <v>28</v>
      </c>
      <c r="N286" s="287">
        <v>2020</v>
      </c>
      <c r="O286" s="49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85"/>
      <c r="AC286" s="85"/>
      <c r="AD286" s="85"/>
      <c r="AE286" s="85"/>
    </row>
    <row r="287" spans="1:31" s="76" customFormat="1" ht="13.5" hidden="1" customHeight="1" x14ac:dyDescent="0.2">
      <c r="A287" s="72" t="s">
        <v>164</v>
      </c>
      <c r="B287" s="49" t="s">
        <v>153</v>
      </c>
      <c r="C287" s="180" t="s">
        <v>36</v>
      </c>
      <c r="D287" s="82">
        <v>70300</v>
      </c>
      <c r="E287" s="200">
        <v>0</v>
      </c>
      <c r="F287" s="82">
        <v>0</v>
      </c>
      <c r="G287" s="82">
        <f t="shared" si="26"/>
        <v>0</v>
      </c>
      <c r="H287" s="122" t="s">
        <v>36</v>
      </c>
      <c r="I287" s="82">
        <v>70300</v>
      </c>
      <c r="J287" s="131">
        <f t="shared" si="27"/>
        <v>0</v>
      </c>
      <c r="K287" s="145" t="s">
        <v>65</v>
      </c>
      <c r="L287" s="92">
        <v>44133</v>
      </c>
      <c r="M287" s="117" t="s">
        <v>28</v>
      </c>
      <c r="N287" s="287">
        <v>2020</v>
      </c>
      <c r="O287" s="49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85"/>
      <c r="AC287" s="85"/>
      <c r="AD287" s="85"/>
      <c r="AE287" s="85"/>
    </row>
    <row r="288" spans="1:31" s="76" customFormat="1" ht="13.5" hidden="1" customHeight="1" x14ac:dyDescent="0.2">
      <c r="A288" s="72" t="s">
        <v>164</v>
      </c>
      <c r="B288" s="49" t="s">
        <v>153</v>
      </c>
      <c r="C288" s="180" t="s">
        <v>36</v>
      </c>
      <c r="D288" s="82">
        <v>82100</v>
      </c>
      <c r="E288" s="200">
        <v>0</v>
      </c>
      <c r="F288" s="82">
        <v>0</v>
      </c>
      <c r="G288" s="82">
        <f t="shared" si="26"/>
        <v>0</v>
      </c>
      <c r="H288" s="122" t="s">
        <v>36</v>
      </c>
      <c r="I288" s="82">
        <v>82100</v>
      </c>
      <c r="J288" s="131">
        <f t="shared" si="27"/>
        <v>0</v>
      </c>
      <c r="K288" s="145" t="s">
        <v>65</v>
      </c>
      <c r="L288" s="92">
        <v>44133</v>
      </c>
      <c r="M288" s="117" t="s">
        <v>28</v>
      </c>
      <c r="N288" s="287">
        <v>2020</v>
      </c>
      <c r="O288" s="49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85"/>
      <c r="AC288" s="85"/>
      <c r="AD288" s="85"/>
      <c r="AE288" s="85"/>
    </row>
    <row r="289" spans="1:31" s="76" customFormat="1" ht="13.5" hidden="1" customHeight="1" x14ac:dyDescent="0.2">
      <c r="A289" s="72" t="s">
        <v>164</v>
      </c>
      <c r="B289" s="49" t="s">
        <v>153</v>
      </c>
      <c r="C289" s="180" t="s">
        <v>36</v>
      </c>
      <c r="D289" s="82">
        <v>124000</v>
      </c>
      <c r="E289" s="200">
        <v>0</v>
      </c>
      <c r="F289" s="82">
        <v>0</v>
      </c>
      <c r="G289" s="82">
        <f t="shared" si="26"/>
        <v>0</v>
      </c>
      <c r="H289" s="122" t="s">
        <v>36</v>
      </c>
      <c r="I289" s="82">
        <v>124000</v>
      </c>
      <c r="J289" s="131">
        <f t="shared" si="27"/>
        <v>0</v>
      </c>
      <c r="K289" s="145" t="s">
        <v>65</v>
      </c>
      <c r="L289" s="92">
        <v>44133</v>
      </c>
      <c r="M289" s="117" t="s">
        <v>28</v>
      </c>
      <c r="N289" s="287">
        <v>2020</v>
      </c>
      <c r="O289" s="49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85"/>
      <c r="AC289" s="85"/>
      <c r="AD289" s="85"/>
      <c r="AE289" s="85"/>
    </row>
    <row r="290" spans="1:31" s="76" customFormat="1" ht="13.5" hidden="1" customHeight="1" x14ac:dyDescent="0.2">
      <c r="A290" s="72" t="s">
        <v>164</v>
      </c>
      <c r="B290" s="49" t="s">
        <v>153</v>
      </c>
      <c r="C290" s="180" t="s">
        <v>36</v>
      </c>
      <c r="D290" s="82">
        <v>20267200</v>
      </c>
      <c r="E290" s="200">
        <v>0</v>
      </c>
      <c r="F290" s="82">
        <v>0</v>
      </c>
      <c r="G290" s="82">
        <f t="shared" si="26"/>
        <v>0</v>
      </c>
      <c r="H290" s="122" t="s">
        <v>36</v>
      </c>
      <c r="I290" s="82">
        <v>20267200</v>
      </c>
      <c r="J290" s="131">
        <f t="shared" si="27"/>
        <v>0</v>
      </c>
      <c r="K290" s="145" t="s">
        <v>65</v>
      </c>
      <c r="L290" s="92">
        <v>44133</v>
      </c>
      <c r="M290" s="117" t="s">
        <v>28</v>
      </c>
      <c r="N290" s="287">
        <v>2020</v>
      </c>
      <c r="O290" s="49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85"/>
      <c r="AC290" s="85"/>
      <c r="AD290" s="85"/>
      <c r="AE290" s="85"/>
    </row>
    <row r="291" spans="1:31" s="76" customFormat="1" ht="13.5" hidden="1" customHeight="1" x14ac:dyDescent="0.2">
      <c r="A291" s="72" t="s">
        <v>164</v>
      </c>
      <c r="B291" s="49" t="s">
        <v>153</v>
      </c>
      <c r="C291" s="180" t="s">
        <v>36</v>
      </c>
      <c r="D291" s="82">
        <v>47300</v>
      </c>
      <c r="E291" s="200">
        <v>0</v>
      </c>
      <c r="F291" s="82">
        <v>0</v>
      </c>
      <c r="G291" s="82">
        <f t="shared" si="26"/>
        <v>0</v>
      </c>
      <c r="H291" s="122" t="s">
        <v>36</v>
      </c>
      <c r="I291" s="82">
        <v>47300</v>
      </c>
      <c r="J291" s="131">
        <f t="shared" si="27"/>
        <v>0</v>
      </c>
      <c r="K291" s="145" t="s">
        <v>65</v>
      </c>
      <c r="L291" s="92">
        <v>44133</v>
      </c>
      <c r="M291" s="117" t="s">
        <v>28</v>
      </c>
      <c r="N291" s="287">
        <v>2020</v>
      </c>
      <c r="O291" s="49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85"/>
      <c r="AC291" s="85"/>
      <c r="AD291" s="85"/>
      <c r="AE291" s="85"/>
    </row>
    <row r="292" spans="1:31" s="76" customFormat="1" ht="13.5" hidden="1" customHeight="1" x14ac:dyDescent="0.2">
      <c r="A292" s="72" t="s">
        <v>164</v>
      </c>
      <c r="B292" s="49" t="s">
        <v>153</v>
      </c>
      <c r="C292" s="180" t="s">
        <v>36</v>
      </c>
      <c r="D292" s="82">
        <v>13576100</v>
      </c>
      <c r="E292" s="200">
        <v>0</v>
      </c>
      <c r="F292" s="82">
        <v>0</v>
      </c>
      <c r="G292" s="82">
        <f t="shared" si="26"/>
        <v>0</v>
      </c>
      <c r="H292" s="122" t="s">
        <v>36</v>
      </c>
      <c r="I292" s="82">
        <v>13576100</v>
      </c>
      <c r="J292" s="131">
        <f t="shared" si="27"/>
        <v>0</v>
      </c>
      <c r="K292" s="145" t="s">
        <v>65</v>
      </c>
      <c r="L292" s="92">
        <v>44133</v>
      </c>
      <c r="M292" s="117" t="s">
        <v>28</v>
      </c>
      <c r="N292" s="287">
        <v>2020</v>
      </c>
      <c r="O292" s="49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85"/>
      <c r="AC292" s="85"/>
      <c r="AD292" s="85"/>
      <c r="AE292" s="85"/>
    </row>
    <row r="293" spans="1:31" s="76" customFormat="1" ht="13.5" hidden="1" customHeight="1" x14ac:dyDescent="0.2">
      <c r="A293" s="72" t="s">
        <v>164</v>
      </c>
      <c r="B293" s="49" t="s">
        <v>153</v>
      </c>
      <c r="C293" s="180" t="s">
        <v>36</v>
      </c>
      <c r="D293" s="82">
        <v>59700</v>
      </c>
      <c r="E293" s="200">
        <v>0</v>
      </c>
      <c r="F293" s="82">
        <v>0</v>
      </c>
      <c r="G293" s="82">
        <f t="shared" si="26"/>
        <v>0</v>
      </c>
      <c r="H293" s="122" t="s">
        <v>36</v>
      </c>
      <c r="I293" s="82">
        <v>59700</v>
      </c>
      <c r="J293" s="131">
        <f t="shared" si="27"/>
        <v>0</v>
      </c>
      <c r="K293" s="145" t="s">
        <v>65</v>
      </c>
      <c r="L293" s="92">
        <v>44133</v>
      </c>
      <c r="M293" s="117" t="s">
        <v>28</v>
      </c>
      <c r="N293" s="287">
        <v>2020</v>
      </c>
      <c r="O293" s="49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85"/>
      <c r="AC293" s="85"/>
      <c r="AD293" s="85"/>
      <c r="AE293" s="85"/>
    </row>
    <row r="294" spans="1:31" s="76" customFormat="1" ht="13.5" hidden="1" customHeight="1" x14ac:dyDescent="0.2">
      <c r="A294" s="72" t="s">
        <v>164</v>
      </c>
      <c r="B294" s="49" t="s">
        <v>153</v>
      </c>
      <c r="C294" s="180" t="s">
        <v>36</v>
      </c>
      <c r="D294" s="82">
        <v>36022800</v>
      </c>
      <c r="E294" s="200">
        <v>0</v>
      </c>
      <c r="F294" s="82">
        <v>0</v>
      </c>
      <c r="G294" s="82">
        <f t="shared" si="26"/>
        <v>0</v>
      </c>
      <c r="H294" s="122" t="s">
        <v>36</v>
      </c>
      <c r="I294" s="82">
        <v>36022800</v>
      </c>
      <c r="J294" s="131">
        <f t="shared" si="27"/>
        <v>0</v>
      </c>
      <c r="K294" s="145" t="s">
        <v>65</v>
      </c>
      <c r="L294" s="92">
        <v>44133</v>
      </c>
      <c r="M294" s="117" t="s">
        <v>28</v>
      </c>
      <c r="N294" s="287">
        <v>2020</v>
      </c>
      <c r="O294" s="49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85"/>
      <c r="AC294" s="85"/>
      <c r="AD294" s="85"/>
      <c r="AE294" s="85"/>
    </row>
    <row r="295" spans="1:31" s="76" customFormat="1" ht="13.5" hidden="1" customHeight="1" x14ac:dyDescent="0.2">
      <c r="A295" s="72" t="s">
        <v>164</v>
      </c>
      <c r="B295" s="49" t="s">
        <v>153</v>
      </c>
      <c r="C295" s="180" t="s">
        <v>36</v>
      </c>
      <c r="D295" s="82">
        <v>38918200</v>
      </c>
      <c r="E295" s="200">
        <v>0</v>
      </c>
      <c r="F295" s="82">
        <v>0</v>
      </c>
      <c r="G295" s="82">
        <f t="shared" si="26"/>
        <v>0</v>
      </c>
      <c r="H295" s="122" t="s">
        <v>36</v>
      </c>
      <c r="I295" s="82">
        <v>38918200</v>
      </c>
      <c r="J295" s="131">
        <f t="shared" si="27"/>
        <v>0</v>
      </c>
      <c r="K295" s="145" t="s">
        <v>65</v>
      </c>
      <c r="L295" s="92">
        <v>44133</v>
      </c>
      <c r="M295" s="117" t="s">
        <v>28</v>
      </c>
      <c r="N295" s="287">
        <v>2020</v>
      </c>
      <c r="O295" s="49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85"/>
      <c r="AC295" s="85"/>
      <c r="AD295" s="85"/>
      <c r="AE295" s="85"/>
    </row>
    <row r="296" spans="1:31" s="76" customFormat="1" ht="13.5" hidden="1" customHeight="1" x14ac:dyDescent="0.2">
      <c r="A296" s="72" t="s">
        <v>37</v>
      </c>
      <c r="B296" s="49" t="s">
        <v>38</v>
      </c>
      <c r="C296" s="180" t="s">
        <v>36</v>
      </c>
      <c r="D296" s="82">
        <v>3612000</v>
      </c>
      <c r="E296" s="200" t="s">
        <v>36</v>
      </c>
      <c r="F296" s="180" t="s">
        <v>36</v>
      </c>
      <c r="G296" s="180" t="s">
        <v>36</v>
      </c>
      <c r="H296" s="122" t="s">
        <v>36</v>
      </c>
      <c r="I296" s="82">
        <v>3612000</v>
      </c>
      <c r="J296" s="271" t="s">
        <v>36</v>
      </c>
      <c r="K296" s="145" t="s">
        <v>65</v>
      </c>
      <c r="L296" s="92">
        <v>44133</v>
      </c>
      <c r="M296" s="117" t="s">
        <v>28</v>
      </c>
      <c r="N296" s="287">
        <v>2020</v>
      </c>
      <c r="O296" s="49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85"/>
      <c r="AC296" s="85"/>
      <c r="AD296" s="85"/>
      <c r="AE296" s="85"/>
    </row>
    <row r="297" spans="1:31" s="76" customFormat="1" ht="13.5" hidden="1" customHeight="1" x14ac:dyDescent="0.2">
      <c r="A297" s="72" t="s">
        <v>164</v>
      </c>
      <c r="B297" s="49" t="s">
        <v>153</v>
      </c>
      <c r="C297" s="180" t="s">
        <v>36</v>
      </c>
      <c r="D297" s="82">
        <v>47257800</v>
      </c>
      <c r="E297" s="200">
        <v>0</v>
      </c>
      <c r="F297" s="82">
        <v>0</v>
      </c>
      <c r="G297" s="82">
        <f t="shared" si="26"/>
        <v>0</v>
      </c>
      <c r="H297" s="122" t="s">
        <v>36</v>
      </c>
      <c r="I297" s="82">
        <v>47257800</v>
      </c>
      <c r="J297" s="131">
        <f t="shared" si="27"/>
        <v>0</v>
      </c>
      <c r="K297" s="144" t="s">
        <v>65</v>
      </c>
      <c r="L297" s="92">
        <v>44133</v>
      </c>
      <c r="M297" s="117" t="s">
        <v>28</v>
      </c>
      <c r="N297" s="287">
        <v>2020</v>
      </c>
      <c r="O297" s="49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85"/>
      <c r="AC297" s="85"/>
      <c r="AD297" s="85"/>
      <c r="AE297" s="85"/>
    </row>
    <row r="298" spans="1:31" s="76" customFormat="1" ht="13.5" hidden="1" customHeight="1" x14ac:dyDescent="0.2">
      <c r="A298" s="72" t="s">
        <v>164</v>
      </c>
      <c r="B298" s="49" t="s">
        <v>153</v>
      </c>
      <c r="C298" s="180" t="s">
        <v>36</v>
      </c>
      <c r="D298" s="82">
        <v>13000</v>
      </c>
      <c r="E298" s="200">
        <v>0</v>
      </c>
      <c r="F298" s="82">
        <v>0</v>
      </c>
      <c r="G298" s="82">
        <f t="shared" si="26"/>
        <v>0</v>
      </c>
      <c r="H298" s="122" t="s">
        <v>36</v>
      </c>
      <c r="I298" s="82">
        <v>13000</v>
      </c>
      <c r="J298" s="131">
        <f t="shared" si="27"/>
        <v>0</v>
      </c>
      <c r="K298" s="144" t="s">
        <v>65</v>
      </c>
      <c r="L298" s="92">
        <v>44133</v>
      </c>
      <c r="M298" s="117" t="s">
        <v>28</v>
      </c>
      <c r="N298" s="287">
        <v>2020</v>
      </c>
      <c r="O298" s="49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85"/>
      <c r="AC298" s="85"/>
      <c r="AD298" s="85"/>
      <c r="AE298" s="85"/>
    </row>
    <row r="299" spans="1:31" s="76" customFormat="1" ht="13.5" hidden="1" customHeight="1" x14ac:dyDescent="0.2">
      <c r="A299" s="72" t="s">
        <v>164</v>
      </c>
      <c r="B299" s="49" t="s">
        <v>153</v>
      </c>
      <c r="C299" s="180" t="s">
        <v>36</v>
      </c>
      <c r="D299" s="82">
        <v>24900</v>
      </c>
      <c r="E299" s="200">
        <v>0</v>
      </c>
      <c r="F299" s="82">
        <v>0</v>
      </c>
      <c r="G299" s="82">
        <f t="shared" si="26"/>
        <v>0</v>
      </c>
      <c r="H299" s="122" t="s">
        <v>36</v>
      </c>
      <c r="I299" s="82">
        <v>24900</v>
      </c>
      <c r="J299" s="131">
        <f t="shared" si="27"/>
        <v>0</v>
      </c>
      <c r="K299" s="144" t="s">
        <v>65</v>
      </c>
      <c r="L299" s="92">
        <v>44133</v>
      </c>
      <c r="M299" s="117" t="s">
        <v>28</v>
      </c>
      <c r="N299" s="287">
        <v>2020</v>
      </c>
      <c r="O299" s="49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85"/>
      <c r="AC299" s="85"/>
      <c r="AD299" s="85"/>
      <c r="AE299" s="85"/>
    </row>
    <row r="300" spans="1:31" s="76" customFormat="1" ht="13.5" hidden="1" customHeight="1" x14ac:dyDescent="0.2">
      <c r="A300" s="72" t="s">
        <v>164</v>
      </c>
      <c r="B300" s="49" t="s">
        <v>153</v>
      </c>
      <c r="C300" s="180" t="s">
        <v>36</v>
      </c>
      <c r="D300" s="82">
        <v>2788400</v>
      </c>
      <c r="E300" s="200">
        <v>0</v>
      </c>
      <c r="F300" s="82">
        <v>0</v>
      </c>
      <c r="G300" s="82">
        <f t="shared" si="26"/>
        <v>0</v>
      </c>
      <c r="H300" s="122" t="s">
        <v>36</v>
      </c>
      <c r="I300" s="82">
        <v>2788400</v>
      </c>
      <c r="J300" s="131">
        <f t="shared" si="27"/>
        <v>0</v>
      </c>
      <c r="K300" s="144" t="s">
        <v>65</v>
      </c>
      <c r="L300" s="92">
        <v>44133</v>
      </c>
      <c r="M300" s="117" t="s">
        <v>28</v>
      </c>
      <c r="N300" s="287">
        <v>2020</v>
      </c>
      <c r="O300" s="49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85"/>
      <c r="AC300" s="85"/>
      <c r="AD300" s="85"/>
      <c r="AE300" s="85"/>
    </row>
    <row r="301" spans="1:31" s="76" customFormat="1" ht="13.5" hidden="1" customHeight="1" x14ac:dyDescent="0.2">
      <c r="A301" s="72" t="s">
        <v>164</v>
      </c>
      <c r="B301" s="49" t="s">
        <v>153</v>
      </c>
      <c r="C301" s="180" t="s">
        <v>36</v>
      </c>
      <c r="D301" s="82">
        <v>60048200</v>
      </c>
      <c r="E301" s="200">
        <v>0</v>
      </c>
      <c r="F301" s="82">
        <v>0</v>
      </c>
      <c r="G301" s="82">
        <f t="shared" si="26"/>
        <v>0</v>
      </c>
      <c r="H301" s="122" t="s">
        <v>36</v>
      </c>
      <c r="I301" s="82">
        <v>60048200</v>
      </c>
      <c r="J301" s="131">
        <f t="shared" si="27"/>
        <v>0</v>
      </c>
      <c r="K301" s="144" t="s">
        <v>65</v>
      </c>
      <c r="L301" s="92">
        <v>44133</v>
      </c>
      <c r="M301" s="117" t="s">
        <v>28</v>
      </c>
      <c r="N301" s="287">
        <v>2020</v>
      </c>
      <c r="O301" s="49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85"/>
      <c r="AC301" s="85"/>
      <c r="AD301" s="85"/>
      <c r="AE301" s="85"/>
    </row>
    <row r="302" spans="1:31" s="76" customFormat="1" ht="13.5" hidden="1" customHeight="1" x14ac:dyDescent="0.2">
      <c r="A302" s="72" t="s">
        <v>164</v>
      </c>
      <c r="B302" s="49" t="s">
        <v>153</v>
      </c>
      <c r="C302" s="180" t="s">
        <v>36</v>
      </c>
      <c r="D302" s="82">
        <v>7600</v>
      </c>
      <c r="E302" s="200">
        <v>0</v>
      </c>
      <c r="F302" s="82">
        <v>0</v>
      </c>
      <c r="G302" s="82">
        <f t="shared" si="26"/>
        <v>0</v>
      </c>
      <c r="H302" s="122" t="s">
        <v>36</v>
      </c>
      <c r="I302" s="82">
        <v>7600</v>
      </c>
      <c r="J302" s="131">
        <f t="shared" si="27"/>
        <v>0</v>
      </c>
      <c r="K302" s="144" t="s">
        <v>65</v>
      </c>
      <c r="L302" s="92">
        <v>44133</v>
      </c>
      <c r="M302" s="117" t="s">
        <v>28</v>
      </c>
      <c r="N302" s="287">
        <v>2020</v>
      </c>
      <c r="O302" s="49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85"/>
      <c r="AC302" s="85"/>
      <c r="AD302" s="85"/>
      <c r="AE302" s="85"/>
    </row>
    <row r="303" spans="1:31" s="76" customFormat="1" ht="13.5" hidden="1" customHeight="1" x14ac:dyDescent="0.2">
      <c r="A303" s="72" t="s">
        <v>164</v>
      </c>
      <c r="B303" s="49" t="s">
        <v>153</v>
      </c>
      <c r="C303" s="180" t="s">
        <v>36</v>
      </c>
      <c r="D303" s="82">
        <v>62400</v>
      </c>
      <c r="E303" s="200">
        <v>0</v>
      </c>
      <c r="F303" s="82">
        <v>0</v>
      </c>
      <c r="G303" s="82">
        <f t="shared" si="26"/>
        <v>0</v>
      </c>
      <c r="H303" s="122" t="s">
        <v>36</v>
      </c>
      <c r="I303" s="82">
        <v>62400</v>
      </c>
      <c r="J303" s="131">
        <f t="shared" si="27"/>
        <v>0</v>
      </c>
      <c r="K303" s="144" t="s">
        <v>65</v>
      </c>
      <c r="L303" s="92">
        <v>44133</v>
      </c>
      <c r="M303" s="117" t="s">
        <v>28</v>
      </c>
      <c r="N303" s="287">
        <v>2020</v>
      </c>
      <c r="O303" s="49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85"/>
      <c r="AC303" s="85"/>
      <c r="AD303" s="85"/>
      <c r="AE303" s="85"/>
    </row>
    <row r="304" spans="1:31" s="76" customFormat="1" ht="13.5" hidden="1" customHeight="1" x14ac:dyDescent="0.2">
      <c r="A304" s="72" t="s">
        <v>164</v>
      </c>
      <c r="B304" s="49" t="s">
        <v>153</v>
      </c>
      <c r="C304" s="180" t="s">
        <v>36</v>
      </c>
      <c r="D304" s="82">
        <v>3000</v>
      </c>
      <c r="E304" s="200">
        <v>0</v>
      </c>
      <c r="F304" s="82">
        <v>0</v>
      </c>
      <c r="G304" s="82">
        <f t="shared" si="26"/>
        <v>0</v>
      </c>
      <c r="H304" s="122" t="s">
        <v>36</v>
      </c>
      <c r="I304" s="82">
        <v>3000</v>
      </c>
      <c r="J304" s="131">
        <f t="shared" si="27"/>
        <v>0</v>
      </c>
      <c r="K304" s="144" t="s">
        <v>65</v>
      </c>
      <c r="L304" s="92">
        <v>44133</v>
      </c>
      <c r="M304" s="117" t="s">
        <v>28</v>
      </c>
      <c r="N304" s="287">
        <v>2020</v>
      </c>
      <c r="O304" s="49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85"/>
      <c r="AC304" s="85"/>
      <c r="AD304" s="85"/>
      <c r="AE304" s="85"/>
    </row>
    <row r="305" spans="1:31" s="76" customFormat="1" ht="13.5" hidden="1" customHeight="1" x14ac:dyDescent="0.2">
      <c r="A305" s="72" t="s">
        <v>164</v>
      </c>
      <c r="B305" s="49" t="s">
        <v>153</v>
      </c>
      <c r="C305" s="180" t="s">
        <v>36</v>
      </c>
      <c r="D305" s="82">
        <v>104400</v>
      </c>
      <c r="E305" s="200">
        <v>0</v>
      </c>
      <c r="F305" s="82">
        <v>0</v>
      </c>
      <c r="G305" s="82">
        <f t="shared" si="26"/>
        <v>0</v>
      </c>
      <c r="H305" s="122" t="s">
        <v>36</v>
      </c>
      <c r="I305" s="82">
        <v>104400</v>
      </c>
      <c r="J305" s="131">
        <f t="shared" si="27"/>
        <v>0</v>
      </c>
      <c r="K305" s="144" t="s">
        <v>65</v>
      </c>
      <c r="L305" s="92">
        <v>44134</v>
      </c>
      <c r="M305" s="117" t="s">
        <v>28</v>
      </c>
      <c r="N305" s="287">
        <v>2020</v>
      </c>
      <c r="O305" s="49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85"/>
      <c r="AC305" s="85"/>
      <c r="AD305" s="85"/>
      <c r="AE305" s="85"/>
    </row>
    <row r="306" spans="1:31" s="76" customFormat="1" ht="13.5" hidden="1" customHeight="1" x14ac:dyDescent="0.2">
      <c r="A306" s="72" t="s">
        <v>164</v>
      </c>
      <c r="B306" s="49" t="s">
        <v>153</v>
      </c>
      <c r="C306" s="180" t="s">
        <v>36</v>
      </c>
      <c r="D306" s="82">
        <v>441500</v>
      </c>
      <c r="E306" s="200">
        <v>0</v>
      </c>
      <c r="F306" s="82">
        <v>0</v>
      </c>
      <c r="G306" s="82">
        <f t="shared" si="26"/>
        <v>0</v>
      </c>
      <c r="H306" s="122" t="s">
        <v>36</v>
      </c>
      <c r="I306" s="82">
        <v>441500</v>
      </c>
      <c r="J306" s="131">
        <f t="shared" si="27"/>
        <v>0</v>
      </c>
      <c r="K306" s="144" t="s">
        <v>65</v>
      </c>
      <c r="L306" s="92">
        <v>44134</v>
      </c>
      <c r="M306" s="117" t="s">
        <v>28</v>
      </c>
      <c r="N306" s="287">
        <v>2020</v>
      </c>
      <c r="O306" s="49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85"/>
      <c r="AC306" s="85"/>
      <c r="AD306" s="85"/>
      <c r="AE306" s="85"/>
    </row>
    <row r="307" spans="1:31" s="76" customFormat="1" ht="13.5" hidden="1" customHeight="1" x14ac:dyDescent="0.2">
      <c r="A307" s="72" t="s">
        <v>164</v>
      </c>
      <c r="B307" s="49" t="s">
        <v>153</v>
      </c>
      <c r="C307" s="180" t="s">
        <v>36</v>
      </c>
      <c r="D307" s="82">
        <v>444900</v>
      </c>
      <c r="E307" s="200">
        <v>0</v>
      </c>
      <c r="F307" s="82">
        <v>0</v>
      </c>
      <c r="G307" s="82">
        <f t="shared" si="26"/>
        <v>0</v>
      </c>
      <c r="H307" s="122" t="s">
        <v>36</v>
      </c>
      <c r="I307" s="82">
        <v>444900</v>
      </c>
      <c r="J307" s="131">
        <f t="shared" si="27"/>
        <v>0</v>
      </c>
      <c r="K307" s="144" t="s">
        <v>65</v>
      </c>
      <c r="L307" s="92">
        <v>44134</v>
      </c>
      <c r="M307" s="117" t="s">
        <v>28</v>
      </c>
      <c r="N307" s="287">
        <v>2020</v>
      </c>
      <c r="O307" s="49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85"/>
      <c r="AC307" s="85"/>
      <c r="AD307" s="85"/>
      <c r="AE307" s="85"/>
    </row>
    <row r="308" spans="1:31" s="76" customFormat="1" ht="13.5" hidden="1" customHeight="1" x14ac:dyDescent="0.2">
      <c r="A308" s="72" t="s">
        <v>164</v>
      </c>
      <c r="B308" s="49" t="s">
        <v>153</v>
      </c>
      <c r="C308" s="180" t="s">
        <v>36</v>
      </c>
      <c r="D308" s="82">
        <v>20600</v>
      </c>
      <c r="E308" s="200">
        <v>0</v>
      </c>
      <c r="F308" s="82">
        <v>0</v>
      </c>
      <c r="G308" s="82">
        <f t="shared" ref="G308:G371" si="28">F308-E308</f>
        <v>0</v>
      </c>
      <c r="H308" s="122" t="s">
        <v>36</v>
      </c>
      <c r="I308" s="82">
        <v>20600</v>
      </c>
      <c r="J308" s="131">
        <f t="shared" si="27"/>
        <v>0</v>
      </c>
      <c r="K308" s="144" t="s">
        <v>65</v>
      </c>
      <c r="L308" s="92">
        <v>44134</v>
      </c>
      <c r="M308" s="117" t="s">
        <v>28</v>
      </c>
      <c r="N308" s="287">
        <v>2020</v>
      </c>
      <c r="O308" s="49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85"/>
      <c r="AC308" s="85"/>
      <c r="AD308" s="85"/>
      <c r="AE308" s="85"/>
    </row>
    <row r="309" spans="1:31" s="76" customFormat="1" ht="13.5" hidden="1" customHeight="1" x14ac:dyDescent="0.2">
      <c r="A309" s="72" t="s">
        <v>164</v>
      </c>
      <c r="B309" s="49" t="s">
        <v>153</v>
      </c>
      <c r="C309" s="180" t="s">
        <v>36</v>
      </c>
      <c r="D309" s="82">
        <v>69400</v>
      </c>
      <c r="E309" s="200">
        <v>0</v>
      </c>
      <c r="F309" s="82">
        <v>0</v>
      </c>
      <c r="G309" s="82">
        <f t="shared" si="28"/>
        <v>0</v>
      </c>
      <c r="H309" s="122" t="s">
        <v>36</v>
      </c>
      <c r="I309" s="82">
        <v>69400</v>
      </c>
      <c r="J309" s="131">
        <f t="shared" si="27"/>
        <v>0</v>
      </c>
      <c r="K309" s="144" t="s">
        <v>65</v>
      </c>
      <c r="L309" s="92">
        <v>44134</v>
      </c>
      <c r="M309" s="117" t="s">
        <v>28</v>
      </c>
      <c r="N309" s="287">
        <v>2020</v>
      </c>
      <c r="O309" s="49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85"/>
      <c r="AC309" s="85"/>
      <c r="AD309" s="85"/>
      <c r="AE309" s="85"/>
    </row>
    <row r="310" spans="1:31" s="76" customFormat="1" ht="13.5" hidden="1" customHeight="1" x14ac:dyDescent="0.2">
      <c r="A310" s="72" t="s">
        <v>164</v>
      </c>
      <c r="B310" s="49" t="s">
        <v>153</v>
      </c>
      <c r="C310" s="180" t="s">
        <v>36</v>
      </c>
      <c r="D310" s="82">
        <v>9504300</v>
      </c>
      <c r="E310" s="200">
        <v>0</v>
      </c>
      <c r="F310" s="82">
        <v>0</v>
      </c>
      <c r="G310" s="82">
        <f t="shared" si="28"/>
        <v>0</v>
      </c>
      <c r="H310" s="122" t="s">
        <v>36</v>
      </c>
      <c r="I310" s="82">
        <v>9504300</v>
      </c>
      <c r="J310" s="131">
        <f t="shared" si="27"/>
        <v>0</v>
      </c>
      <c r="K310" s="144" t="s">
        <v>65</v>
      </c>
      <c r="L310" s="92">
        <v>44134</v>
      </c>
      <c r="M310" s="117" t="s">
        <v>28</v>
      </c>
      <c r="N310" s="287">
        <v>2020</v>
      </c>
      <c r="O310" s="49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85"/>
      <c r="AC310" s="85"/>
      <c r="AD310" s="85"/>
      <c r="AE310" s="85"/>
    </row>
    <row r="311" spans="1:31" s="76" customFormat="1" ht="13.5" hidden="1" customHeight="1" x14ac:dyDescent="0.2">
      <c r="A311" s="72" t="s">
        <v>164</v>
      </c>
      <c r="B311" s="49" t="s">
        <v>153</v>
      </c>
      <c r="C311" s="180" t="s">
        <v>36</v>
      </c>
      <c r="D311" s="82">
        <v>4036300</v>
      </c>
      <c r="E311" s="200">
        <v>0</v>
      </c>
      <c r="F311" s="82">
        <v>0</v>
      </c>
      <c r="G311" s="82">
        <f t="shared" si="28"/>
        <v>0</v>
      </c>
      <c r="H311" s="122" t="s">
        <v>36</v>
      </c>
      <c r="I311" s="82">
        <v>4036300</v>
      </c>
      <c r="J311" s="131">
        <f t="shared" si="27"/>
        <v>0</v>
      </c>
      <c r="K311" s="144" t="s">
        <v>65</v>
      </c>
      <c r="L311" s="92">
        <v>44134</v>
      </c>
      <c r="M311" s="117" t="s">
        <v>28</v>
      </c>
      <c r="N311" s="287">
        <v>2020</v>
      </c>
      <c r="O311" s="49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85"/>
      <c r="AC311" s="85"/>
      <c r="AD311" s="85"/>
      <c r="AE311" s="85"/>
    </row>
    <row r="312" spans="1:31" s="76" customFormat="1" ht="13.5" hidden="1" customHeight="1" x14ac:dyDescent="0.2">
      <c r="A312" s="72" t="s">
        <v>164</v>
      </c>
      <c r="B312" s="49" t="s">
        <v>153</v>
      </c>
      <c r="C312" s="180" t="s">
        <v>36</v>
      </c>
      <c r="D312" s="82">
        <v>17400400</v>
      </c>
      <c r="E312" s="200">
        <v>0</v>
      </c>
      <c r="F312" s="82">
        <v>0</v>
      </c>
      <c r="G312" s="82">
        <f t="shared" si="28"/>
        <v>0</v>
      </c>
      <c r="H312" s="122" t="s">
        <v>36</v>
      </c>
      <c r="I312" s="82">
        <v>17400400</v>
      </c>
      <c r="J312" s="131">
        <f t="shared" si="27"/>
        <v>0</v>
      </c>
      <c r="K312" s="144" t="s">
        <v>65</v>
      </c>
      <c r="L312" s="92">
        <v>44134</v>
      </c>
      <c r="M312" s="117" t="s">
        <v>28</v>
      </c>
      <c r="N312" s="287">
        <v>2020</v>
      </c>
      <c r="O312" s="49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85"/>
      <c r="AC312" s="85"/>
      <c r="AD312" s="85"/>
      <c r="AE312" s="85"/>
    </row>
    <row r="313" spans="1:31" s="76" customFormat="1" ht="13.5" hidden="1" customHeight="1" x14ac:dyDescent="0.2">
      <c r="A313" s="72" t="s">
        <v>164</v>
      </c>
      <c r="B313" s="49" t="s">
        <v>153</v>
      </c>
      <c r="C313" s="180" t="s">
        <v>36</v>
      </c>
      <c r="D313" s="82">
        <v>17400400</v>
      </c>
      <c r="E313" s="200">
        <v>0</v>
      </c>
      <c r="F313" s="82">
        <v>0</v>
      </c>
      <c r="G313" s="82">
        <f t="shared" si="28"/>
        <v>0</v>
      </c>
      <c r="H313" s="122" t="s">
        <v>36</v>
      </c>
      <c r="I313" s="82">
        <v>17400400</v>
      </c>
      <c r="J313" s="131">
        <f t="shared" si="27"/>
        <v>0</v>
      </c>
      <c r="K313" s="144" t="s">
        <v>65</v>
      </c>
      <c r="L313" s="92">
        <v>44134</v>
      </c>
      <c r="M313" s="117" t="s">
        <v>28</v>
      </c>
      <c r="N313" s="287">
        <v>2020</v>
      </c>
      <c r="O313" s="49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85"/>
      <c r="AC313" s="85"/>
      <c r="AD313" s="85"/>
      <c r="AE313" s="85"/>
    </row>
    <row r="314" spans="1:31" s="76" customFormat="1" ht="13.5" hidden="1" customHeight="1" x14ac:dyDescent="0.2">
      <c r="A314" s="72" t="s">
        <v>164</v>
      </c>
      <c r="B314" s="49" t="s">
        <v>153</v>
      </c>
      <c r="C314" s="180" t="s">
        <v>36</v>
      </c>
      <c r="D314" s="82">
        <v>17400400</v>
      </c>
      <c r="E314" s="200">
        <v>0</v>
      </c>
      <c r="F314" s="82">
        <v>0</v>
      </c>
      <c r="G314" s="82">
        <f t="shared" si="28"/>
        <v>0</v>
      </c>
      <c r="H314" s="122" t="s">
        <v>36</v>
      </c>
      <c r="I314" s="82">
        <v>17400400</v>
      </c>
      <c r="J314" s="131">
        <f t="shared" si="27"/>
        <v>0</v>
      </c>
      <c r="K314" s="144" t="s">
        <v>65</v>
      </c>
      <c r="L314" s="92">
        <v>44134</v>
      </c>
      <c r="M314" s="117" t="s">
        <v>28</v>
      </c>
      <c r="N314" s="287">
        <v>2020</v>
      </c>
      <c r="O314" s="49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85"/>
      <c r="AC314" s="85"/>
      <c r="AD314" s="85"/>
      <c r="AE314" s="85"/>
    </row>
    <row r="315" spans="1:31" s="76" customFormat="1" ht="13.5" hidden="1" customHeight="1" x14ac:dyDescent="0.2">
      <c r="A315" s="72" t="s">
        <v>164</v>
      </c>
      <c r="B315" s="49" t="s">
        <v>153</v>
      </c>
      <c r="C315" s="180" t="s">
        <v>36</v>
      </c>
      <c r="D315" s="82">
        <v>9665800</v>
      </c>
      <c r="E315" s="200">
        <v>0</v>
      </c>
      <c r="F315" s="82">
        <v>0</v>
      </c>
      <c r="G315" s="82">
        <f t="shared" si="28"/>
        <v>0</v>
      </c>
      <c r="H315" s="122" t="s">
        <v>36</v>
      </c>
      <c r="I315" s="82">
        <v>9665800</v>
      </c>
      <c r="J315" s="131">
        <f t="shared" si="27"/>
        <v>0</v>
      </c>
      <c r="K315" s="144" t="s">
        <v>65</v>
      </c>
      <c r="L315" s="92">
        <v>44134</v>
      </c>
      <c r="M315" s="117" t="s">
        <v>28</v>
      </c>
      <c r="N315" s="287">
        <v>2020</v>
      </c>
      <c r="O315" s="49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85"/>
      <c r="AC315" s="85"/>
      <c r="AD315" s="85"/>
      <c r="AE315" s="85"/>
    </row>
    <row r="316" spans="1:31" s="76" customFormat="1" ht="13.5" hidden="1" customHeight="1" x14ac:dyDescent="0.2">
      <c r="A316" s="72" t="s">
        <v>164</v>
      </c>
      <c r="B316" s="49" t="s">
        <v>153</v>
      </c>
      <c r="C316" s="180" t="s">
        <v>36</v>
      </c>
      <c r="D316" s="82">
        <v>14567500</v>
      </c>
      <c r="E316" s="200">
        <v>0</v>
      </c>
      <c r="F316" s="82">
        <v>0</v>
      </c>
      <c r="G316" s="82">
        <f t="shared" si="28"/>
        <v>0</v>
      </c>
      <c r="H316" s="122" t="s">
        <v>36</v>
      </c>
      <c r="I316" s="82">
        <v>14567500</v>
      </c>
      <c r="J316" s="131">
        <f t="shared" si="27"/>
        <v>0</v>
      </c>
      <c r="K316" s="144" t="s">
        <v>65</v>
      </c>
      <c r="L316" s="92">
        <v>44134</v>
      </c>
      <c r="M316" s="117" t="s">
        <v>28</v>
      </c>
      <c r="N316" s="287">
        <v>2020</v>
      </c>
      <c r="O316" s="49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85"/>
      <c r="AC316" s="85"/>
      <c r="AD316" s="85"/>
      <c r="AE316" s="85"/>
    </row>
    <row r="317" spans="1:31" s="76" customFormat="1" ht="13.5" hidden="1" customHeight="1" x14ac:dyDescent="0.2">
      <c r="A317" s="72" t="s">
        <v>164</v>
      </c>
      <c r="B317" s="49" t="s">
        <v>153</v>
      </c>
      <c r="C317" s="180" t="s">
        <v>36</v>
      </c>
      <c r="D317" s="82">
        <v>14300</v>
      </c>
      <c r="E317" s="200">
        <v>0</v>
      </c>
      <c r="F317" s="82">
        <v>0</v>
      </c>
      <c r="G317" s="82">
        <f t="shared" si="28"/>
        <v>0</v>
      </c>
      <c r="H317" s="122" t="s">
        <v>36</v>
      </c>
      <c r="I317" s="82">
        <v>14300</v>
      </c>
      <c r="J317" s="131">
        <f t="shared" si="27"/>
        <v>0</v>
      </c>
      <c r="K317" s="144" t="s">
        <v>65</v>
      </c>
      <c r="L317" s="92">
        <v>44134</v>
      </c>
      <c r="M317" s="117" t="s">
        <v>28</v>
      </c>
      <c r="N317" s="287">
        <v>2020</v>
      </c>
      <c r="O317" s="49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85"/>
      <c r="AC317" s="85"/>
      <c r="AD317" s="85"/>
      <c r="AE317" s="85"/>
    </row>
    <row r="318" spans="1:31" s="76" customFormat="1" ht="13.5" hidden="1" customHeight="1" x14ac:dyDescent="0.2">
      <c r="A318" s="72" t="s">
        <v>164</v>
      </c>
      <c r="B318" s="49" t="s">
        <v>153</v>
      </c>
      <c r="C318" s="180" t="s">
        <v>36</v>
      </c>
      <c r="D318" s="82">
        <v>14858800</v>
      </c>
      <c r="E318" s="200">
        <v>0</v>
      </c>
      <c r="F318" s="82">
        <v>0</v>
      </c>
      <c r="G318" s="82">
        <f t="shared" si="28"/>
        <v>0</v>
      </c>
      <c r="H318" s="122" t="s">
        <v>36</v>
      </c>
      <c r="I318" s="82">
        <v>14858800</v>
      </c>
      <c r="J318" s="131">
        <f t="shared" si="27"/>
        <v>0</v>
      </c>
      <c r="K318" s="144" t="s">
        <v>65</v>
      </c>
      <c r="L318" s="92">
        <v>44134</v>
      </c>
      <c r="M318" s="117" t="s">
        <v>28</v>
      </c>
      <c r="N318" s="287">
        <v>2020</v>
      </c>
      <c r="O318" s="49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85"/>
      <c r="AC318" s="85"/>
      <c r="AD318" s="85"/>
      <c r="AE318" s="85"/>
    </row>
    <row r="319" spans="1:31" s="76" customFormat="1" ht="13.5" hidden="1" customHeight="1" x14ac:dyDescent="0.2">
      <c r="A319" s="72" t="s">
        <v>164</v>
      </c>
      <c r="B319" s="49" t="s">
        <v>153</v>
      </c>
      <c r="C319" s="180" t="s">
        <v>36</v>
      </c>
      <c r="D319" s="82">
        <v>15711000</v>
      </c>
      <c r="E319" s="200">
        <v>0</v>
      </c>
      <c r="F319" s="82">
        <v>0</v>
      </c>
      <c r="G319" s="82">
        <f t="shared" si="28"/>
        <v>0</v>
      </c>
      <c r="H319" s="122" t="s">
        <v>36</v>
      </c>
      <c r="I319" s="82">
        <v>15711000</v>
      </c>
      <c r="J319" s="131">
        <f t="shared" si="27"/>
        <v>0</v>
      </c>
      <c r="K319" s="144" t="s">
        <v>65</v>
      </c>
      <c r="L319" s="92">
        <v>44134</v>
      </c>
      <c r="M319" s="117" t="s">
        <v>28</v>
      </c>
      <c r="N319" s="287">
        <v>2020</v>
      </c>
      <c r="O319" s="49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85"/>
      <c r="AC319" s="85"/>
      <c r="AD319" s="85"/>
      <c r="AE319" s="85"/>
    </row>
    <row r="320" spans="1:31" s="76" customFormat="1" ht="13.5" hidden="1" customHeight="1" x14ac:dyDescent="0.2">
      <c r="A320" s="72" t="s">
        <v>164</v>
      </c>
      <c r="B320" s="49" t="s">
        <v>153</v>
      </c>
      <c r="C320" s="180" t="s">
        <v>36</v>
      </c>
      <c r="D320" s="82">
        <v>10212800</v>
      </c>
      <c r="E320" s="200">
        <v>0</v>
      </c>
      <c r="F320" s="82">
        <v>0</v>
      </c>
      <c r="G320" s="82">
        <f t="shared" si="28"/>
        <v>0</v>
      </c>
      <c r="H320" s="122" t="s">
        <v>36</v>
      </c>
      <c r="I320" s="82">
        <v>10212800</v>
      </c>
      <c r="J320" s="131">
        <f t="shared" si="27"/>
        <v>0</v>
      </c>
      <c r="K320" s="144" t="s">
        <v>65</v>
      </c>
      <c r="L320" s="92">
        <v>44134</v>
      </c>
      <c r="M320" s="117" t="s">
        <v>28</v>
      </c>
      <c r="N320" s="287">
        <v>2020</v>
      </c>
      <c r="O320" s="49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85"/>
      <c r="AC320" s="85"/>
      <c r="AD320" s="85"/>
      <c r="AE320" s="85"/>
    </row>
    <row r="321" spans="1:31" s="76" customFormat="1" ht="13.5" hidden="1" customHeight="1" x14ac:dyDescent="0.2">
      <c r="A321" s="72" t="s">
        <v>164</v>
      </c>
      <c r="B321" s="49" t="s">
        <v>153</v>
      </c>
      <c r="C321" s="180" t="s">
        <v>36</v>
      </c>
      <c r="D321" s="82">
        <v>478200</v>
      </c>
      <c r="E321" s="200">
        <v>0</v>
      </c>
      <c r="F321" s="82">
        <v>0</v>
      </c>
      <c r="G321" s="82">
        <f t="shared" si="28"/>
        <v>0</v>
      </c>
      <c r="H321" s="122" t="s">
        <v>36</v>
      </c>
      <c r="I321" s="82">
        <v>478200</v>
      </c>
      <c r="J321" s="131">
        <f t="shared" ref="J321:J384" si="29">(D321-E321-G321)-I321</f>
        <v>0</v>
      </c>
      <c r="K321" s="144" t="s">
        <v>65</v>
      </c>
      <c r="L321" s="92">
        <v>44134</v>
      </c>
      <c r="M321" s="117" t="s">
        <v>28</v>
      </c>
      <c r="N321" s="287">
        <v>2020</v>
      </c>
      <c r="O321" s="49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85"/>
      <c r="AC321" s="85"/>
      <c r="AD321" s="85"/>
      <c r="AE321" s="85"/>
    </row>
    <row r="322" spans="1:31" s="76" customFormat="1" ht="13.5" hidden="1" customHeight="1" x14ac:dyDescent="0.2">
      <c r="A322" s="72" t="s">
        <v>164</v>
      </c>
      <c r="B322" s="49" t="s">
        <v>153</v>
      </c>
      <c r="C322" s="180" t="s">
        <v>36</v>
      </c>
      <c r="D322" s="82">
        <v>124500</v>
      </c>
      <c r="E322" s="200">
        <v>0</v>
      </c>
      <c r="F322" s="82">
        <v>0</v>
      </c>
      <c r="G322" s="82">
        <f t="shared" si="28"/>
        <v>0</v>
      </c>
      <c r="H322" s="122" t="s">
        <v>36</v>
      </c>
      <c r="I322" s="82">
        <v>124500</v>
      </c>
      <c r="J322" s="131">
        <f t="shared" si="29"/>
        <v>0</v>
      </c>
      <c r="K322" s="144" t="s">
        <v>65</v>
      </c>
      <c r="L322" s="92">
        <v>44134</v>
      </c>
      <c r="M322" s="117" t="s">
        <v>28</v>
      </c>
      <c r="N322" s="287">
        <v>2020</v>
      </c>
      <c r="O322" s="49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85"/>
      <c r="AC322" s="85"/>
      <c r="AD322" s="85"/>
      <c r="AE322" s="85"/>
    </row>
    <row r="323" spans="1:31" s="76" customFormat="1" ht="13.5" hidden="1" customHeight="1" x14ac:dyDescent="0.2">
      <c r="A323" s="72" t="s">
        <v>164</v>
      </c>
      <c r="B323" s="49" t="s">
        <v>153</v>
      </c>
      <c r="C323" s="180" t="s">
        <v>36</v>
      </c>
      <c r="D323" s="82">
        <v>141500</v>
      </c>
      <c r="E323" s="200">
        <v>0</v>
      </c>
      <c r="F323" s="82">
        <v>0</v>
      </c>
      <c r="G323" s="82">
        <f t="shared" si="28"/>
        <v>0</v>
      </c>
      <c r="H323" s="122" t="s">
        <v>36</v>
      </c>
      <c r="I323" s="82">
        <v>141500</v>
      </c>
      <c r="J323" s="131">
        <f t="shared" si="29"/>
        <v>0</v>
      </c>
      <c r="K323" s="144" t="s">
        <v>65</v>
      </c>
      <c r="L323" s="92">
        <v>44134</v>
      </c>
      <c r="M323" s="117" t="s">
        <v>28</v>
      </c>
      <c r="N323" s="287">
        <v>2020</v>
      </c>
      <c r="O323" s="49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85"/>
      <c r="AC323" s="85"/>
      <c r="AD323" s="85"/>
      <c r="AE323" s="85"/>
    </row>
    <row r="324" spans="1:31" s="76" customFormat="1" ht="13.5" hidden="1" customHeight="1" x14ac:dyDescent="0.2">
      <c r="A324" s="72" t="s">
        <v>164</v>
      </c>
      <c r="B324" s="49" t="s">
        <v>153</v>
      </c>
      <c r="C324" s="180" t="s">
        <v>36</v>
      </c>
      <c r="D324" s="82">
        <v>103800</v>
      </c>
      <c r="E324" s="200">
        <v>0</v>
      </c>
      <c r="F324" s="82">
        <v>0</v>
      </c>
      <c r="G324" s="82">
        <f t="shared" si="28"/>
        <v>0</v>
      </c>
      <c r="H324" s="122" t="s">
        <v>36</v>
      </c>
      <c r="I324" s="82">
        <v>103800</v>
      </c>
      <c r="J324" s="131">
        <f t="shared" si="29"/>
        <v>0</v>
      </c>
      <c r="K324" s="144" t="s">
        <v>65</v>
      </c>
      <c r="L324" s="92">
        <v>44134</v>
      </c>
      <c r="M324" s="117" t="s">
        <v>28</v>
      </c>
      <c r="N324" s="287">
        <v>2020</v>
      </c>
      <c r="O324" s="49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85"/>
      <c r="AC324" s="85"/>
      <c r="AD324" s="85"/>
      <c r="AE324" s="85"/>
    </row>
    <row r="325" spans="1:31" s="76" customFormat="1" ht="13.5" hidden="1" customHeight="1" x14ac:dyDescent="0.2">
      <c r="A325" s="72" t="s">
        <v>164</v>
      </c>
      <c r="B325" s="49" t="s">
        <v>153</v>
      </c>
      <c r="C325" s="180" t="s">
        <v>36</v>
      </c>
      <c r="D325" s="82">
        <v>144700</v>
      </c>
      <c r="E325" s="200">
        <v>0</v>
      </c>
      <c r="F325" s="82">
        <v>0</v>
      </c>
      <c r="G325" s="82">
        <f t="shared" si="28"/>
        <v>0</v>
      </c>
      <c r="H325" s="122" t="s">
        <v>36</v>
      </c>
      <c r="I325" s="82">
        <v>144700</v>
      </c>
      <c r="J325" s="131">
        <f t="shared" si="29"/>
        <v>0</v>
      </c>
      <c r="K325" s="144" t="s">
        <v>65</v>
      </c>
      <c r="L325" s="92">
        <v>44134</v>
      </c>
      <c r="M325" s="117" t="s">
        <v>28</v>
      </c>
      <c r="N325" s="287">
        <v>2020</v>
      </c>
      <c r="O325" s="49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85"/>
      <c r="AC325" s="85"/>
      <c r="AD325" s="85"/>
      <c r="AE325" s="85"/>
    </row>
    <row r="326" spans="1:31" s="76" customFormat="1" ht="13.5" hidden="1" customHeight="1" x14ac:dyDescent="0.2">
      <c r="A326" s="72" t="s">
        <v>164</v>
      </c>
      <c r="B326" s="49" t="s">
        <v>153</v>
      </c>
      <c r="C326" s="180" t="s">
        <v>36</v>
      </c>
      <c r="D326" s="82">
        <v>12679100</v>
      </c>
      <c r="E326" s="200">
        <v>0</v>
      </c>
      <c r="F326" s="82">
        <v>0</v>
      </c>
      <c r="G326" s="82">
        <f t="shared" si="28"/>
        <v>0</v>
      </c>
      <c r="H326" s="122" t="s">
        <v>36</v>
      </c>
      <c r="I326" s="82">
        <v>12679100</v>
      </c>
      <c r="J326" s="131">
        <f t="shared" si="29"/>
        <v>0</v>
      </c>
      <c r="K326" s="144" t="s">
        <v>65</v>
      </c>
      <c r="L326" s="92">
        <v>44134</v>
      </c>
      <c r="M326" s="117" t="s">
        <v>28</v>
      </c>
      <c r="N326" s="287">
        <v>2020</v>
      </c>
      <c r="O326" s="49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85"/>
      <c r="AC326" s="85"/>
      <c r="AD326" s="85"/>
      <c r="AE326" s="85"/>
    </row>
    <row r="327" spans="1:31" s="76" customFormat="1" ht="13.5" hidden="1" customHeight="1" x14ac:dyDescent="0.2">
      <c r="A327" s="72" t="s">
        <v>164</v>
      </c>
      <c r="B327" s="49" t="s">
        <v>153</v>
      </c>
      <c r="C327" s="180" t="s">
        <v>36</v>
      </c>
      <c r="D327" s="82">
        <v>12300</v>
      </c>
      <c r="E327" s="200">
        <v>0</v>
      </c>
      <c r="F327" s="82">
        <v>0</v>
      </c>
      <c r="G327" s="82">
        <f t="shared" si="28"/>
        <v>0</v>
      </c>
      <c r="H327" s="122" t="s">
        <v>36</v>
      </c>
      <c r="I327" s="82">
        <v>12300</v>
      </c>
      <c r="J327" s="131">
        <f t="shared" si="29"/>
        <v>0</v>
      </c>
      <c r="K327" s="144" t="s">
        <v>65</v>
      </c>
      <c r="L327" s="92">
        <v>44134</v>
      </c>
      <c r="M327" s="117" t="s">
        <v>28</v>
      </c>
      <c r="N327" s="287">
        <v>2020</v>
      </c>
      <c r="O327" s="49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85"/>
      <c r="AC327" s="85"/>
      <c r="AD327" s="85"/>
      <c r="AE327" s="85"/>
    </row>
    <row r="328" spans="1:31" s="76" customFormat="1" ht="13.5" hidden="1" customHeight="1" x14ac:dyDescent="0.2">
      <c r="A328" s="72" t="s">
        <v>164</v>
      </c>
      <c r="B328" s="49" t="s">
        <v>153</v>
      </c>
      <c r="C328" s="180" t="s">
        <v>36</v>
      </c>
      <c r="D328" s="82">
        <v>327000</v>
      </c>
      <c r="E328" s="200">
        <v>0</v>
      </c>
      <c r="F328" s="82">
        <v>0</v>
      </c>
      <c r="G328" s="82">
        <f t="shared" si="28"/>
        <v>0</v>
      </c>
      <c r="H328" s="122" t="s">
        <v>36</v>
      </c>
      <c r="I328" s="82">
        <v>327000</v>
      </c>
      <c r="J328" s="131">
        <f t="shared" si="29"/>
        <v>0</v>
      </c>
      <c r="K328" s="144" t="s">
        <v>65</v>
      </c>
      <c r="L328" s="92">
        <v>44134</v>
      </c>
      <c r="M328" s="117" t="s">
        <v>28</v>
      </c>
      <c r="N328" s="287">
        <v>2020</v>
      </c>
      <c r="O328" s="49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85"/>
      <c r="AC328" s="85"/>
      <c r="AD328" s="85"/>
      <c r="AE328" s="85"/>
    </row>
    <row r="329" spans="1:31" s="76" customFormat="1" ht="13.5" hidden="1" customHeight="1" x14ac:dyDescent="0.2">
      <c r="A329" s="72" t="s">
        <v>164</v>
      </c>
      <c r="B329" s="49" t="s">
        <v>153</v>
      </c>
      <c r="C329" s="180" t="s">
        <v>36</v>
      </c>
      <c r="D329" s="82">
        <v>42000</v>
      </c>
      <c r="E329" s="200">
        <v>0</v>
      </c>
      <c r="F329" s="82">
        <v>0</v>
      </c>
      <c r="G329" s="82">
        <f t="shared" si="28"/>
        <v>0</v>
      </c>
      <c r="H329" s="122" t="s">
        <v>36</v>
      </c>
      <c r="I329" s="82">
        <v>42000</v>
      </c>
      <c r="J329" s="131">
        <f t="shared" si="29"/>
        <v>0</v>
      </c>
      <c r="K329" s="144" t="s">
        <v>65</v>
      </c>
      <c r="L329" s="92">
        <v>44134</v>
      </c>
      <c r="M329" s="117" t="s">
        <v>28</v>
      </c>
      <c r="N329" s="287">
        <v>2020</v>
      </c>
      <c r="O329" s="49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85"/>
      <c r="AC329" s="85"/>
      <c r="AD329" s="85"/>
      <c r="AE329" s="85"/>
    </row>
    <row r="330" spans="1:31" s="76" customFormat="1" ht="13.5" hidden="1" customHeight="1" x14ac:dyDescent="0.2">
      <c r="A330" s="72">
        <v>9013809941</v>
      </c>
      <c r="B330" s="49" t="s">
        <v>615</v>
      </c>
      <c r="C330" s="180">
        <v>5404660</v>
      </c>
      <c r="D330" s="82">
        <v>5404660</v>
      </c>
      <c r="E330" s="200">
        <v>162140</v>
      </c>
      <c r="F330" s="82">
        <f>D330*3%</f>
        <v>162139.79999999999</v>
      </c>
      <c r="G330" s="82">
        <f t="shared" si="28"/>
        <v>-0.20000000001164153</v>
      </c>
      <c r="H330" s="115" t="s">
        <v>712</v>
      </c>
      <c r="I330" s="82">
        <v>5242519</v>
      </c>
      <c r="J330" s="131">
        <f t="shared" si="29"/>
        <v>1.2000000001862645</v>
      </c>
      <c r="K330" s="97" t="s">
        <v>816</v>
      </c>
      <c r="L330" s="92">
        <v>44153</v>
      </c>
      <c r="M330" s="117" t="s">
        <v>28</v>
      </c>
      <c r="N330" s="287">
        <v>2020</v>
      </c>
      <c r="O330" s="49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85"/>
      <c r="AC330" s="85"/>
      <c r="AD330" s="85"/>
      <c r="AE330" s="85"/>
    </row>
    <row r="331" spans="1:31" s="76" customFormat="1" ht="13.5" hidden="1" customHeight="1" x14ac:dyDescent="0.2">
      <c r="A331" s="72">
        <v>8360003498</v>
      </c>
      <c r="B331" s="49" t="s">
        <v>625</v>
      </c>
      <c r="C331" s="180">
        <v>59083402</v>
      </c>
      <c r="D331" s="82">
        <v>49770811</v>
      </c>
      <c r="E331" s="200">
        <v>1493124</v>
      </c>
      <c r="F331" s="82">
        <f>D331*3%</f>
        <v>1493124.3299999998</v>
      </c>
      <c r="G331" s="82">
        <f t="shared" si="28"/>
        <v>0.32999999984167516</v>
      </c>
      <c r="H331" s="122" t="s">
        <v>297</v>
      </c>
      <c r="I331" s="82">
        <v>48268035</v>
      </c>
      <c r="J331" s="131">
        <f t="shared" si="29"/>
        <v>9651.6700000017881</v>
      </c>
      <c r="K331" s="145" t="s">
        <v>481</v>
      </c>
      <c r="L331" s="92">
        <v>44134</v>
      </c>
      <c r="M331" s="117" t="s">
        <v>28</v>
      </c>
      <c r="N331" s="287">
        <v>2020</v>
      </c>
      <c r="O331" s="49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85"/>
      <c r="AC331" s="85"/>
      <c r="AD331" s="85"/>
      <c r="AE331" s="85"/>
    </row>
    <row r="332" spans="1:31" s="76" customFormat="1" ht="13.5" hidden="1" customHeight="1" x14ac:dyDescent="0.2">
      <c r="A332" s="49" t="s">
        <v>461</v>
      </c>
      <c r="B332" s="49" t="s">
        <v>40</v>
      </c>
      <c r="C332" s="180" t="s">
        <v>36</v>
      </c>
      <c r="D332" s="82">
        <v>6837201</v>
      </c>
      <c r="E332" s="114" t="s">
        <v>36</v>
      </c>
      <c r="F332" s="114" t="s">
        <v>36</v>
      </c>
      <c r="G332" s="114" t="s">
        <v>36</v>
      </c>
      <c r="H332" s="122" t="s">
        <v>36</v>
      </c>
      <c r="I332" s="82">
        <v>6837201</v>
      </c>
      <c r="J332" s="145" t="s">
        <v>36</v>
      </c>
      <c r="K332" s="97" t="s">
        <v>36</v>
      </c>
      <c r="L332" s="92">
        <v>44134</v>
      </c>
      <c r="M332" s="117" t="s">
        <v>28</v>
      </c>
      <c r="N332" s="287">
        <v>2020</v>
      </c>
      <c r="O332" s="49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85"/>
      <c r="AC332" s="85"/>
      <c r="AD332" s="85"/>
      <c r="AE332" s="85"/>
    </row>
    <row r="333" spans="1:31" s="76" customFormat="1" ht="13.5" hidden="1" customHeight="1" x14ac:dyDescent="0.2">
      <c r="A333" s="72">
        <v>9003414831</v>
      </c>
      <c r="B333" s="49" t="s">
        <v>1200</v>
      </c>
      <c r="C333" s="180">
        <v>9218126</v>
      </c>
      <c r="D333" s="82">
        <v>9218126</v>
      </c>
      <c r="E333" s="200">
        <v>276543.77999999997</v>
      </c>
      <c r="F333" s="82">
        <f>D333*3%</f>
        <v>276543.77999999997</v>
      </c>
      <c r="G333" s="82">
        <f t="shared" si="28"/>
        <v>0</v>
      </c>
      <c r="H333" s="122" t="s">
        <v>306</v>
      </c>
      <c r="I333" s="82">
        <v>8941584</v>
      </c>
      <c r="J333" s="131">
        <f t="shared" si="29"/>
        <v>-1.7799999993294477</v>
      </c>
      <c r="K333" s="144" t="s">
        <v>60</v>
      </c>
      <c r="L333" s="92">
        <v>44139</v>
      </c>
      <c r="M333" s="116" t="s">
        <v>20</v>
      </c>
      <c r="N333" s="287">
        <v>2020</v>
      </c>
      <c r="O333" s="49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85"/>
      <c r="AC333" s="85"/>
      <c r="AD333" s="85"/>
      <c r="AE333" s="85"/>
    </row>
    <row r="334" spans="1:31" s="76" customFormat="1" ht="13.5" hidden="1" customHeight="1" x14ac:dyDescent="0.2">
      <c r="A334" s="72">
        <v>9003660101</v>
      </c>
      <c r="B334" s="80" t="s">
        <v>1523</v>
      </c>
      <c r="C334" s="180">
        <v>0</v>
      </c>
      <c r="D334" s="82">
        <v>0</v>
      </c>
      <c r="E334" s="200">
        <v>0</v>
      </c>
      <c r="F334" s="82">
        <f>D334*3%</f>
        <v>0</v>
      </c>
      <c r="G334" s="82">
        <f t="shared" si="28"/>
        <v>0</v>
      </c>
      <c r="H334" s="123" t="s">
        <v>321</v>
      </c>
      <c r="I334" s="82">
        <v>410635</v>
      </c>
      <c r="J334" s="131">
        <f t="shared" si="29"/>
        <v>-410635</v>
      </c>
      <c r="K334" s="145" t="s">
        <v>36</v>
      </c>
      <c r="L334" s="92">
        <v>44049</v>
      </c>
      <c r="M334" s="138" t="s">
        <v>57</v>
      </c>
      <c r="N334" s="287">
        <v>2020</v>
      </c>
      <c r="O334" s="237" t="s">
        <v>1009</v>
      </c>
      <c r="P334" s="91"/>
      <c r="Q334" s="48"/>
      <c r="R334" s="48"/>
      <c r="S334" s="48"/>
      <c r="T334" s="91"/>
      <c r="U334" s="91"/>
      <c r="V334" s="91"/>
      <c r="W334" s="91"/>
      <c r="X334" s="91"/>
      <c r="Y334" s="91"/>
      <c r="Z334" s="91"/>
      <c r="AA334" s="91"/>
      <c r="AB334" s="85"/>
      <c r="AC334" s="85"/>
      <c r="AD334" s="85"/>
      <c r="AE334" s="85"/>
    </row>
    <row r="335" spans="1:31" s="76" customFormat="1" ht="13.5" hidden="1" customHeight="1" x14ac:dyDescent="0.2">
      <c r="A335" s="72">
        <v>9004330329</v>
      </c>
      <c r="B335" s="49" t="s">
        <v>1707</v>
      </c>
      <c r="C335" s="180">
        <v>6137240.7199999997</v>
      </c>
      <c r="D335" s="82">
        <v>6137241</v>
      </c>
      <c r="E335" s="200">
        <v>184117</v>
      </c>
      <c r="F335" s="82">
        <f>D335*3%</f>
        <v>184117.22999999998</v>
      </c>
      <c r="G335" s="82">
        <f t="shared" si="28"/>
        <v>0.22999999998137355</v>
      </c>
      <c r="H335" s="122" t="s">
        <v>289</v>
      </c>
      <c r="I335" s="82">
        <v>5022039</v>
      </c>
      <c r="J335" s="131">
        <f t="shared" si="29"/>
        <v>931084.76999999955</v>
      </c>
      <c r="K335" s="144" t="s">
        <v>65</v>
      </c>
      <c r="L335" s="92">
        <v>44139</v>
      </c>
      <c r="M335" s="116" t="s">
        <v>20</v>
      </c>
      <c r="N335" s="287">
        <v>2020</v>
      </c>
      <c r="O335" s="49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85"/>
      <c r="AC335" s="85"/>
      <c r="AD335" s="85"/>
      <c r="AE335" s="85"/>
    </row>
    <row r="336" spans="1:31" s="76" customFormat="1" ht="13.5" hidden="1" customHeight="1" x14ac:dyDescent="0.2">
      <c r="A336" s="72">
        <v>8911800011</v>
      </c>
      <c r="B336" s="49" t="s">
        <v>21</v>
      </c>
      <c r="C336" s="180">
        <v>610957</v>
      </c>
      <c r="D336" s="82">
        <v>610957</v>
      </c>
      <c r="E336" s="200">
        <v>0</v>
      </c>
      <c r="F336" s="82">
        <f>D336*3%</f>
        <v>18328.71</v>
      </c>
      <c r="G336" s="82">
        <f t="shared" si="28"/>
        <v>18328.71</v>
      </c>
      <c r="H336" s="123" t="s">
        <v>601</v>
      </c>
      <c r="I336" s="82">
        <v>610957</v>
      </c>
      <c r="J336" s="131">
        <f t="shared" si="29"/>
        <v>-18328.709999999963</v>
      </c>
      <c r="K336" s="145" t="s">
        <v>498</v>
      </c>
      <c r="L336" s="92">
        <v>44061</v>
      </c>
      <c r="M336" s="117" t="s">
        <v>57</v>
      </c>
      <c r="N336" s="287">
        <v>2020</v>
      </c>
      <c r="O336" s="198" t="s">
        <v>449</v>
      </c>
      <c r="P336" s="91"/>
      <c r="Q336" s="48"/>
      <c r="R336" s="48"/>
      <c r="S336" s="48"/>
      <c r="T336" s="91"/>
      <c r="U336" s="91"/>
      <c r="V336" s="91"/>
      <c r="W336" s="91"/>
      <c r="X336" s="91"/>
      <c r="Y336" s="91"/>
      <c r="Z336" s="91"/>
      <c r="AA336" s="91"/>
      <c r="AB336" s="85"/>
      <c r="AC336" s="85"/>
      <c r="AD336" s="85"/>
      <c r="AE336" s="85"/>
    </row>
    <row r="337" spans="1:31" s="76" customFormat="1" ht="13.5" hidden="1" customHeight="1" x14ac:dyDescent="0.2">
      <c r="A337" s="72" t="s">
        <v>164</v>
      </c>
      <c r="B337" s="49" t="s">
        <v>153</v>
      </c>
      <c r="C337" s="180" t="s">
        <v>36</v>
      </c>
      <c r="D337" s="82">
        <v>18100</v>
      </c>
      <c r="E337" s="200">
        <v>0</v>
      </c>
      <c r="F337" s="82">
        <v>0</v>
      </c>
      <c r="G337" s="82">
        <f t="shared" si="28"/>
        <v>0</v>
      </c>
      <c r="H337" s="122" t="s">
        <v>36</v>
      </c>
      <c r="I337" s="82">
        <v>18100</v>
      </c>
      <c r="J337" s="131">
        <f t="shared" si="29"/>
        <v>0</v>
      </c>
      <c r="K337" s="146" t="s">
        <v>66</v>
      </c>
      <c r="L337" s="92">
        <v>44141</v>
      </c>
      <c r="M337" s="116" t="s">
        <v>20</v>
      </c>
      <c r="N337" s="287">
        <v>2020</v>
      </c>
      <c r="O337" s="49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85"/>
      <c r="AC337" s="85"/>
      <c r="AD337" s="85"/>
      <c r="AE337" s="85"/>
    </row>
    <row r="338" spans="1:31" s="76" customFormat="1" ht="13.5" hidden="1" customHeight="1" x14ac:dyDescent="0.2">
      <c r="A338" s="72" t="s">
        <v>164</v>
      </c>
      <c r="B338" s="49" t="s">
        <v>153</v>
      </c>
      <c r="C338" s="180" t="s">
        <v>36</v>
      </c>
      <c r="D338" s="82">
        <v>42800</v>
      </c>
      <c r="E338" s="200">
        <v>0</v>
      </c>
      <c r="F338" s="82">
        <v>0</v>
      </c>
      <c r="G338" s="82">
        <f t="shared" si="28"/>
        <v>0</v>
      </c>
      <c r="H338" s="122" t="s">
        <v>36</v>
      </c>
      <c r="I338" s="82">
        <v>42800</v>
      </c>
      <c r="J338" s="131">
        <f t="shared" si="29"/>
        <v>0</v>
      </c>
      <c r="K338" s="146" t="s">
        <v>66</v>
      </c>
      <c r="L338" s="92">
        <v>44141</v>
      </c>
      <c r="M338" s="116" t="s">
        <v>20</v>
      </c>
      <c r="N338" s="287">
        <v>2020</v>
      </c>
      <c r="O338" s="49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85"/>
      <c r="AC338" s="85"/>
      <c r="AD338" s="85"/>
      <c r="AE338" s="85"/>
    </row>
    <row r="339" spans="1:31" s="76" customFormat="1" ht="13.5" hidden="1" customHeight="1" x14ac:dyDescent="0.2">
      <c r="A339" s="72" t="s">
        <v>164</v>
      </c>
      <c r="B339" s="49" t="s">
        <v>153</v>
      </c>
      <c r="C339" s="180" t="s">
        <v>36</v>
      </c>
      <c r="D339" s="82">
        <v>1636200</v>
      </c>
      <c r="E339" s="200">
        <v>0</v>
      </c>
      <c r="F339" s="82">
        <v>0</v>
      </c>
      <c r="G339" s="82">
        <f t="shared" si="28"/>
        <v>0</v>
      </c>
      <c r="H339" s="122" t="s">
        <v>36</v>
      </c>
      <c r="I339" s="82">
        <v>1636200</v>
      </c>
      <c r="J339" s="131">
        <f t="shared" si="29"/>
        <v>0</v>
      </c>
      <c r="K339" s="146" t="s">
        <v>66</v>
      </c>
      <c r="L339" s="92">
        <v>44145</v>
      </c>
      <c r="M339" s="116" t="s">
        <v>20</v>
      </c>
      <c r="N339" s="287">
        <v>2020</v>
      </c>
      <c r="O339" s="49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85"/>
      <c r="AC339" s="85"/>
      <c r="AD339" s="85"/>
      <c r="AE339" s="85"/>
    </row>
    <row r="340" spans="1:31" s="76" customFormat="1" ht="13.5" hidden="1" customHeight="1" x14ac:dyDescent="0.2">
      <c r="A340" s="72">
        <v>9006777323</v>
      </c>
      <c r="B340" s="49" t="s">
        <v>618</v>
      </c>
      <c r="C340" s="180">
        <v>9252176</v>
      </c>
      <c r="D340" s="82">
        <v>9252176</v>
      </c>
      <c r="E340" s="200">
        <v>277565.27999999997</v>
      </c>
      <c r="F340" s="82">
        <f>D340*3%</f>
        <v>277565.27999999997</v>
      </c>
      <c r="G340" s="82">
        <f t="shared" si="28"/>
        <v>0</v>
      </c>
      <c r="H340" s="122" t="s">
        <v>303</v>
      </c>
      <c r="I340" s="82">
        <v>8974611</v>
      </c>
      <c r="J340" s="131">
        <f t="shared" si="29"/>
        <v>-0.27999999932944775</v>
      </c>
      <c r="K340" s="144" t="s">
        <v>65</v>
      </c>
      <c r="L340" s="92">
        <v>44145</v>
      </c>
      <c r="M340" s="116" t="s">
        <v>20</v>
      </c>
      <c r="N340" s="287">
        <v>2020</v>
      </c>
      <c r="O340" s="49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85"/>
      <c r="AC340" s="85"/>
      <c r="AD340" s="85"/>
      <c r="AE340" s="85"/>
    </row>
    <row r="341" spans="1:31" s="76" customFormat="1" ht="13.5" hidden="1" customHeight="1" x14ac:dyDescent="0.2">
      <c r="A341" s="72">
        <v>9006523347</v>
      </c>
      <c r="B341" s="49" t="s">
        <v>616</v>
      </c>
      <c r="C341" s="180">
        <v>3289677</v>
      </c>
      <c r="D341" s="82">
        <v>3289677</v>
      </c>
      <c r="E341" s="200">
        <v>98690.31</v>
      </c>
      <c r="F341" s="82">
        <f>D341*3%</f>
        <v>98690.31</v>
      </c>
      <c r="G341" s="82">
        <f t="shared" si="28"/>
        <v>0</v>
      </c>
      <c r="H341" s="122" t="s">
        <v>290</v>
      </c>
      <c r="I341" s="82">
        <v>3190986</v>
      </c>
      <c r="J341" s="131">
        <f t="shared" si="29"/>
        <v>0.68999999994412065</v>
      </c>
      <c r="K341" s="141" t="s">
        <v>65</v>
      </c>
      <c r="L341" s="92">
        <v>44145</v>
      </c>
      <c r="M341" s="116" t="s">
        <v>20</v>
      </c>
      <c r="N341" s="287">
        <v>2020</v>
      </c>
      <c r="O341" s="49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85"/>
      <c r="AC341" s="85"/>
      <c r="AD341" s="85"/>
      <c r="AE341" s="85"/>
    </row>
    <row r="342" spans="1:31" s="76" customFormat="1" ht="13.5" hidden="1" customHeight="1" x14ac:dyDescent="0.2">
      <c r="A342" s="72" t="s">
        <v>164</v>
      </c>
      <c r="B342" s="49" t="s">
        <v>153</v>
      </c>
      <c r="C342" s="180" t="s">
        <v>36</v>
      </c>
      <c r="D342" s="82">
        <v>6700</v>
      </c>
      <c r="E342" s="200">
        <v>0</v>
      </c>
      <c r="F342" s="82">
        <v>0</v>
      </c>
      <c r="G342" s="82">
        <f t="shared" si="28"/>
        <v>0</v>
      </c>
      <c r="H342" s="122" t="s">
        <v>36</v>
      </c>
      <c r="I342" s="82">
        <v>6700</v>
      </c>
      <c r="J342" s="131">
        <f t="shared" si="29"/>
        <v>0</v>
      </c>
      <c r="K342" s="146" t="s">
        <v>66</v>
      </c>
      <c r="L342" s="92">
        <v>44146</v>
      </c>
      <c r="M342" s="116" t="s">
        <v>20</v>
      </c>
      <c r="N342" s="287">
        <v>2020</v>
      </c>
      <c r="O342" s="49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85"/>
      <c r="AC342" s="85"/>
      <c r="AD342" s="85"/>
      <c r="AE342" s="85"/>
    </row>
    <row r="343" spans="1:31" s="76" customFormat="1" ht="13.5" hidden="1" customHeight="1" x14ac:dyDescent="0.2">
      <c r="A343" s="72">
        <v>8170018921</v>
      </c>
      <c r="B343" s="49" t="s">
        <v>619</v>
      </c>
      <c r="C343" s="180">
        <v>61206228</v>
      </c>
      <c r="D343" s="82">
        <v>58972879</v>
      </c>
      <c r="E343" s="200">
        <v>1769186</v>
      </c>
      <c r="F343" s="82">
        <f>D343*3%</f>
        <v>1769186.3699999999</v>
      </c>
      <c r="G343" s="82">
        <f t="shared" si="28"/>
        <v>0.36999999987892807</v>
      </c>
      <c r="H343" s="122" t="s">
        <v>301</v>
      </c>
      <c r="I343" s="82">
        <v>57203693</v>
      </c>
      <c r="J343" s="131">
        <f t="shared" si="29"/>
        <v>-0.36999999731779099</v>
      </c>
      <c r="K343" s="144" t="s">
        <v>60</v>
      </c>
      <c r="L343" s="92">
        <v>44146</v>
      </c>
      <c r="M343" s="116" t="s">
        <v>20</v>
      </c>
      <c r="N343" s="287">
        <v>2020</v>
      </c>
      <c r="O343" s="49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85"/>
      <c r="AC343" s="85"/>
      <c r="AD343" s="85"/>
      <c r="AE343" s="85"/>
    </row>
    <row r="344" spans="1:31" s="76" customFormat="1" ht="13.5" hidden="1" customHeight="1" x14ac:dyDescent="0.2">
      <c r="A344" s="72" t="s">
        <v>164</v>
      </c>
      <c r="B344" s="49" t="s">
        <v>153</v>
      </c>
      <c r="C344" s="180" t="s">
        <v>36</v>
      </c>
      <c r="D344" s="82">
        <v>77600</v>
      </c>
      <c r="E344" s="200">
        <v>0</v>
      </c>
      <c r="F344" s="82">
        <v>0</v>
      </c>
      <c r="G344" s="82">
        <f t="shared" si="28"/>
        <v>0</v>
      </c>
      <c r="H344" s="122" t="s">
        <v>36</v>
      </c>
      <c r="I344" s="82">
        <v>77600</v>
      </c>
      <c r="J344" s="131">
        <f t="shared" si="29"/>
        <v>0</v>
      </c>
      <c r="K344" s="146" t="s">
        <v>66</v>
      </c>
      <c r="L344" s="92">
        <v>44147</v>
      </c>
      <c r="M344" s="116" t="s">
        <v>20</v>
      </c>
      <c r="N344" s="287">
        <v>2020</v>
      </c>
      <c r="O344" s="49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85"/>
      <c r="AC344" s="85"/>
      <c r="AD344" s="85"/>
      <c r="AE344" s="85"/>
    </row>
    <row r="345" spans="1:31" s="76" customFormat="1" ht="13.5" hidden="1" customHeight="1" x14ac:dyDescent="0.2">
      <c r="A345" s="72" t="s">
        <v>164</v>
      </c>
      <c r="B345" s="49" t="s">
        <v>153</v>
      </c>
      <c r="C345" s="180" t="s">
        <v>36</v>
      </c>
      <c r="D345" s="82">
        <v>8842700</v>
      </c>
      <c r="E345" s="200">
        <v>0</v>
      </c>
      <c r="F345" s="82">
        <v>0</v>
      </c>
      <c r="G345" s="82">
        <f t="shared" si="28"/>
        <v>0</v>
      </c>
      <c r="H345" s="122" t="s">
        <v>36</v>
      </c>
      <c r="I345" s="82">
        <v>8842700</v>
      </c>
      <c r="J345" s="131">
        <f t="shared" si="29"/>
        <v>0</v>
      </c>
      <c r="K345" s="146" t="s">
        <v>66</v>
      </c>
      <c r="L345" s="92">
        <v>44148</v>
      </c>
      <c r="M345" s="116" t="s">
        <v>20</v>
      </c>
      <c r="N345" s="287">
        <v>2020</v>
      </c>
      <c r="O345" s="49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85"/>
      <c r="AC345" s="85"/>
      <c r="AD345" s="85"/>
      <c r="AE345" s="85"/>
    </row>
    <row r="346" spans="1:31" s="76" customFormat="1" ht="13.5" hidden="1" customHeight="1" x14ac:dyDescent="0.2">
      <c r="A346" s="72" t="s">
        <v>164</v>
      </c>
      <c r="B346" s="49" t="s">
        <v>153</v>
      </c>
      <c r="C346" s="180" t="s">
        <v>36</v>
      </c>
      <c r="D346" s="82">
        <v>9949800</v>
      </c>
      <c r="E346" s="200">
        <v>0</v>
      </c>
      <c r="F346" s="82">
        <v>0</v>
      </c>
      <c r="G346" s="82">
        <f t="shared" si="28"/>
        <v>0</v>
      </c>
      <c r="H346" s="122" t="s">
        <v>36</v>
      </c>
      <c r="I346" s="82">
        <v>9949800</v>
      </c>
      <c r="J346" s="131">
        <f t="shared" si="29"/>
        <v>0</v>
      </c>
      <c r="K346" s="146" t="s">
        <v>66</v>
      </c>
      <c r="L346" s="92">
        <v>44148</v>
      </c>
      <c r="M346" s="116" t="s">
        <v>20</v>
      </c>
      <c r="N346" s="287">
        <v>2020</v>
      </c>
      <c r="O346" s="49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85"/>
      <c r="AC346" s="85"/>
      <c r="AD346" s="85"/>
      <c r="AE346" s="85"/>
    </row>
    <row r="347" spans="1:31" s="76" customFormat="1" ht="13.5" hidden="1" customHeight="1" x14ac:dyDescent="0.2">
      <c r="A347" s="72">
        <v>9000399016</v>
      </c>
      <c r="B347" s="49" t="s">
        <v>23</v>
      </c>
      <c r="C347" s="180">
        <v>12338547</v>
      </c>
      <c r="D347" s="82">
        <v>12338547</v>
      </c>
      <c r="E347" s="200">
        <v>370157</v>
      </c>
      <c r="F347" s="82">
        <f>D347*3%</f>
        <v>370156.41</v>
      </c>
      <c r="G347" s="82">
        <f t="shared" si="28"/>
        <v>-0.59000000002561137</v>
      </c>
      <c r="H347" s="122" t="s">
        <v>300</v>
      </c>
      <c r="I347" s="82">
        <v>11968390</v>
      </c>
      <c r="J347" s="131">
        <f t="shared" si="29"/>
        <v>0.58999999985098839</v>
      </c>
      <c r="K347" s="144" t="s">
        <v>489</v>
      </c>
      <c r="L347" s="92">
        <v>44148</v>
      </c>
      <c r="M347" s="116" t="s">
        <v>20</v>
      </c>
      <c r="N347" s="287">
        <v>2020</v>
      </c>
      <c r="O347" s="49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85"/>
      <c r="AC347" s="85"/>
      <c r="AD347" s="85"/>
      <c r="AE347" s="85"/>
    </row>
    <row r="348" spans="1:31" s="76" customFormat="1" ht="13.5" hidden="1" customHeight="1" x14ac:dyDescent="0.2">
      <c r="A348" s="72">
        <v>8001386947</v>
      </c>
      <c r="B348" s="49" t="s">
        <v>624</v>
      </c>
      <c r="C348" s="180">
        <v>7659267</v>
      </c>
      <c r="D348" s="82">
        <v>6812334</v>
      </c>
      <c r="E348" s="200">
        <v>204370</v>
      </c>
      <c r="F348" s="82">
        <f>D348*3%</f>
        <v>204370.02</v>
      </c>
      <c r="G348" s="82">
        <f t="shared" si="28"/>
        <v>1.9999999989522621E-2</v>
      </c>
      <c r="H348" s="122" t="s">
        <v>291</v>
      </c>
      <c r="I348" s="82">
        <v>6607964</v>
      </c>
      <c r="J348" s="131">
        <f t="shared" si="29"/>
        <v>-1.9999999552965164E-2</v>
      </c>
      <c r="K348" s="144" t="s">
        <v>489</v>
      </c>
      <c r="L348" s="92">
        <v>44148</v>
      </c>
      <c r="M348" s="116" t="s">
        <v>20</v>
      </c>
      <c r="N348" s="287">
        <v>2020</v>
      </c>
      <c r="O348" s="49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85"/>
      <c r="AC348" s="85"/>
      <c r="AD348" s="85"/>
      <c r="AE348" s="85"/>
    </row>
    <row r="349" spans="1:31" s="76" customFormat="1" ht="13.5" hidden="1" customHeight="1" x14ac:dyDescent="0.2">
      <c r="A349" s="72" t="s">
        <v>164</v>
      </c>
      <c r="B349" s="49" t="s">
        <v>153</v>
      </c>
      <c r="C349" s="180" t="s">
        <v>36</v>
      </c>
      <c r="D349" s="82">
        <v>23000</v>
      </c>
      <c r="E349" s="200">
        <v>0</v>
      </c>
      <c r="F349" s="82">
        <v>0</v>
      </c>
      <c r="G349" s="82">
        <f t="shared" si="28"/>
        <v>0</v>
      </c>
      <c r="H349" s="122" t="s">
        <v>36</v>
      </c>
      <c r="I349" s="82">
        <v>23000</v>
      </c>
      <c r="J349" s="131">
        <f t="shared" si="29"/>
        <v>0</v>
      </c>
      <c r="K349" s="146" t="s">
        <v>66</v>
      </c>
      <c r="L349" s="92">
        <v>44152</v>
      </c>
      <c r="M349" s="116" t="s">
        <v>20</v>
      </c>
      <c r="N349" s="287">
        <v>2020</v>
      </c>
      <c r="O349" s="49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85"/>
      <c r="AC349" s="85"/>
      <c r="AD349" s="85"/>
      <c r="AE349" s="85"/>
    </row>
    <row r="350" spans="1:31" s="76" customFormat="1" ht="13.5" hidden="1" customHeight="1" x14ac:dyDescent="0.2">
      <c r="A350" s="72">
        <v>8110007404</v>
      </c>
      <c r="B350" s="49" t="s">
        <v>623</v>
      </c>
      <c r="C350" s="180">
        <v>23429499</v>
      </c>
      <c r="D350" s="82">
        <v>19904170</v>
      </c>
      <c r="E350" s="200">
        <v>597123</v>
      </c>
      <c r="F350" s="82">
        <f>D350*3%</f>
        <v>597125.1</v>
      </c>
      <c r="G350" s="82">
        <f t="shared" si="28"/>
        <v>2.0999999999767169</v>
      </c>
      <c r="H350" s="122" t="s">
        <v>293</v>
      </c>
      <c r="I350" s="82">
        <v>19307047</v>
      </c>
      <c r="J350" s="131">
        <f t="shared" si="29"/>
        <v>-2.1000000014901161</v>
      </c>
      <c r="K350" s="144" t="s">
        <v>60</v>
      </c>
      <c r="L350" s="92">
        <v>44152</v>
      </c>
      <c r="M350" s="116" t="s">
        <v>20</v>
      </c>
      <c r="N350" s="287">
        <v>2020</v>
      </c>
      <c r="O350" s="49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85"/>
      <c r="AC350" s="85"/>
      <c r="AD350" s="85"/>
      <c r="AE350" s="85"/>
    </row>
    <row r="351" spans="1:31" s="76" customFormat="1" ht="13.5" hidden="1" customHeight="1" x14ac:dyDescent="0.2">
      <c r="A351" s="72">
        <v>9013809941</v>
      </c>
      <c r="B351" s="49" t="s">
        <v>615</v>
      </c>
      <c r="C351" s="180">
        <v>8053440</v>
      </c>
      <c r="D351" s="82">
        <v>8053440</v>
      </c>
      <c r="E351" s="200">
        <v>241603</v>
      </c>
      <c r="F351" s="82">
        <f>D351*3%</f>
        <v>241603.19999999998</v>
      </c>
      <c r="G351" s="82">
        <f t="shared" si="28"/>
        <v>0.1999999999825377</v>
      </c>
      <c r="H351" s="115" t="s">
        <v>709</v>
      </c>
      <c r="I351" s="82">
        <v>7811837</v>
      </c>
      <c r="J351" s="131">
        <f t="shared" si="29"/>
        <v>-0.20000000018626451</v>
      </c>
      <c r="K351" s="146" t="s">
        <v>66</v>
      </c>
      <c r="L351" s="92">
        <v>44193</v>
      </c>
      <c r="M351" s="116" t="s">
        <v>20</v>
      </c>
      <c r="N351" s="287">
        <v>2020</v>
      </c>
      <c r="O351" s="49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85"/>
      <c r="AC351" s="85"/>
      <c r="AD351" s="85"/>
      <c r="AE351" s="85"/>
    </row>
    <row r="352" spans="1:31" s="76" customFormat="1" ht="13.5" hidden="1" customHeight="1" x14ac:dyDescent="0.2">
      <c r="A352" s="72">
        <v>9011924788</v>
      </c>
      <c r="B352" s="49" t="s">
        <v>604</v>
      </c>
      <c r="C352" s="180">
        <v>3297256</v>
      </c>
      <c r="D352" s="82">
        <v>3297256</v>
      </c>
      <c r="E352" s="200">
        <v>98918</v>
      </c>
      <c r="F352" s="82">
        <f>D352*3%</f>
        <v>98917.68</v>
      </c>
      <c r="G352" s="82">
        <f t="shared" si="28"/>
        <v>-0.32000000000698492</v>
      </c>
      <c r="H352" s="122" t="s">
        <v>296</v>
      </c>
      <c r="I352" s="82">
        <v>3198338</v>
      </c>
      <c r="J352" s="131">
        <f t="shared" si="29"/>
        <v>0.31999999983236194</v>
      </c>
      <c r="K352" s="141" t="s">
        <v>65</v>
      </c>
      <c r="L352" s="92">
        <v>44153</v>
      </c>
      <c r="M352" s="116" t="s">
        <v>20</v>
      </c>
      <c r="N352" s="287">
        <v>2020</v>
      </c>
      <c r="O352" s="49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85"/>
      <c r="AC352" s="85"/>
      <c r="AD352" s="85"/>
      <c r="AE352" s="85"/>
    </row>
    <row r="353" spans="1:31" s="76" customFormat="1" ht="13.5" hidden="1" customHeight="1" x14ac:dyDescent="0.2">
      <c r="A353" s="72">
        <v>9000036172</v>
      </c>
      <c r="B353" s="49" t="s">
        <v>1041</v>
      </c>
      <c r="C353" s="180">
        <v>883940203.67999995</v>
      </c>
      <c r="D353" s="82">
        <v>895413271.34000003</v>
      </c>
      <c r="E353" s="200">
        <v>62678929</v>
      </c>
      <c r="F353" s="82">
        <f>D353*7%</f>
        <v>62678928.993800007</v>
      </c>
      <c r="G353" s="82">
        <f t="shared" si="28"/>
        <v>-6.1999931931495667E-3</v>
      </c>
      <c r="H353" s="122" t="s">
        <v>385</v>
      </c>
      <c r="I353" s="82">
        <v>832734342</v>
      </c>
      <c r="J353" s="131">
        <f t="shared" si="29"/>
        <v>0.34619998931884766</v>
      </c>
      <c r="K353" s="144" t="s">
        <v>65</v>
      </c>
      <c r="L353" s="92">
        <v>44153</v>
      </c>
      <c r="M353" s="116" t="s">
        <v>20</v>
      </c>
      <c r="N353" s="287">
        <v>2020</v>
      </c>
      <c r="O353" s="49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85"/>
      <c r="AC353" s="85"/>
      <c r="AD353" s="85"/>
      <c r="AE353" s="85"/>
    </row>
    <row r="354" spans="1:31" s="76" customFormat="1" ht="13.5" hidden="1" customHeight="1" x14ac:dyDescent="0.2">
      <c r="A354" s="72" t="s">
        <v>164</v>
      </c>
      <c r="B354" s="49" t="s">
        <v>153</v>
      </c>
      <c r="C354" s="180" t="s">
        <v>36</v>
      </c>
      <c r="D354" s="82">
        <v>242300</v>
      </c>
      <c r="E354" s="200">
        <v>0</v>
      </c>
      <c r="F354" s="82">
        <v>0</v>
      </c>
      <c r="G354" s="82">
        <f t="shared" si="28"/>
        <v>0</v>
      </c>
      <c r="H354" s="122" t="s">
        <v>36</v>
      </c>
      <c r="I354" s="82">
        <v>242300</v>
      </c>
      <c r="J354" s="131">
        <f t="shared" si="29"/>
        <v>0</v>
      </c>
      <c r="K354" s="146" t="s">
        <v>66</v>
      </c>
      <c r="L354" s="92">
        <v>44155</v>
      </c>
      <c r="M354" s="116" t="s">
        <v>20</v>
      </c>
      <c r="N354" s="287">
        <v>2020</v>
      </c>
      <c r="O354" s="49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85"/>
      <c r="AC354" s="85"/>
      <c r="AD354" s="85"/>
      <c r="AE354" s="85"/>
    </row>
    <row r="355" spans="1:31" s="76" customFormat="1" ht="13.5" hidden="1" customHeight="1" x14ac:dyDescent="0.2">
      <c r="A355" s="72" t="s">
        <v>164</v>
      </c>
      <c r="B355" s="49" t="s">
        <v>153</v>
      </c>
      <c r="C355" s="180" t="s">
        <v>36</v>
      </c>
      <c r="D355" s="82">
        <v>26373200</v>
      </c>
      <c r="E355" s="200">
        <v>0</v>
      </c>
      <c r="F355" s="82">
        <v>0</v>
      </c>
      <c r="G355" s="82">
        <f t="shared" si="28"/>
        <v>0</v>
      </c>
      <c r="H355" s="122" t="s">
        <v>36</v>
      </c>
      <c r="I355" s="82">
        <v>26373200</v>
      </c>
      <c r="J355" s="131">
        <f t="shared" si="29"/>
        <v>0</v>
      </c>
      <c r="K355" s="146" t="s">
        <v>66</v>
      </c>
      <c r="L355" s="92">
        <v>44155</v>
      </c>
      <c r="M355" s="116" t="s">
        <v>20</v>
      </c>
      <c r="N355" s="287">
        <v>2020</v>
      </c>
      <c r="O355" s="49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85"/>
      <c r="AC355" s="85"/>
      <c r="AD355" s="85"/>
      <c r="AE355" s="85"/>
    </row>
    <row r="356" spans="1:31" s="76" customFormat="1" ht="13.5" hidden="1" customHeight="1" x14ac:dyDescent="0.2">
      <c r="A356" s="72">
        <v>8909049961</v>
      </c>
      <c r="B356" s="49" t="s">
        <v>626</v>
      </c>
      <c r="C356" s="180">
        <v>32836426.370000001</v>
      </c>
      <c r="D356" s="82">
        <v>35568484.609999999</v>
      </c>
      <c r="E356" s="200">
        <v>1067054</v>
      </c>
      <c r="F356" s="82">
        <f>D356*3%</f>
        <v>1067054.5382999999</v>
      </c>
      <c r="G356" s="82">
        <f t="shared" si="28"/>
        <v>0.53829999989829957</v>
      </c>
      <c r="H356" s="122" t="s">
        <v>299</v>
      </c>
      <c r="I356" s="82">
        <v>34501430</v>
      </c>
      <c r="J356" s="131">
        <f t="shared" si="29"/>
        <v>7.1699999272823334E-2</v>
      </c>
      <c r="K356" s="144" t="s">
        <v>65</v>
      </c>
      <c r="L356" s="92">
        <v>44155</v>
      </c>
      <c r="M356" s="116" t="s">
        <v>20</v>
      </c>
      <c r="N356" s="287">
        <v>2020</v>
      </c>
      <c r="O356" s="49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85"/>
      <c r="AC356" s="85"/>
      <c r="AD356" s="85"/>
      <c r="AE356" s="85"/>
    </row>
    <row r="357" spans="1:31" s="76" customFormat="1" ht="13.5" hidden="1" customHeight="1" x14ac:dyDescent="0.2">
      <c r="A357" s="72">
        <v>8002249860</v>
      </c>
      <c r="B357" s="49" t="s">
        <v>32</v>
      </c>
      <c r="C357" s="180">
        <v>394369064</v>
      </c>
      <c r="D357" s="82">
        <v>387830644</v>
      </c>
      <c r="E357" s="200">
        <v>11634919</v>
      </c>
      <c r="F357" s="82">
        <f>D357*3%</f>
        <v>11634919.32</v>
      </c>
      <c r="G357" s="82">
        <f t="shared" si="28"/>
        <v>0.32000000029802322</v>
      </c>
      <c r="H357" s="122" t="s">
        <v>292</v>
      </c>
      <c r="I357" s="82">
        <v>376195725</v>
      </c>
      <c r="J357" s="131">
        <f t="shared" si="29"/>
        <v>-0.31999999284744263</v>
      </c>
      <c r="K357" s="141" t="s">
        <v>65</v>
      </c>
      <c r="L357" s="92">
        <v>44159</v>
      </c>
      <c r="M357" s="116" t="s">
        <v>20</v>
      </c>
      <c r="N357" s="287">
        <v>2020</v>
      </c>
      <c r="O357" s="49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85"/>
      <c r="AC357" s="85"/>
      <c r="AD357" s="85"/>
      <c r="AE357" s="85"/>
    </row>
    <row r="358" spans="1:31" s="76" customFormat="1" ht="13.5" hidden="1" customHeight="1" x14ac:dyDescent="0.2">
      <c r="A358" s="72">
        <v>8919001010</v>
      </c>
      <c r="B358" s="49" t="s">
        <v>622</v>
      </c>
      <c r="C358" s="180">
        <v>55847566</v>
      </c>
      <c r="D358" s="82">
        <v>54927597</v>
      </c>
      <c r="E358" s="200">
        <v>1647828</v>
      </c>
      <c r="F358" s="82">
        <f>D358*3%</f>
        <v>1647827.91</v>
      </c>
      <c r="G358" s="82">
        <f t="shared" si="28"/>
        <v>-9.0000000083819032E-2</v>
      </c>
      <c r="H358" s="122" t="s">
        <v>294</v>
      </c>
      <c r="I358" s="82">
        <v>53279769</v>
      </c>
      <c r="J358" s="131">
        <f t="shared" si="29"/>
        <v>9.0000003576278687E-2</v>
      </c>
      <c r="K358" s="141" t="s">
        <v>65</v>
      </c>
      <c r="L358" s="92">
        <v>44159</v>
      </c>
      <c r="M358" s="116" t="s">
        <v>20</v>
      </c>
      <c r="N358" s="287">
        <v>2020</v>
      </c>
      <c r="O358" s="49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85"/>
      <c r="AC358" s="85"/>
      <c r="AD358" s="85"/>
      <c r="AE358" s="85"/>
    </row>
    <row r="359" spans="1:31" s="76" customFormat="1" ht="13.5" hidden="1" customHeight="1" x14ac:dyDescent="0.2">
      <c r="A359" s="72" t="s">
        <v>164</v>
      </c>
      <c r="B359" s="49" t="s">
        <v>153</v>
      </c>
      <c r="C359" s="180" t="s">
        <v>36</v>
      </c>
      <c r="D359" s="82">
        <v>32200</v>
      </c>
      <c r="E359" s="200">
        <v>0</v>
      </c>
      <c r="F359" s="82">
        <v>0</v>
      </c>
      <c r="G359" s="82">
        <f t="shared" si="28"/>
        <v>0</v>
      </c>
      <c r="H359" s="122" t="s">
        <v>36</v>
      </c>
      <c r="I359" s="82">
        <v>32200</v>
      </c>
      <c r="J359" s="131">
        <f t="shared" si="29"/>
        <v>0</v>
      </c>
      <c r="K359" s="146" t="s">
        <v>66</v>
      </c>
      <c r="L359" s="92">
        <v>44160</v>
      </c>
      <c r="M359" s="116" t="s">
        <v>20</v>
      </c>
      <c r="N359" s="287">
        <v>2020</v>
      </c>
      <c r="O359" s="49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85"/>
      <c r="AC359" s="85"/>
      <c r="AD359" s="85"/>
      <c r="AE359" s="85"/>
    </row>
    <row r="360" spans="1:31" s="76" customFormat="1" ht="13.5" hidden="1" customHeight="1" x14ac:dyDescent="0.2">
      <c r="A360" s="72" t="s">
        <v>164</v>
      </c>
      <c r="B360" s="49" t="s">
        <v>153</v>
      </c>
      <c r="C360" s="180" t="s">
        <v>36</v>
      </c>
      <c r="D360" s="82">
        <v>4958800</v>
      </c>
      <c r="E360" s="200">
        <v>0</v>
      </c>
      <c r="F360" s="82">
        <v>0</v>
      </c>
      <c r="G360" s="82">
        <f t="shared" si="28"/>
        <v>0</v>
      </c>
      <c r="H360" s="122" t="s">
        <v>36</v>
      </c>
      <c r="I360" s="82">
        <v>4958800</v>
      </c>
      <c r="J360" s="131">
        <f t="shared" si="29"/>
        <v>0</v>
      </c>
      <c r="K360" s="146" t="s">
        <v>66</v>
      </c>
      <c r="L360" s="92">
        <v>44160</v>
      </c>
      <c r="M360" s="116" t="s">
        <v>20</v>
      </c>
      <c r="N360" s="287">
        <v>2020</v>
      </c>
      <c r="O360" s="49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85"/>
      <c r="AC360" s="85"/>
      <c r="AD360" s="85"/>
      <c r="AE360" s="85"/>
    </row>
    <row r="361" spans="1:31" s="76" customFormat="1" ht="13.5" hidden="1" customHeight="1" x14ac:dyDescent="0.2">
      <c r="A361" s="72" t="s">
        <v>164</v>
      </c>
      <c r="B361" s="49" t="s">
        <v>153</v>
      </c>
      <c r="C361" s="180" t="s">
        <v>36</v>
      </c>
      <c r="D361" s="82">
        <v>7466700</v>
      </c>
      <c r="E361" s="200">
        <v>0</v>
      </c>
      <c r="F361" s="82">
        <v>0</v>
      </c>
      <c r="G361" s="82">
        <f t="shared" si="28"/>
        <v>0</v>
      </c>
      <c r="H361" s="122" t="s">
        <v>36</v>
      </c>
      <c r="I361" s="82">
        <v>7466700</v>
      </c>
      <c r="J361" s="131">
        <f t="shared" si="29"/>
        <v>0</v>
      </c>
      <c r="K361" s="146" t="s">
        <v>66</v>
      </c>
      <c r="L361" s="92">
        <v>44161</v>
      </c>
      <c r="M361" s="116" t="s">
        <v>20</v>
      </c>
      <c r="N361" s="287">
        <v>2020</v>
      </c>
      <c r="O361" s="49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85"/>
      <c r="AC361" s="85"/>
      <c r="AD361" s="85"/>
      <c r="AE361" s="85"/>
    </row>
    <row r="362" spans="1:31" s="76" customFormat="1" ht="13.5" hidden="1" customHeight="1" x14ac:dyDescent="0.2">
      <c r="A362" s="72" t="s">
        <v>164</v>
      </c>
      <c r="B362" s="49" t="s">
        <v>153</v>
      </c>
      <c r="C362" s="180" t="s">
        <v>36</v>
      </c>
      <c r="D362" s="82">
        <v>3315400</v>
      </c>
      <c r="E362" s="200">
        <v>0</v>
      </c>
      <c r="F362" s="82">
        <v>0</v>
      </c>
      <c r="G362" s="82">
        <f t="shared" si="28"/>
        <v>0</v>
      </c>
      <c r="H362" s="122" t="s">
        <v>36</v>
      </c>
      <c r="I362" s="82">
        <v>3315400</v>
      </c>
      <c r="J362" s="131">
        <f t="shared" si="29"/>
        <v>0</v>
      </c>
      <c r="K362" s="146" t="s">
        <v>66</v>
      </c>
      <c r="L362" s="92">
        <v>44161</v>
      </c>
      <c r="M362" s="116" t="s">
        <v>20</v>
      </c>
      <c r="N362" s="287">
        <v>2020</v>
      </c>
      <c r="O362" s="49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85"/>
      <c r="AC362" s="85"/>
      <c r="AD362" s="85"/>
      <c r="AE362" s="85"/>
    </row>
    <row r="363" spans="1:31" s="76" customFormat="1" ht="13.5" hidden="1" customHeight="1" x14ac:dyDescent="0.2">
      <c r="A363" s="72" t="s">
        <v>164</v>
      </c>
      <c r="B363" s="49" t="s">
        <v>153</v>
      </c>
      <c r="C363" s="180" t="s">
        <v>36</v>
      </c>
      <c r="D363" s="82">
        <v>4416600</v>
      </c>
      <c r="E363" s="200">
        <v>0</v>
      </c>
      <c r="F363" s="82">
        <v>0</v>
      </c>
      <c r="G363" s="82">
        <f t="shared" si="28"/>
        <v>0</v>
      </c>
      <c r="H363" s="122" t="s">
        <v>36</v>
      </c>
      <c r="I363" s="82">
        <v>4416600</v>
      </c>
      <c r="J363" s="131">
        <f t="shared" si="29"/>
        <v>0</v>
      </c>
      <c r="K363" s="146" t="s">
        <v>66</v>
      </c>
      <c r="L363" s="92">
        <v>44161</v>
      </c>
      <c r="M363" s="116" t="s">
        <v>20</v>
      </c>
      <c r="N363" s="287">
        <v>2020</v>
      </c>
      <c r="O363" s="49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85"/>
      <c r="AC363" s="85"/>
      <c r="AD363" s="85"/>
      <c r="AE363" s="85"/>
    </row>
    <row r="364" spans="1:31" s="76" customFormat="1" ht="13.5" hidden="1" customHeight="1" x14ac:dyDescent="0.2">
      <c r="A364" s="72" t="s">
        <v>164</v>
      </c>
      <c r="B364" s="49" t="s">
        <v>153</v>
      </c>
      <c r="C364" s="180" t="s">
        <v>36</v>
      </c>
      <c r="D364" s="82">
        <v>8718100</v>
      </c>
      <c r="E364" s="200">
        <v>0</v>
      </c>
      <c r="F364" s="82">
        <v>0</v>
      </c>
      <c r="G364" s="82">
        <f t="shared" si="28"/>
        <v>0</v>
      </c>
      <c r="H364" s="122" t="s">
        <v>36</v>
      </c>
      <c r="I364" s="82">
        <v>8718100</v>
      </c>
      <c r="J364" s="131">
        <f t="shared" si="29"/>
        <v>0</v>
      </c>
      <c r="K364" s="146" t="s">
        <v>66</v>
      </c>
      <c r="L364" s="92">
        <v>44161</v>
      </c>
      <c r="M364" s="116" t="s">
        <v>20</v>
      </c>
      <c r="N364" s="287">
        <v>2020</v>
      </c>
      <c r="O364" s="49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85"/>
      <c r="AC364" s="85"/>
      <c r="AD364" s="85"/>
      <c r="AE364" s="85"/>
    </row>
    <row r="365" spans="1:31" s="76" customFormat="1" ht="13.5" hidden="1" customHeight="1" x14ac:dyDescent="0.2">
      <c r="A365" s="72" t="s">
        <v>164</v>
      </c>
      <c r="B365" s="49" t="s">
        <v>153</v>
      </c>
      <c r="C365" s="180" t="s">
        <v>36</v>
      </c>
      <c r="D365" s="82">
        <v>6927000</v>
      </c>
      <c r="E365" s="200">
        <v>0</v>
      </c>
      <c r="F365" s="82">
        <v>0</v>
      </c>
      <c r="G365" s="82">
        <f t="shared" si="28"/>
        <v>0</v>
      </c>
      <c r="H365" s="122" t="s">
        <v>36</v>
      </c>
      <c r="I365" s="82">
        <v>6927000</v>
      </c>
      <c r="J365" s="131">
        <f t="shared" si="29"/>
        <v>0</v>
      </c>
      <c r="K365" s="146" t="s">
        <v>66</v>
      </c>
      <c r="L365" s="92">
        <v>44161</v>
      </c>
      <c r="M365" s="116" t="s">
        <v>20</v>
      </c>
      <c r="N365" s="287">
        <v>2020</v>
      </c>
      <c r="O365" s="49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85"/>
      <c r="AC365" s="85"/>
      <c r="AD365" s="85"/>
      <c r="AE365" s="85"/>
    </row>
    <row r="366" spans="1:31" s="76" customFormat="1" ht="13.5" hidden="1" customHeight="1" x14ac:dyDescent="0.2">
      <c r="A366" s="72" t="s">
        <v>164</v>
      </c>
      <c r="B366" s="49" t="s">
        <v>153</v>
      </c>
      <c r="C366" s="180" t="s">
        <v>36</v>
      </c>
      <c r="D366" s="82">
        <v>8632700</v>
      </c>
      <c r="E366" s="200">
        <v>0</v>
      </c>
      <c r="F366" s="82">
        <v>0</v>
      </c>
      <c r="G366" s="82">
        <f t="shared" si="28"/>
        <v>0</v>
      </c>
      <c r="H366" s="122" t="s">
        <v>36</v>
      </c>
      <c r="I366" s="82">
        <v>8632700</v>
      </c>
      <c r="J366" s="131">
        <f t="shared" si="29"/>
        <v>0</v>
      </c>
      <c r="K366" s="146" t="s">
        <v>66</v>
      </c>
      <c r="L366" s="92">
        <v>44161</v>
      </c>
      <c r="M366" s="116" t="s">
        <v>20</v>
      </c>
      <c r="N366" s="287">
        <v>2020</v>
      </c>
      <c r="O366" s="49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85"/>
      <c r="AC366" s="85"/>
      <c r="AD366" s="85"/>
      <c r="AE366" s="85"/>
    </row>
    <row r="367" spans="1:31" s="76" customFormat="1" ht="13.5" hidden="1" customHeight="1" x14ac:dyDescent="0.2">
      <c r="A367" s="72">
        <v>9003660101</v>
      </c>
      <c r="B367" s="80" t="s">
        <v>1523</v>
      </c>
      <c r="C367" s="180">
        <v>1492265.1</v>
      </c>
      <c r="D367" s="82">
        <v>1492265.1</v>
      </c>
      <c r="E367" s="200">
        <v>44750</v>
      </c>
      <c r="F367" s="82">
        <f>D367*3%</f>
        <v>44767.953000000001</v>
      </c>
      <c r="G367" s="82">
        <f t="shared" si="28"/>
        <v>17.953000000001339</v>
      </c>
      <c r="H367" s="122" t="s">
        <v>309</v>
      </c>
      <c r="I367" s="82">
        <v>1447515</v>
      </c>
      <c r="J367" s="131">
        <f t="shared" si="29"/>
        <v>-17.852999999886379</v>
      </c>
      <c r="K367" s="146" t="s">
        <v>66</v>
      </c>
      <c r="L367" s="92">
        <v>44161</v>
      </c>
      <c r="M367" s="116" t="s">
        <v>20</v>
      </c>
      <c r="N367" s="287">
        <v>2020</v>
      </c>
      <c r="O367" s="49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85"/>
      <c r="AC367" s="85"/>
      <c r="AD367" s="85"/>
      <c r="AE367" s="85"/>
    </row>
    <row r="368" spans="1:31" s="76" customFormat="1" ht="13.5" hidden="1" customHeight="1" x14ac:dyDescent="0.2">
      <c r="A368" s="72">
        <v>8360003498</v>
      </c>
      <c r="B368" s="49" t="s">
        <v>625</v>
      </c>
      <c r="C368" s="180">
        <v>53571498</v>
      </c>
      <c r="D368" s="82">
        <v>44011056</v>
      </c>
      <c r="E368" s="200">
        <v>1320331</v>
      </c>
      <c r="F368" s="82">
        <f>D368*3%</f>
        <v>1320331.68</v>
      </c>
      <c r="G368" s="82">
        <f t="shared" si="28"/>
        <v>0.67999999993480742</v>
      </c>
      <c r="H368" s="122" t="s">
        <v>295</v>
      </c>
      <c r="I368" s="82">
        <v>42690724</v>
      </c>
      <c r="J368" s="131">
        <f t="shared" si="29"/>
        <v>0.32000000029802322</v>
      </c>
      <c r="K368" s="144" t="s">
        <v>65</v>
      </c>
      <c r="L368" s="92">
        <v>44161</v>
      </c>
      <c r="M368" s="116" t="s">
        <v>20</v>
      </c>
      <c r="N368" s="287">
        <v>2020</v>
      </c>
      <c r="O368" s="49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85"/>
      <c r="AC368" s="85"/>
      <c r="AD368" s="85"/>
      <c r="AE368" s="85"/>
    </row>
    <row r="369" spans="1:31" s="76" customFormat="1" ht="13.5" hidden="1" customHeight="1" x14ac:dyDescent="0.2">
      <c r="A369" s="72" t="s">
        <v>164</v>
      </c>
      <c r="B369" s="49" t="s">
        <v>153</v>
      </c>
      <c r="C369" s="180" t="s">
        <v>36</v>
      </c>
      <c r="D369" s="82">
        <v>23643200</v>
      </c>
      <c r="E369" s="200">
        <v>0</v>
      </c>
      <c r="F369" s="82">
        <v>0</v>
      </c>
      <c r="G369" s="82">
        <f t="shared" si="28"/>
        <v>0</v>
      </c>
      <c r="H369" s="122" t="s">
        <v>36</v>
      </c>
      <c r="I369" s="82">
        <v>23643200</v>
      </c>
      <c r="J369" s="131">
        <f t="shared" si="29"/>
        <v>0</v>
      </c>
      <c r="K369" s="146" t="s">
        <v>66</v>
      </c>
      <c r="L369" s="92">
        <v>44162</v>
      </c>
      <c r="M369" s="116" t="s">
        <v>20</v>
      </c>
      <c r="N369" s="287">
        <v>2020</v>
      </c>
      <c r="O369" s="49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85"/>
      <c r="AC369" s="85"/>
      <c r="AD369" s="85"/>
      <c r="AE369" s="85"/>
    </row>
    <row r="370" spans="1:31" s="76" customFormat="1" ht="13.5" hidden="1" customHeight="1" x14ac:dyDescent="0.2">
      <c r="A370" s="72" t="s">
        <v>164</v>
      </c>
      <c r="B370" s="49" t="s">
        <v>153</v>
      </c>
      <c r="C370" s="180" t="s">
        <v>36</v>
      </c>
      <c r="D370" s="82">
        <v>20769200</v>
      </c>
      <c r="E370" s="200">
        <v>0</v>
      </c>
      <c r="F370" s="82">
        <v>0</v>
      </c>
      <c r="G370" s="82">
        <f t="shared" si="28"/>
        <v>0</v>
      </c>
      <c r="H370" s="122" t="s">
        <v>36</v>
      </c>
      <c r="I370" s="82">
        <v>20769200</v>
      </c>
      <c r="J370" s="131">
        <f t="shared" si="29"/>
        <v>0</v>
      </c>
      <c r="K370" s="146" t="s">
        <v>66</v>
      </c>
      <c r="L370" s="92">
        <v>44162</v>
      </c>
      <c r="M370" s="116" t="s">
        <v>20</v>
      </c>
      <c r="N370" s="287">
        <v>2020</v>
      </c>
      <c r="O370" s="49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85"/>
      <c r="AC370" s="85"/>
      <c r="AD370" s="85"/>
      <c r="AE370" s="85"/>
    </row>
    <row r="371" spans="1:31" s="76" customFormat="1" ht="13.5" hidden="1" customHeight="1" x14ac:dyDescent="0.2">
      <c r="A371" s="72" t="s">
        <v>164</v>
      </c>
      <c r="B371" s="49" t="s">
        <v>153</v>
      </c>
      <c r="C371" s="180" t="s">
        <v>36</v>
      </c>
      <c r="D371" s="82">
        <v>6456000</v>
      </c>
      <c r="E371" s="200">
        <v>0</v>
      </c>
      <c r="F371" s="82">
        <v>0</v>
      </c>
      <c r="G371" s="82">
        <f t="shared" si="28"/>
        <v>0</v>
      </c>
      <c r="H371" s="122" t="s">
        <v>36</v>
      </c>
      <c r="I371" s="82">
        <v>6456000</v>
      </c>
      <c r="J371" s="131">
        <f t="shared" si="29"/>
        <v>0</v>
      </c>
      <c r="K371" s="146" t="s">
        <v>66</v>
      </c>
      <c r="L371" s="92">
        <v>44162</v>
      </c>
      <c r="M371" s="116" t="s">
        <v>20</v>
      </c>
      <c r="N371" s="287">
        <v>2020</v>
      </c>
      <c r="O371" s="49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85"/>
      <c r="AC371" s="85"/>
      <c r="AD371" s="85"/>
      <c r="AE371" s="85"/>
    </row>
    <row r="372" spans="1:31" s="76" customFormat="1" ht="13.5" hidden="1" customHeight="1" x14ac:dyDescent="0.2">
      <c r="A372" s="72" t="s">
        <v>164</v>
      </c>
      <c r="B372" s="49" t="s">
        <v>153</v>
      </c>
      <c r="C372" s="180" t="s">
        <v>36</v>
      </c>
      <c r="D372" s="82">
        <v>34452200</v>
      </c>
      <c r="E372" s="200">
        <v>0</v>
      </c>
      <c r="F372" s="82">
        <v>0</v>
      </c>
      <c r="G372" s="82">
        <f t="shared" ref="G372:G435" si="30">F372-E372</f>
        <v>0</v>
      </c>
      <c r="H372" s="122" t="s">
        <v>36</v>
      </c>
      <c r="I372" s="82">
        <v>34452200</v>
      </c>
      <c r="J372" s="131">
        <f t="shared" si="29"/>
        <v>0</v>
      </c>
      <c r="K372" s="146" t="s">
        <v>66</v>
      </c>
      <c r="L372" s="92">
        <v>44162</v>
      </c>
      <c r="M372" s="116" t="s">
        <v>20</v>
      </c>
      <c r="N372" s="287">
        <v>2020</v>
      </c>
      <c r="O372" s="49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85"/>
      <c r="AC372" s="85"/>
      <c r="AD372" s="85"/>
      <c r="AE372" s="85"/>
    </row>
    <row r="373" spans="1:31" s="76" customFormat="1" ht="13.5" hidden="1" customHeight="1" x14ac:dyDescent="0.2">
      <c r="A373" s="72" t="s">
        <v>164</v>
      </c>
      <c r="B373" s="49" t="s">
        <v>153</v>
      </c>
      <c r="C373" s="180" t="s">
        <v>36</v>
      </c>
      <c r="D373" s="82">
        <v>28014100</v>
      </c>
      <c r="E373" s="200">
        <v>0</v>
      </c>
      <c r="F373" s="82">
        <v>0</v>
      </c>
      <c r="G373" s="82">
        <f t="shared" si="30"/>
        <v>0</v>
      </c>
      <c r="H373" s="122" t="s">
        <v>36</v>
      </c>
      <c r="I373" s="82">
        <v>28014100</v>
      </c>
      <c r="J373" s="131">
        <f t="shared" si="29"/>
        <v>0</v>
      </c>
      <c r="K373" s="146" t="s">
        <v>66</v>
      </c>
      <c r="L373" s="92">
        <v>44162</v>
      </c>
      <c r="M373" s="116" t="s">
        <v>20</v>
      </c>
      <c r="N373" s="287">
        <v>2020</v>
      </c>
      <c r="O373" s="49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85"/>
      <c r="AC373" s="85"/>
      <c r="AD373" s="85"/>
      <c r="AE373" s="85"/>
    </row>
    <row r="374" spans="1:31" s="76" customFormat="1" ht="13.5" hidden="1" customHeight="1" x14ac:dyDescent="0.2">
      <c r="A374" s="72" t="s">
        <v>164</v>
      </c>
      <c r="B374" s="49" t="s">
        <v>153</v>
      </c>
      <c r="C374" s="180" t="s">
        <v>36</v>
      </c>
      <c r="D374" s="82">
        <v>3031500</v>
      </c>
      <c r="E374" s="200">
        <v>0</v>
      </c>
      <c r="F374" s="82">
        <v>0</v>
      </c>
      <c r="G374" s="82">
        <f t="shared" si="30"/>
        <v>0</v>
      </c>
      <c r="H374" s="122" t="s">
        <v>36</v>
      </c>
      <c r="I374" s="82">
        <v>3031500</v>
      </c>
      <c r="J374" s="131">
        <f t="shared" si="29"/>
        <v>0</v>
      </c>
      <c r="K374" s="146" t="s">
        <v>66</v>
      </c>
      <c r="L374" s="92">
        <v>44162</v>
      </c>
      <c r="M374" s="116" t="s">
        <v>20</v>
      </c>
      <c r="N374" s="287">
        <v>2020</v>
      </c>
      <c r="O374" s="49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85"/>
      <c r="AC374" s="85"/>
      <c r="AD374" s="85"/>
      <c r="AE374" s="85"/>
    </row>
    <row r="375" spans="1:31" s="76" customFormat="1" ht="13.5" hidden="1" customHeight="1" x14ac:dyDescent="0.2">
      <c r="A375" s="72" t="s">
        <v>164</v>
      </c>
      <c r="B375" s="49" t="s">
        <v>153</v>
      </c>
      <c r="C375" s="180" t="s">
        <v>36</v>
      </c>
      <c r="D375" s="82">
        <v>4094400</v>
      </c>
      <c r="E375" s="200">
        <v>0</v>
      </c>
      <c r="F375" s="82">
        <v>0</v>
      </c>
      <c r="G375" s="82">
        <f t="shared" si="30"/>
        <v>0</v>
      </c>
      <c r="H375" s="122" t="s">
        <v>36</v>
      </c>
      <c r="I375" s="82">
        <v>4094400</v>
      </c>
      <c r="J375" s="131">
        <f t="shared" si="29"/>
        <v>0</v>
      </c>
      <c r="K375" s="146" t="s">
        <v>66</v>
      </c>
      <c r="L375" s="92">
        <v>44162</v>
      </c>
      <c r="M375" s="116" t="s">
        <v>20</v>
      </c>
      <c r="N375" s="287">
        <v>2020</v>
      </c>
      <c r="O375" s="49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85"/>
      <c r="AC375" s="85"/>
      <c r="AD375" s="85"/>
      <c r="AE375" s="85"/>
    </row>
    <row r="376" spans="1:31" s="76" customFormat="1" ht="13.5" hidden="1" customHeight="1" x14ac:dyDescent="0.2">
      <c r="A376" s="72" t="s">
        <v>164</v>
      </c>
      <c r="B376" s="49" t="s">
        <v>153</v>
      </c>
      <c r="C376" s="180" t="s">
        <v>36</v>
      </c>
      <c r="D376" s="82">
        <v>47757400</v>
      </c>
      <c r="E376" s="200">
        <v>0</v>
      </c>
      <c r="F376" s="82">
        <v>0</v>
      </c>
      <c r="G376" s="82">
        <f t="shared" si="30"/>
        <v>0</v>
      </c>
      <c r="H376" s="122" t="s">
        <v>36</v>
      </c>
      <c r="I376" s="82">
        <v>47757400</v>
      </c>
      <c r="J376" s="131">
        <f t="shared" si="29"/>
        <v>0</v>
      </c>
      <c r="K376" s="146" t="s">
        <v>66</v>
      </c>
      <c r="L376" s="92">
        <v>44162</v>
      </c>
      <c r="M376" s="116" t="s">
        <v>20</v>
      </c>
      <c r="N376" s="287">
        <v>2020</v>
      </c>
      <c r="O376" s="49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85"/>
      <c r="AC376" s="85"/>
      <c r="AD376" s="85"/>
      <c r="AE376" s="85"/>
    </row>
    <row r="377" spans="1:31" s="76" customFormat="1" ht="13.5" hidden="1" customHeight="1" x14ac:dyDescent="0.2">
      <c r="A377" s="72" t="s">
        <v>164</v>
      </c>
      <c r="B377" s="49" t="s">
        <v>153</v>
      </c>
      <c r="C377" s="180" t="s">
        <v>36</v>
      </c>
      <c r="D377" s="82">
        <v>2523800</v>
      </c>
      <c r="E377" s="200">
        <v>0</v>
      </c>
      <c r="F377" s="82">
        <v>0</v>
      </c>
      <c r="G377" s="82">
        <f t="shared" si="30"/>
        <v>0</v>
      </c>
      <c r="H377" s="122" t="s">
        <v>36</v>
      </c>
      <c r="I377" s="82">
        <v>2523800</v>
      </c>
      <c r="J377" s="131">
        <f t="shared" si="29"/>
        <v>0</v>
      </c>
      <c r="K377" s="146" t="s">
        <v>66</v>
      </c>
      <c r="L377" s="92">
        <v>44162</v>
      </c>
      <c r="M377" s="116" t="s">
        <v>20</v>
      </c>
      <c r="N377" s="287">
        <v>2020</v>
      </c>
      <c r="O377" s="49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85"/>
      <c r="AC377" s="85"/>
      <c r="AD377" s="85"/>
      <c r="AE377" s="85"/>
    </row>
    <row r="378" spans="1:31" s="76" customFormat="1" ht="13.5" hidden="1" customHeight="1" x14ac:dyDescent="0.2">
      <c r="A378" s="72" t="s">
        <v>164</v>
      </c>
      <c r="B378" s="49" t="s">
        <v>153</v>
      </c>
      <c r="C378" s="180" t="s">
        <v>36</v>
      </c>
      <c r="D378" s="82">
        <v>400000</v>
      </c>
      <c r="E378" s="200">
        <v>0</v>
      </c>
      <c r="F378" s="82">
        <v>0</v>
      </c>
      <c r="G378" s="82">
        <f t="shared" si="30"/>
        <v>0</v>
      </c>
      <c r="H378" s="122" t="s">
        <v>36</v>
      </c>
      <c r="I378" s="82">
        <v>400000</v>
      </c>
      <c r="J378" s="131">
        <f t="shared" si="29"/>
        <v>0</v>
      </c>
      <c r="K378" s="146" t="s">
        <v>66</v>
      </c>
      <c r="L378" s="92">
        <v>44162</v>
      </c>
      <c r="M378" s="116" t="s">
        <v>20</v>
      </c>
      <c r="N378" s="287">
        <v>2020</v>
      </c>
      <c r="O378" s="49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85"/>
      <c r="AC378" s="85"/>
      <c r="AD378" s="85"/>
      <c r="AE378" s="85"/>
    </row>
    <row r="379" spans="1:31" s="76" customFormat="1" ht="13.5" hidden="1" customHeight="1" x14ac:dyDescent="0.2">
      <c r="A379" s="72" t="s">
        <v>164</v>
      </c>
      <c r="B379" s="49" t="s">
        <v>153</v>
      </c>
      <c r="C379" s="180" t="s">
        <v>36</v>
      </c>
      <c r="D379" s="82">
        <v>6300</v>
      </c>
      <c r="E379" s="200">
        <v>0</v>
      </c>
      <c r="F379" s="82">
        <v>0</v>
      </c>
      <c r="G379" s="82">
        <f t="shared" si="30"/>
        <v>0</v>
      </c>
      <c r="H379" s="122" t="s">
        <v>36</v>
      </c>
      <c r="I379" s="82">
        <v>6300</v>
      </c>
      <c r="J379" s="131">
        <f t="shared" si="29"/>
        <v>0</v>
      </c>
      <c r="K379" s="146" t="s">
        <v>66</v>
      </c>
      <c r="L379" s="92">
        <v>44162</v>
      </c>
      <c r="M379" s="116" t="s">
        <v>20</v>
      </c>
      <c r="N379" s="287">
        <v>2020</v>
      </c>
      <c r="O379" s="49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85"/>
      <c r="AC379" s="85"/>
      <c r="AD379" s="85"/>
      <c r="AE379" s="85"/>
    </row>
    <row r="380" spans="1:31" s="76" customFormat="1" ht="13.5" hidden="1" customHeight="1" x14ac:dyDescent="0.2">
      <c r="A380" s="72" t="s">
        <v>164</v>
      </c>
      <c r="B380" s="49" t="s">
        <v>153</v>
      </c>
      <c r="C380" s="180" t="s">
        <v>36</v>
      </c>
      <c r="D380" s="82">
        <v>39100</v>
      </c>
      <c r="E380" s="200">
        <v>0</v>
      </c>
      <c r="F380" s="82">
        <v>0</v>
      </c>
      <c r="G380" s="82">
        <f t="shared" si="30"/>
        <v>0</v>
      </c>
      <c r="H380" s="122" t="s">
        <v>36</v>
      </c>
      <c r="I380" s="82">
        <v>39100</v>
      </c>
      <c r="J380" s="131">
        <f t="shared" si="29"/>
        <v>0</v>
      </c>
      <c r="K380" s="146" t="s">
        <v>66</v>
      </c>
      <c r="L380" s="92">
        <v>44162</v>
      </c>
      <c r="M380" s="116" t="s">
        <v>20</v>
      </c>
      <c r="N380" s="287">
        <v>2020</v>
      </c>
      <c r="O380" s="49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85"/>
      <c r="AC380" s="85"/>
      <c r="AD380" s="85"/>
      <c r="AE380" s="85"/>
    </row>
    <row r="381" spans="1:31" s="76" customFormat="1" ht="13.5" hidden="1" customHeight="1" x14ac:dyDescent="0.2">
      <c r="A381" s="72" t="s">
        <v>164</v>
      </c>
      <c r="B381" s="49" t="s">
        <v>153</v>
      </c>
      <c r="C381" s="180" t="s">
        <v>36</v>
      </c>
      <c r="D381" s="82">
        <v>22700</v>
      </c>
      <c r="E381" s="200">
        <v>0</v>
      </c>
      <c r="F381" s="82">
        <v>0</v>
      </c>
      <c r="G381" s="82">
        <f t="shared" si="30"/>
        <v>0</v>
      </c>
      <c r="H381" s="122" t="s">
        <v>36</v>
      </c>
      <c r="I381" s="82">
        <v>22700</v>
      </c>
      <c r="J381" s="131">
        <f t="shared" si="29"/>
        <v>0</v>
      </c>
      <c r="K381" s="146" t="s">
        <v>66</v>
      </c>
      <c r="L381" s="92">
        <v>44162</v>
      </c>
      <c r="M381" s="116" t="s">
        <v>20</v>
      </c>
      <c r="N381" s="287">
        <v>2020</v>
      </c>
      <c r="O381" s="49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85"/>
      <c r="AC381" s="85"/>
      <c r="AD381" s="85"/>
      <c r="AE381" s="85"/>
    </row>
    <row r="382" spans="1:31" s="76" customFormat="1" ht="13.5" hidden="1" customHeight="1" x14ac:dyDescent="0.2">
      <c r="A382" s="72" t="s">
        <v>164</v>
      </c>
      <c r="B382" s="49" t="s">
        <v>153</v>
      </c>
      <c r="C382" s="180" t="s">
        <v>36</v>
      </c>
      <c r="D382" s="82">
        <v>15300</v>
      </c>
      <c r="E382" s="200">
        <v>0</v>
      </c>
      <c r="F382" s="82">
        <v>0</v>
      </c>
      <c r="G382" s="82">
        <f t="shared" si="30"/>
        <v>0</v>
      </c>
      <c r="H382" s="122" t="s">
        <v>36</v>
      </c>
      <c r="I382" s="82">
        <v>15300</v>
      </c>
      <c r="J382" s="131">
        <f t="shared" si="29"/>
        <v>0</v>
      </c>
      <c r="K382" s="146" t="s">
        <v>66</v>
      </c>
      <c r="L382" s="92">
        <v>44162</v>
      </c>
      <c r="M382" s="116" t="s">
        <v>20</v>
      </c>
      <c r="N382" s="287">
        <v>2020</v>
      </c>
      <c r="O382" s="49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85"/>
      <c r="AC382" s="85"/>
      <c r="AD382" s="85"/>
      <c r="AE382" s="85"/>
    </row>
    <row r="383" spans="1:31" s="76" customFormat="1" ht="13.5" hidden="1" customHeight="1" x14ac:dyDescent="0.2">
      <c r="A383" s="72" t="s">
        <v>164</v>
      </c>
      <c r="B383" s="49" t="s">
        <v>153</v>
      </c>
      <c r="C383" s="180" t="s">
        <v>36</v>
      </c>
      <c r="D383" s="82">
        <v>2731300</v>
      </c>
      <c r="E383" s="200">
        <v>0</v>
      </c>
      <c r="F383" s="82">
        <v>0</v>
      </c>
      <c r="G383" s="82">
        <f t="shared" si="30"/>
        <v>0</v>
      </c>
      <c r="H383" s="122" t="s">
        <v>36</v>
      </c>
      <c r="I383" s="82">
        <v>2731300</v>
      </c>
      <c r="J383" s="131">
        <f t="shared" si="29"/>
        <v>0</v>
      </c>
      <c r="K383" s="146" t="s">
        <v>66</v>
      </c>
      <c r="L383" s="92">
        <v>44165</v>
      </c>
      <c r="M383" s="116" t="s">
        <v>20</v>
      </c>
      <c r="N383" s="287">
        <v>2020</v>
      </c>
      <c r="O383" s="49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85"/>
      <c r="AC383" s="85"/>
      <c r="AD383" s="85"/>
      <c r="AE383" s="85"/>
    </row>
    <row r="384" spans="1:31" s="76" customFormat="1" ht="13.5" hidden="1" customHeight="1" x14ac:dyDescent="0.2">
      <c r="A384" s="72" t="s">
        <v>164</v>
      </c>
      <c r="B384" s="49" t="s">
        <v>153</v>
      </c>
      <c r="C384" s="180" t="s">
        <v>36</v>
      </c>
      <c r="D384" s="82">
        <v>13373500</v>
      </c>
      <c r="E384" s="200">
        <v>0</v>
      </c>
      <c r="F384" s="82">
        <v>0</v>
      </c>
      <c r="G384" s="82">
        <f t="shared" si="30"/>
        <v>0</v>
      </c>
      <c r="H384" s="122" t="s">
        <v>36</v>
      </c>
      <c r="I384" s="82">
        <v>13373500</v>
      </c>
      <c r="J384" s="131">
        <f t="shared" si="29"/>
        <v>0</v>
      </c>
      <c r="K384" s="146" t="s">
        <v>66</v>
      </c>
      <c r="L384" s="92">
        <v>44165</v>
      </c>
      <c r="M384" s="116" t="s">
        <v>20</v>
      </c>
      <c r="N384" s="287">
        <v>2020</v>
      </c>
      <c r="O384" s="49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85"/>
      <c r="AC384" s="85"/>
      <c r="AD384" s="85"/>
      <c r="AE384" s="85"/>
    </row>
    <row r="385" spans="1:31" s="76" customFormat="1" ht="13.5" hidden="1" customHeight="1" x14ac:dyDescent="0.2">
      <c r="A385" s="72" t="s">
        <v>164</v>
      </c>
      <c r="B385" s="49" t="s">
        <v>153</v>
      </c>
      <c r="C385" s="180" t="s">
        <v>36</v>
      </c>
      <c r="D385" s="82">
        <v>6077500</v>
      </c>
      <c r="E385" s="200">
        <v>0</v>
      </c>
      <c r="F385" s="82">
        <v>0</v>
      </c>
      <c r="G385" s="82">
        <f t="shared" si="30"/>
        <v>0</v>
      </c>
      <c r="H385" s="122" t="s">
        <v>36</v>
      </c>
      <c r="I385" s="82">
        <v>6077500</v>
      </c>
      <c r="J385" s="131">
        <f t="shared" ref="J385:J448" si="31">(D385-E385-G385)-I385</f>
        <v>0</v>
      </c>
      <c r="K385" s="146" t="s">
        <v>66</v>
      </c>
      <c r="L385" s="92">
        <v>44165</v>
      </c>
      <c r="M385" s="116" t="s">
        <v>20</v>
      </c>
      <c r="N385" s="287">
        <v>2020</v>
      </c>
      <c r="O385" s="49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85"/>
      <c r="AC385" s="85"/>
      <c r="AD385" s="85"/>
      <c r="AE385" s="85"/>
    </row>
    <row r="386" spans="1:31" s="76" customFormat="1" ht="13.5" hidden="1" customHeight="1" x14ac:dyDescent="0.2">
      <c r="A386" s="72" t="s">
        <v>164</v>
      </c>
      <c r="B386" s="49" t="s">
        <v>153</v>
      </c>
      <c r="C386" s="180" t="s">
        <v>36</v>
      </c>
      <c r="D386" s="82">
        <v>1411300</v>
      </c>
      <c r="E386" s="200">
        <v>0</v>
      </c>
      <c r="F386" s="82">
        <v>0</v>
      </c>
      <c r="G386" s="82">
        <f t="shared" si="30"/>
        <v>0</v>
      </c>
      <c r="H386" s="122" t="s">
        <v>36</v>
      </c>
      <c r="I386" s="82">
        <v>1411300</v>
      </c>
      <c r="J386" s="131">
        <f t="shared" si="31"/>
        <v>0</v>
      </c>
      <c r="K386" s="146" t="s">
        <v>66</v>
      </c>
      <c r="L386" s="92">
        <v>44165</v>
      </c>
      <c r="M386" s="116" t="s">
        <v>20</v>
      </c>
      <c r="N386" s="287">
        <v>2020</v>
      </c>
      <c r="O386" s="49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85"/>
      <c r="AC386" s="85"/>
      <c r="AD386" s="85"/>
      <c r="AE386" s="85"/>
    </row>
    <row r="387" spans="1:31" s="76" customFormat="1" ht="13.5" customHeight="1" x14ac:dyDescent="0.2">
      <c r="A387" s="72">
        <v>8300252052</v>
      </c>
      <c r="B387" s="49" t="s">
        <v>628</v>
      </c>
      <c r="C387" s="180">
        <v>6070606</v>
      </c>
      <c r="D387" s="82">
        <v>6045198</v>
      </c>
      <c r="E387" s="200">
        <v>0</v>
      </c>
      <c r="F387" s="82">
        <f>D387*3%</f>
        <v>181355.94</v>
      </c>
      <c r="G387" s="82">
        <f t="shared" si="30"/>
        <v>181355.94</v>
      </c>
      <c r="H387" s="115" t="s">
        <v>359</v>
      </c>
      <c r="I387" s="82">
        <v>5863842</v>
      </c>
      <c r="J387" s="131">
        <f t="shared" si="31"/>
        <v>5.9999999590218067E-2</v>
      </c>
      <c r="K387" s="97" t="s">
        <v>815</v>
      </c>
      <c r="L387" s="92">
        <v>44165</v>
      </c>
      <c r="M387" s="116" t="s">
        <v>20</v>
      </c>
      <c r="N387" s="287">
        <v>2020</v>
      </c>
      <c r="O387" s="247" t="s">
        <v>1024</v>
      </c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85"/>
      <c r="AC387" s="85"/>
      <c r="AD387" s="85"/>
      <c r="AE387" s="85"/>
    </row>
    <row r="388" spans="1:31" s="76" customFormat="1" ht="13.5" hidden="1" customHeight="1" x14ac:dyDescent="0.2">
      <c r="A388" s="72">
        <v>8160020199</v>
      </c>
      <c r="B388" s="49" t="s">
        <v>617</v>
      </c>
      <c r="C388" s="180">
        <v>5109597</v>
      </c>
      <c r="D388" s="82">
        <v>4716536</v>
      </c>
      <c r="E388" s="200">
        <v>141496</v>
      </c>
      <c r="F388" s="82">
        <f>D388*3%</f>
        <v>141496.07999999999</v>
      </c>
      <c r="G388" s="82">
        <f t="shared" si="30"/>
        <v>7.9999999987194315E-2</v>
      </c>
      <c r="H388" s="122" t="s">
        <v>298</v>
      </c>
      <c r="I388" s="82">
        <v>4575040</v>
      </c>
      <c r="J388" s="131">
        <f t="shared" si="31"/>
        <v>-8.0000000074505806E-2</v>
      </c>
      <c r="K388" s="144" t="s">
        <v>65</v>
      </c>
      <c r="L388" s="92">
        <v>44165</v>
      </c>
      <c r="M388" s="116" t="s">
        <v>20</v>
      </c>
      <c r="N388" s="287">
        <v>2020</v>
      </c>
      <c r="O388" s="49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85"/>
      <c r="AC388" s="85"/>
      <c r="AD388" s="85"/>
      <c r="AE388" s="85"/>
    </row>
    <row r="389" spans="1:31" s="76" customFormat="1" ht="13.5" hidden="1" customHeight="1" x14ac:dyDescent="0.2">
      <c r="A389" s="49" t="s">
        <v>461</v>
      </c>
      <c r="B389" s="49" t="s">
        <v>40</v>
      </c>
      <c r="C389" s="180" t="s">
        <v>36</v>
      </c>
      <c r="D389" s="82">
        <v>19214078</v>
      </c>
      <c r="E389" s="114" t="s">
        <v>36</v>
      </c>
      <c r="F389" s="114" t="s">
        <v>36</v>
      </c>
      <c r="G389" s="114" t="s">
        <v>36</v>
      </c>
      <c r="H389" s="122" t="s">
        <v>36</v>
      </c>
      <c r="I389" s="82">
        <v>19214078</v>
      </c>
      <c r="J389" s="145" t="s">
        <v>36</v>
      </c>
      <c r="K389" s="97" t="s">
        <v>36</v>
      </c>
      <c r="L389" s="92">
        <v>44165</v>
      </c>
      <c r="M389" s="116" t="s">
        <v>20</v>
      </c>
      <c r="N389" s="287">
        <v>2020</v>
      </c>
      <c r="O389" s="49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85"/>
      <c r="AC389" s="85"/>
      <c r="AD389" s="85"/>
      <c r="AE389" s="85"/>
    </row>
    <row r="390" spans="1:31" s="76" customFormat="1" ht="13.5" hidden="1" customHeight="1" x14ac:dyDescent="0.2">
      <c r="A390" s="49" t="s">
        <v>461</v>
      </c>
      <c r="B390" s="49" t="s">
        <v>40</v>
      </c>
      <c r="C390" s="180" t="s">
        <v>36</v>
      </c>
      <c r="D390" s="82">
        <v>20554419</v>
      </c>
      <c r="E390" s="114" t="s">
        <v>36</v>
      </c>
      <c r="F390" s="114" t="s">
        <v>36</v>
      </c>
      <c r="G390" s="114" t="s">
        <v>36</v>
      </c>
      <c r="H390" s="122" t="s">
        <v>36</v>
      </c>
      <c r="I390" s="82">
        <v>20554419</v>
      </c>
      <c r="J390" s="145" t="s">
        <v>36</v>
      </c>
      <c r="K390" s="97" t="s">
        <v>36</v>
      </c>
      <c r="L390" s="92">
        <v>44196</v>
      </c>
      <c r="M390" s="116" t="s">
        <v>27</v>
      </c>
      <c r="N390" s="287">
        <v>2020</v>
      </c>
      <c r="O390" s="49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85"/>
      <c r="AC390" s="85"/>
      <c r="AD390" s="85"/>
      <c r="AE390" s="85"/>
    </row>
    <row r="391" spans="1:31" s="76" customFormat="1" ht="13.5" customHeight="1" x14ac:dyDescent="0.2">
      <c r="A391" s="72">
        <v>8300252052</v>
      </c>
      <c r="B391" s="49" t="s">
        <v>628</v>
      </c>
      <c r="C391" s="180">
        <v>6036775</v>
      </c>
      <c r="D391" s="82">
        <v>6070606</v>
      </c>
      <c r="E391" s="200">
        <v>363474</v>
      </c>
      <c r="F391" s="82">
        <f>D391*3%</f>
        <v>182118.18</v>
      </c>
      <c r="G391" s="82">
        <f t="shared" si="30"/>
        <v>-181355.82</v>
      </c>
      <c r="H391" s="122" t="s">
        <v>359</v>
      </c>
      <c r="I391" s="82">
        <v>5888488</v>
      </c>
      <c r="J391" s="131">
        <f t="shared" si="31"/>
        <v>-0.17999999970197678</v>
      </c>
      <c r="K391" s="97" t="s">
        <v>816</v>
      </c>
      <c r="L391" s="92">
        <v>44165</v>
      </c>
      <c r="M391" s="116" t="s">
        <v>20</v>
      </c>
      <c r="N391" s="287">
        <v>2020</v>
      </c>
      <c r="O391" s="234" t="s">
        <v>1023</v>
      </c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85"/>
      <c r="AC391" s="85"/>
      <c r="AD391" s="85"/>
      <c r="AE391" s="85"/>
    </row>
    <row r="392" spans="1:31" s="76" customFormat="1" ht="13.5" customHeight="1" x14ac:dyDescent="0.2">
      <c r="A392" s="72">
        <v>8300252052</v>
      </c>
      <c r="B392" s="49" t="s">
        <v>628</v>
      </c>
      <c r="C392" s="180">
        <v>6059345</v>
      </c>
      <c r="D392" s="82">
        <v>6036775</v>
      </c>
      <c r="E392" s="200">
        <v>181103</v>
      </c>
      <c r="F392" s="82">
        <f>D392*3%</f>
        <v>181103.25</v>
      </c>
      <c r="G392" s="82">
        <f t="shared" si="30"/>
        <v>0.25</v>
      </c>
      <c r="H392" s="122" t="s">
        <v>149</v>
      </c>
      <c r="I392" s="82">
        <v>5855672</v>
      </c>
      <c r="J392" s="131">
        <f t="shared" si="31"/>
        <v>-0.25</v>
      </c>
      <c r="K392" s="144" t="s">
        <v>66</v>
      </c>
      <c r="L392" s="92">
        <v>44195</v>
      </c>
      <c r="M392" s="116" t="s">
        <v>27</v>
      </c>
      <c r="N392" s="287">
        <v>2020</v>
      </c>
      <c r="O392" s="237" t="s">
        <v>1254</v>
      </c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85"/>
      <c r="AC392" s="85"/>
      <c r="AD392" s="85"/>
      <c r="AE392" s="85"/>
    </row>
    <row r="393" spans="1:31" s="76" customFormat="1" ht="13.5" hidden="1" customHeight="1" x14ac:dyDescent="0.2">
      <c r="A393" s="72">
        <v>9003414831</v>
      </c>
      <c r="B393" s="49" t="s">
        <v>1200</v>
      </c>
      <c r="C393" s="180">
        <v>9967020</v>
      </c>
      <c r="D393" s="82">
        <v>9967020</v>
      </c>
      <c r="E393" s="200">
        <v>299011</v>
      </c>
      <c r="F393" s="82">
        <f>D393*3%</f>
        <v>299010.59999999998</v>
      </c>
      <c r="G393" s="82">
        <f t="shared" si="30"/>
        <v>-0.40000000002328306</v>
      </c>
      <c r="H393" s="122" t="s">
        <v>723</v>
      </c>
      <c r="I393" s="82">
        <v>9668009</v>
      </c>
      <c r="J393" s="131">
        <f t="shared" si="31"/>
        <v>0.40000000037252903</v>
      </c>
      <c r="K393" s="146" t="s">
        <v>66</v>
      </c>
      <c r="L393" s="92">
        <v>44195</v>
      </c>
      <c r="M393" s="116" t="s">
        <v>27</v>
      </c>
      <c r="N393" s="287">
        <v>2020</v>
      </c>
      <c r="O393" s="49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85"/>
      <c r="AC393" s="85"/>
      <c r="AD393" s="85"/>
      <c r="AE393" s="85"/>
    </row>
    <row r="394" spans="1:31" s="76" customFormat="1" ht="13.5" hidden="1" customHeight="1" x14ac:dyDescent="0.2">
      <c r="A394" s="72" t="s">
        <v>164</v>
      </c>
      <c r="B394" s="49" t="s">
        <v>153</v>
      </c>
      <c r="C394" s="180" t="s">
        <v>36</v>
      </c>
      <c r="D394" s="82">
        <v>2293000</v>
      </c>
      <c r="E394" s="200">
        <v>0</v>
      </c>
      <c r="F394" s="82">
        <v>0</v>
      </c>
      <c r="G394" s="82">
        <f t="shared" si="30"/>
        <v>0</v>
      </c>
      <c r="H394" s="122" t="s">
        <v>36</v>
      </c>
      <c r="I394" s="82">
        <v>2293000</v>
      </c>
      <c r="J394" s="131">
        <f t="shared" si="31"/>
        <v>0</v>
      </c>
      <c r="K394" s="147" t="s">
        <v>43</v>
      </c>
      <c r="L394" s="92">
        <v>44195</v>
      </c>
      <c r="M394" s="116" t="s">
        <v>27</v>
      </c>
      <c r="N394" s="287">
        <v>2020</v>
      </c>
      <c r="O394" s="49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85"/>
      <c r="AC394" s="85"/>
      <c r="AD394" s="85"/>
      <c r="AE394" s="85"/>
    </row>
    <row r="395" spans="1:31" s="76" customFormat="1" ht="13.5" hidden="1" customHeight="1" x14ac:dyDescent="0.2">
      <c r="A395" s="72" t="s">
        <v>164</v>
      </c>
      <c r="B395" s="49" t="s">
        <v>153</v>
      </c>
      <c r="C395" s="180" t="s">
        <v>36</v>
      </c>
      <c r="D395" s="82">
        <v>4332100</v>
      </c>
      <c r="E395" s="200">
        <v>0</v>
      </c>
      <c r="F395" s="82">
        <v>0</v>
      </c>
      <c r="G395" s="82">
        <f t="shared" si="30"/>
        <v>0</v>
      </c>
      <c r="H395" s="122" t="s">
        <v>36</v>
      </c>
      <c r="I395" s="82">
        <v>4332100</v>
      </c>
      <c r="J395" s="131">
        <f t="shared" si="31"/>
        <v>0</v>
      </c>
      <c r="K395" s="147" t="s">
        <v>43</v>
      </c>
      <c r="L395" s="92">
        <v>44194</v>
      </c>
      <c r="M395" s="116" t="s">
        <v>27</v>
      </c>
      <c r="N395" s="287">
        <v>2020</v>
      </c>
      <c r="O395" s="49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85"/>
      <c r="AC395" s="85"/>
      <c r="AD395" s="85"/>
      <c r="AE395" s="85"/>
    </row>
    <row r="396" spans="1:31" s="76" customFormat="1" ht="13.5" hidden="1" customHeight="1" x14ac:dyDescent="0.2">
      <c r="A396" s="72">
        <v>8160020199</v>
      </c>
      <c r="B396" s="49" t="s">
        <v>617</v>
      </c>
      <c r="C396" s="180">
        <v>5411778</v>
      </c>
      <c r="D396" s="82">
        <v>4257126.4870000007</v>
      </c>
      <c r="E396" s="200">
        <v>127714</v>
      </c>
      <c r="F396" s="82">
        <f>D396*3%</f>
        <v>127713.79461000001</v>
      </c>
      <c r="G396" s="82">
        <f t="shared" si="30"/>
        <v>-0.20538999998825602</v>
      </c>
      <c r="H396" s="122" t="s">
        <v>146</v>
      </c>
      <c r="I396" s="82">
        <v>4129413</v>
      </c>
      <c r="J396" s="131">
        <f t="shared" si="31"/>
        <v>-0.30760999955236912</v>
      </c>
      <c r="K396" s="146" t="s">
        <v>66</v>
      </c>
      <c r="L396" s="92">
        <v>44194</v>
      </c>
      <c r="M396" s="116" t="s">
        <v>27</v>
      </c>
      <c r="N396" s="287">
        <v>2020</v>
      </c>
      <c r="O396" s="49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85"/>
      <c r="AC396" s="85"/>
      <c r="AD396" s="85"/>
      <c r="AE396" s="85"/>
    </row>
    <row r="397" spans="1:31" s="76" customFormat="1" ht="13.5" hidden="1" customHeight="1" x14ac:dyDescent="0.2">
      <c r="A397" s="72" t="s">
        <v>164</v>
      </c>
      <c r="B397" s="49" t="s">
        <v>153</v>
      </c>
      <c r="C397" s="180" t="s">
        <v>36</v>
      </c>
      <c r="D397" s="82">
        <v>291600</v>
      </c>
      <c r="E397" s="200">
        <v>0</v>
      </c>
      <c r="F397" s="82">
        <v>0</v>
      </c>
      <c r="G397" s="82">
        <f t="shared" si="30"/>
        <v>0</v>
      </c>
      <c r="H397" s="122" t="s">
        <v>36</v>
      </c>
      <c r="I397" s="82">
        <v>291600</v>
      </c>
      <c r="J397" s="131">
        <f t="shared" si="31"/>
        <v>0</v>
      </c>
      <c r="K397" s="147" t="s">
        <v>43</v>
      </c>
      <c r="L397" s="92">
        <v>44194</v>
      </c>
      <c r="M397" s="116" t="s">
        <v>27</v>
      </c>
      <c r="N397" s="287">
        <v>2020</v>
      </c>
      <c r="O397" s="49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85"/>
      <c r="AC397" s="85"/>
      <c r="AD397" s="85"/>
      <c r="AE397" s="85"/>
    </row>
    <row r="398" spans="1:31" s="76" customFormat="1" ht="13.5" hidden="1" customHeight="1" x14ac:dyDescent="0.2">
      <c r="A398" s="72">
        <v>9013809941</v>
      </c>
      <c r="B398" s="49" t="s">
        <v>615</v>
      </c>
      <c r="C398" s="180">
        <v>6435404</v>
      </c>
      <c r="D398" s="82">
        <v>6435405</v>
      </c>
      <c r="E398" s="200">
        <v>193062</v>
      </c>
      <c r="F398" s="82">
        <f>D398*3%</f>
        <v>193062.15</v>
      </c>
      <c r="G398" s="82">
        <f t="shared" si="30"/>
        <v>0.14999999999417923</v>
      </c>
      <c r="H398" s="115" t="s">
        <v>713</v>
      </c>
      <c r="I398" s="82">
        <v>8266272</v>
      </c>
      <c r="J398" s="131">
        <f t="shared" si="31"/>
        <v>-2023929.1500000004</v>
      </c>
      <c r="K398" s="146" t="s">
        <v>43</v>
      </c>
      <c r="L398" s="105">
        <v>44621</v>
      </c>
      <c r="M398" s="116" t="s">
        <v>46</v>
      </c>
      <c r="N398" s="287">
        <v>2022</v>
      </c>
      <c r="O398" s="240" t="s">
        <v>1141</v>
      </c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85"/>
      <c r="AC398" s="85"/>
      <c r="AD398" s="85"/>
      <c r="AE398" s="85"/>
    </row>
    <row r="399" spans="1:31" s="76" customFormat="1" ht="13.5" hidden="1" customHeight="1" x14ac:dyDescent="0.2">
      <c r="A399" s="72">
        <v>9003660101</v>
      </c>
      <c r="B399" s="80" t="s">
        <v>1523</v>
      </c>
      <c r="C399" s="180">
        <v>1492265</v>
      </c>
      <c r="D399" s="82">
        <v>1492265.1</v>
      </c>
      <c r="E399" s="200">
        <v>0</v>
      </c>
      <c r="F399" s="82">
        <f>D399*3%</f>
        <v>44767.953000000001</v>
      </c>
      <c r="G399" s="82">
        <f t="shared" si="30"/>
        <v>44767.953000000001</v>
      </c>
      <c r="H399" s="122" t="s">
        <v>308</v>
      </c>
      <c r="I399" s="82">
        <v>1447515</v>
      </c>
      <c r="J399" s="131">
        <f t="shared" si="31"/>
        <v>-17.852999999886379</v>
      </c>
      <c r="K399" s="146" t="s">
        <v>66</v>
      </c>
      <c r="L399" s="92">
        <v>44193</v>
      </c>
      <c r="M399" s="116" t="s">
        <v>27</v>
      </c>
      <c r="N399" s="287">
        <v>2020</v>
      </c>
      <c r="O399" s="49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85"/>
      <c r="AC399" s="85"/>
      <c r="AD399" s="85"/>
      <c r="AE399" s="85"/>
    </row>
    <row r="400" spans="1:31" s="76" customFormat="1" ht="13.5" hidden="1" customHeight="1" x14ac:dyDescent="0.2">
      <c r="A400" s="72">
        <v>9000036172</v>
      </c>
      <c r="B400" s="49" t="s">
        <v>1041</v>
      </c>
      <c r="C400" s="180">
        <v>948344921</v>
      </c>
      <c r="D400" s="82">
        <v>868252240.96000004</v>
      </c>
      <c r="E400" s="200">
        <v>60777658</v>
      </c>
      <c r="F400" s="82">
        <f>D400*7%</f>
        <v>60777656.86720001</v>
      </c>
      <c r="G400" s="82">
        <f t="shared" si="30"/>
        <v>-1.1327999904751778</v>
      </c>
      <c r="H400" s="122" t="s">
        <v>138</v>
      </c>
      <c r="I400" s="82">
        <v>807474583</v>
      </c>
      <c r="J400" s="131">
        <f t="shared" si="31"/>
        <v>1.0928000211715698</v>
      </c>
      <c r="K400" s="146" t="s">
        <v>66</v>
      </c>
      <c r="L400" s="92">
        <v>44189</v>
      </c>
      <c r="M400" s="116" t="s">
        <v>27</v>
      </c>
      <c r="N400" s="287">
        <v>2020</v>
      </c>
      <c r="O400" s="49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85"/>
      <c r="AC400" s="85"/>
      <c r="AD400" s="85"/>
      <c r="AE400" s="85"/>
    </row>
    <row r="401" spans="1:31" s="76" customFormat="1" ht="13.5" hidden="1" customHeight="1" x14ac:dyDescent="0.2">
      <c r="A401" s="72" t="s">
        <v>164</v>
      </c>
      <c r="B401" s="49" t="s">
        <v>153</v>
      </c>
      <c r="C401" s="180" t="s">
        <v>36</v>
      </c>
      <c r="D401" s="82">
        <v>5225000</v>
      </c>
      <c r="E401" s="200">
        <v>0</v>
      </c>
      <c r="F401" s="82">
        <v>0</v>
      </c>
      <c r="G401" s="82">
        <f t="shared" si="30"/>
        <v>0</v>
      </c>
      <c r="H401" s="122" t="s">
        <v>36</v>
      </c>
      <c r="I401" s="82">
        <v>5225000</v>
      </c>
      <c r="J401" s="131">
        <f t="shared" si="31"/>
        <v>0</v>
      </c>
      <c r="K401" s="147" t="s">
        <v>43</v>
      </c>
      <c r="L401" s="92">
        <v>44188</v>
      </c>
      <c r="M401" s="116" t="s">
        <v>27</v>
      </c>
      <c r="N401" s="287">
        <v>2020</v>
      </c>
      <c r="O401" s="49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85"/>
      <c r="AC401" s="85"/>
      <c r="AD401" s="85"/>
      <c r="AE401" s="85"/>
    </row>
    <row r="402" spans="1:31" s="76" customFormat="1" ht="13.5" hidden="1" customHeight="1" x14ac:dyDescent="0.2">
      <c r="A402" s="72">
        <v>8002249860</v>
      </c>
      <c r="B402" s="49" t="s">
        <v>32</v>
      </c>
      <c r="C402" s="180">
        <v>391382842</v>
      </c>
      <c r="D402" s="82">
        <v>359186293</v>
      </c>
      <c r="E402" s="200">
        <v>10775589</v>
      </c>
      <c r="F402" s="82">
        <f>D402*3%</f>
        <v>10775588.789999999</v>
      </c>
      <c r="G402" s="82">
        <f t="shared" si="30"/>
        <v>-0.21000000089406967</v>
      </c>
      <c r="H402" s="122" t="s">
        <v>395</v>
      </c>
      <c r="I402" s="82">
        <v>348410704</v>
      </c>
      <c r="J402" s="131">
        <f t="shared" si="31"/>
        <v>0.20999997854232788</v>
      </c>
      <c r="K402" s="146" t="s">
        <v>66</v>
      </c>
      <c r="L402" s="92">
        <v>44188</v>
      </c>
      <c r="M402" s="116" t="s">
        <v>27</v>
      </c>
      <c r="N402" s="287">
        <v>2020</v>
      </c>
      <c r="O402" s="49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85"/>
      <c r="AC402" s="85"/>
      <c r="AD402" s="85"/>
      <c r="AE402" s="85"/>
    </row>
    <row r="403" spans="1:31" s="76" customFormat="1" ht="13.5" hidden="1" customHeight="1" x14ac:dyDescent="0.2">
      <c r="A403" s="72">
        <v>8919001010</v>
      </c>
      <c r="B403" s="49" t="s">
        <v>622</v>
      </c>
      <c r="C403" s="180">
        <v>55645951</v>
      </c>
      <c r="D403" s="82">
        <v>57574810</v>
      </c>
      <c r="E403" s="200">
        <v>1727243</v>
      </c>
      <c r="F403" s="82">
        <f>D403*3%</f>
        <v>1727244.3</v>
      </c>
      <c r="G403" s="82">
        <f t="shared" si="30"/>
        <v>1.3000000000465661</v>
      </c>
      <c r="H403" s="122" t="s">
        <v>352</v>
      </c>
      <c r="I403" s="82">
        <v>55847566</v>
      </c>
      <c r="J403" s="131">
        <f t="shared" si="31"/>
        <v>-0.29999999701976776</v>
      </c>
      <c r="K403" s="146" t="s">
        <v>66</v>
      </c>
      <c r="L403" s="92">
        <v>44187</v>
      </c>
      <c r="M403" s="116" t="s">
        <v>27</v>
      </c>
      <c r="N403" s="287">
        <v>2020</v>
      </c>
      <c r="O403" s="49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85"/>
      <c r="AC403" s="85"/>
      <c r="AD403" s="85"/>
      <c r="AE403" s="85"/>
    </row>
    <row r="404" spans="1:31" s="76" customFormat="1" ht="13.5" hidden="1" customHeight="1" x14ac:dyDescent="0.2">
      <c r="A404" s="72" t="s">
        <v>164</v>
      </c>
      <c r="B404" s="49" t="s">
        <v>153</v>
      </c>
      <c r="C404" s="180" t="s">
        <v>36</v>
      </c>
      <c r="D404" s="82">
        <v>32300</v>
      </c>
      <c r="E404" s="200">
        <v>0</v>
      </c>
      <c r="F404" s="82">
        <v>0</v>
      </c>
      <c r="G404" s="82">
        <f t="shared" si="30"/>
        <v>0</v>
      </c>
      <c r="H404" s="122" t="s">
        <v>36</v>
      </c>
      <c r="I404" s="82">
        <v>32300</v>
      </c>
      <c r="J404" s="131">
        <f t="shared" si="31"/>
        <v>0</v>
      </c>
      <c r="K404" s="147" t="s">
        <v>43</v>
      </c>
      <c r="L404" s="92">
        <v>44187</v>
      </c>
      <c r="M404" s="116" t="s">
        <v>27</v>
      </c>
      <c r="N404" s="287">
        <v>2020</v>
      </c>
      <c r="O404" s="49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85"/>
      <c r="AC404" s="85"/>
      <c r="AD404" s="85"/>
      <c r="AE404" s="85"/>
    </row>
    <row r="405" spans="1:31" s="76" customFormat="1" ht="13.5" hidden="1" customHeight="1" x14ac:dyDescent="0.2">
      <c r="A405" s="72" t="s">
        <v>164</v>
      </c>
      <c r="B405" s="49" t="s">
        <v>153</v>
      </c>
      <c r="C405" s="180" t="s">
        <v>36</v>
      </c>
      <c r="D405" s="82">
        <v>9961100</v>
      </c>
      <c r="E405" s="200">
        <v>0</v>
      </c>
      <c r="F405" s="82">
        <v>0</v>
      </c>
      <c r="G405" s="82">
        <f t="shared" si="30"/>
        <v>0</v>
      </c>
      <c r="H405" s="122" t="s">
        <v>36</v>
      </c>
      <c r="I405" s="82">
        <v>9961100</v>
      </c>
      <c r="J405" s="131">
        <f t="shared" si="31"/>
        <v>0</v>
      </c>
      <c r="K405" s="147" t="s">
        <v>43</v>
      </c>
      <c r="L405" s="92">
        <v>44187</v>
      </c>
      <c r="M405" s="116" t="s">
        <v>27</v>
      </c>
      <c r="N405" s="287">
        <v>2020</v>
      </c>
      <c r="O405" s="49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85"/>
      <c r="AC405" s="85"/>
      <c r="AD405" s="85"/>
      <c r="AE405" s="85"/>
    </row>
    <row r="406" spans="1:31" s="76" customFormat="1" ht="13.5" hidden="1" customHeight="1" x14ac:dyDescent="0.2">
      <c r="A406" s="72" t="s">
        <v>164</v>
      </c>
      <c r="B406" s="49" t="s">
        <v>153</v>
      </c>
      <c r="C406" s="180" t="s">
        <v>36</v>
      </c>
      <c r="D406" s="82">
        <v>5969100</v>
      </c>
      <c r="E406" s="200">
        <v>0</v>
      </c>
      <c r="F406" s="82">
        <v>0</v>
      </c>
      <c r="G406" s="82">
        <f t="shared" si="30"/>
        <v>0</v>
      </c>
      <c r="H406" s="122" t="s">
        <v>36</v>
      </c>
      <c r="I406" s="82">
        <v>5969100</v>
      </c>
      <c r="J406" s="131">
        <f t="shared" si="31"/>
        <v>0</v>
      </c>
      <c r="K406" s="147" t="s">
        <v>43</v>
      </c>
      <c r="L406" s="92">
        <v>44187</v>
      </c>
      <c r="M406" s="116" t="s">
        <v>27</v>
      </c>
      <c r="N406" s="287">
        <v>2020</v>
      </c>
      <c r="O406" s="49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85"/>
      <c r="AC406" s="85"/>
      <c r="AD406" s="85"/>
      <c r="AE406" s="85"/>
    </row>
    <row r="407" spans="1:31" s="76" customFormat="1" ht="13.5" hidden="1" customHeight="1" x14ac:dyDescent="0.2">
      <c r="A407" s="72" t="s">
        <v>164</v>
      </c>
      <c r="B407" s="49" t="s">
        <v>153</v>
      </c>
      <c r="C407" s="180" t="s">
        <v>36</v>
      </c>
      <c r="D407" s="82">
        <v>13600</v>
      </c>
      <c r="E407" s="200">
        <v>0</v>
      </c>
      <c r="F407" s="82">
        <v>0</v>
      </c>
      <c r="G407" s="82">
        <f t="shared" si="30"/>
        <v>0</v>
      </c>
      <c r="H407" s="122" t="s">
        <v>36</v>
      </c>
      <c r="I407" s="82">
        <v>13600</v>
      </c>
      <c r="J407" s="131">
        <f t="shared" si="31"/>
        <v>0</v>
      </c>
      <c r="K407" s="147" t="s">
        <v>43</v>
      </c>
      <c r="L407" s="92">
        <v>44186</v>
      </c>
      <c r="M407" s="116" t="s">
        <v>27</v>
      </c>
      <c r="N407" s="287">
        <v>2020</v>
      </c>
      <c r="O407" s="49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85"/>
      <c r="AC407" s="85"/>
      <c r="AD407" s="85"/>
      <c r="AE407" s="85"/>
    </row>
    <row r="408" spans="1:31" s="76" customFormat="1" ht="13.5" hidden="1" customHeight="1" x14ac:dyDescent="0.2">
      <c r="A408" s="72">
        <v>8909049961</v>
      </c>
      <c r="B408" s="49" t="s">
        <v>626</v>
      </c>
      <c r="C408" s="180">
        <v>35037798</v>
      </c>
      <c r="D408" s="82">
        <v>32848624.5</v>
      </c>
      <c r="E408" s="200">
        <v>985459</v>
      </c>
      <c r="F408" s="82">
        <f>D408*3%</f>
        <v>985458.73499999999</v>
      </c>
      <c r="G408" s="82">
        <f t="shared" si="30"/>
        <v>-0.26500000001396984</v>
      </c>
      <c r="H408" s="122" t="s">
        <v>147</v>
      </c>
      <c r="I408" s="82">
        <v>31863166</v>
      </c>
      <c r="J408" s="131">
        <f t="shared" si="31"/>
        <v>-0.23499999940395355</v>
      </c>
      <c r="K408" s="146" t="s">
        <v>66</v>
      </c>
      <c r="L408" s="92">
        <v>44186</v>
      </c>
      <c r="M408" s="116" t="s">
        <v>27</v>
      </c>
      <c r="N408" s="287">
        <v>2020</v>
      </c>
      <c r="O408" s="49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85"/>
      <c r="AC408" s="85"/>
      <c r="AD408" s="85"/>
      <c r="AE408" s="85"/>
    </row>
    <row r="409" spans="1:31" s="76" customFormat="1" ht="13.5" hidden="1" customHeight="1" x14ac:dyDescent="0.2">
      <c r="A409" s="72">
        <v>8360003498</v>
      </c>
      <c r="B409" s="49" t="s">
        <v>625</v>
      </c>
      <c r="C409" s="180">
        <v>51869024</v>
      </c>
      <c r="D409" s="82">
        <v>44680451</v>
      </c>
      <c r="E409" s="200">
        <v>1340413.6200000001</v>
      </c>
      <c r="F409" s="82">
        <f>D409*3%</f>
        <v>1340413.53</v>
      </c>
      <c r="G409" s="82">
        <f t="shared" si="30"/>
        <v>-9.0000000083819032E-2</v>
      </c>
      <c r="H409" s="122" t="s">
        <v>148</v>
      </c>
      <c r="I409" s="82">
        <v>43340037</v>
      </c>
      <c r="J409" s="131">
        <f t="shared" si="31"/>
        <v>0.4700000062584877</v>
      </c>
      <c r="K409" s="146" t="s">
        <v>66</v>
      </c>
      <c r="L409" s="92">
        <v>44183</v>
      </c>
      <c r="M409" s="116" t="s">
        <v>27</v>
      </c>
      <c r="N409" s="287">
        <v>2020</v>
      </c>
      <c r="O409" s="49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85"/>
      <c r="AC409" s="85"/>
      <c r="AD409" s="85"/>
      <c r="AE409" s="85"/>
    </row>
    <row r="410" spans="1:31" s="76" customFormat="1" ht="13.5" hidden="1" customHeight="1" x14ac:dyDescent="0.2">
      <c r="A410" s="72" t="s">
        <v>164</v>
      </c>
      <c r="B410" s="49" t="s">
        <v>153</v>
      </c>
      <c r="C410" s="180" t="s">
        <v>36</v>
      </c>
      <c r="D410" s="82">
        <v>2701000</v>
      </c>
      <c r="E410" s="200">
        <v>0</v>
      </c>
      <c r="F410" s="82">
        <v>0</v>
      </c>
      <c r="G410" s="82">
        <f t="shared" si="30"/>
        <v>0</v>
      </c>
      <c r="H410" s="122" t="s">
        <v>36</v>
      </c>
      <c r="I410" s="82">
        <v>2701000</v>
      </c>
      <c r="J410" s="131">
        <f t="shared" si="31"/>
        <v>0</v>
      </c>
      <c r="K410" s="147" t="s">
        <v>43</v>
      </c>
      <c r="L410" s="92">
        <v>44182</v>
      </c>
      <c r="M410" s="116" t="s">
        <v>27</v>
      </c>
      <c r="N410" s="287">
        <v>2020</v>
      </c>
      <c r="O410" s="49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85"/>
      <c r="AC410" s="85"/>
      <c r="AD410" s="85"/>
      <c r="AE410" s="85"/>
    </row>
    <row r="411" spans="1:31" s="76" customFormat="1" ht="13.5" hidden="1" customHeight="1" x14ac:dyDescent="0.2">
      <c r="A411" s="72">
        <v>8001386947</v>
      </c>
      <c r="B411" s="49" t="s">
        <v>624</v>
      </c>
      <c r="C411" s="180">
        <v>9072996</v>
      </c>
      <c r="D411" s="82">
        <v>10033810</v>
      </c>
      <c r="E411" s="200">
        <v>301014</v>
      </c>
      <c r="F411" s="82">
        <f>D411*3%</f>
        <v>301014.3</v>
      </c>
      <c r="G411" s="82">
        <f t="shared" si="30"/>
        <v>0.29999999998835847</v>
      </c>
      <c r="H411" s="122" t="s">
        <v>140</v>
      </c>
      <c r="I411" s="82">
        <v>9732795</v>
      </c>
      <c r="J411" s="131">
        <f t="shared" si="31"/>
        <v>0.69999999925494194</v>
      </c>
      <c r="K411" s="144" t="s">
        <v>65</v>
      </c>
      <c r="L411" s="92">
        <v>44180</v>
      </c>
      <c r="M411" s="116" t="s">
        <v>27</v>
      </c>
      <c r="N411" s="287">
        <v>2020</v>
      </c>
      <c r="O411" s="49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85"/>
      <c r="AC411" s="85"/>
      <c r="AD411" s="85"/>
      <c r="AE411" s="85"/>
    </row>
    <row r="412" spans="1:31" s="76" customFormat="1" ht="13.5" hidden="1" customHeight="1" x14ac:dyDescent="0.2">
      <c r="A412" s="72">
        <v>9000399016</v>
      </c>
      <c r="B412" s="49" t="s">
        <v>23</v>
      </c>
      <c r="C412" s="180">
        <v>14136298</v>
      </c>
      <c r="D412" s="82">
        <v>14121102</v>
      </c>
      <c r="E412" s="200">
        <v>423633</v>
      </c>
      <c r="F412" s="82">
        <f>D412*3%</f>
        <v>423633.06</v>
      </c>
      <c r="G412" s="82">
        <f t="shared" si="30"/>
        <v>5.9999999997671694E-2</v>
      </c>
      <c r="H412" s="122" t="s">
        <v>139</v>
      </c>
      <c r="I412" s="82">
        <v>13697469</v>
      </c>
      <c r="J412" s="131">
        <f t="shared" si="31"/>
        <v>-6.0000000521540642E-2</v>
      </c>
      <c r="K412" s="144" t="s">
        <v>65</v>
      </c>
      <c r="L412" s="92">
        <v>44180</v>
      </c>
      <c r="M412" s="116" t="s">
        <v>27</v>
      </c>
      <c r="N412" s="287">
        <v>2020</v>
      </c>
      <c r="O412" s="49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85"/>
      <c r="AC412" s="85"/>
      <c r="AD412" s="85"/>
      <c r="AE412" s="85"/>
    </row>
    <row r="413" spans="1:31" s="76" customFormat="1" ht="13.5" hidden="1" customHeight="1" x14ac:dyDescent="0.2">
      <c r="A413" s="72">
        <v>8110007404</v>
      </c>
      <c r="B413" s="49" t="s">
        <v>623</v>
      </c>
      <c r="C413" s="180">
        <v>22251378</v>
      </c>
      <c r="D413" s="82">
        <v>24244082</v>
      </c>
      <c r="E413" s="200">
        <v>727320</v>
      </c>
      <c r="F413" s="82">
        <f>D413*3%</f>
        <v>727322.46</v>
      </c>
      <c r="G413" s="82">
        <f t="shared" si="30"/>
        <v>2.4599999999627471</v>
      </c>
      <c r="H413" s="122" t="s">
        <v>143</v>
      </c>
      <c r="I413" s="82">
        <v>23516762</v>
      </c>
      <c r="J413" s="131">
        <f t="shared" si="31"/>
        <v>-2.4600000008940697</v>
      </c>
      <c r="K413" s="144" t="s">
        <v>28</v>
      </c>
      <c r="L413" s="92">
        <v>44180</v>
      </c>
      <c r="M413" s="116" t="s">
        <v>27</v>
      </c>
      <c r="N413" s="287">
        <v>2020</v>
      </c>
      <c r="O413" s="49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85"/>
      <c r="AC413" s="85"/>
      <c r="AD413" s="85"/>
      <c r="AE413" s="85"/>
    </row>
    <row r="414" spans="1:31" s="76" customFormat="1" ht="13.5" hidden="1" customHeight="1" x14ac:dyDescent="0.2">
      <c r="A414" s="72" t="s">
        <v>164</v>
      </c>
      <c r="B414" s="49" t="s">
        <v>153</v>
      </c>
      <c r="C414" s="180" t="s">
        <v>36</v>
      </c>
      <c r="D414" s="82">
        <v>16200</v>
      </c>
      <c r="E414" s="200">
        <v>0</v>
      </c>
      <c r="F414" s="82">
        <v>0</v>
      </c>
      <c r="G414" s="82">
        <f t="shared" si="30"/>
        <v>0</v>
      </c>
      <c r="H414" s="122" t="s">
        <v>36</v>
      </c>
      <c r="I414" s="82">
        <v>16200</v>
      </c>
      <c r="J414" s="131">
        <f t="shared" si="31"/>
        <v>0</v>
      </c>
      <c r="K414" s="147" t="s">
        <v>43</v>
      </c>
      <c r="L414" s="92">
        <v>44180</v>
      </c>
      <c r="M414" s="116" t="s">
        <v>27</v>
      </c>
      <c r="N414" s="287">
        <v>2020</v>
      </c>
      <c r="O414" s="49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85"/>
      <c r="AC414" s="85"/>
      <c r="AD414" s="85"/>
      <c r="AE414" s="85"/>
    </row>
    <row r="415" spans="1:31" s="76" customFormat="1" ht="13.5" hidden="1" customHeight="1" x14ac:dyDescent="0.2">
      <c r="A415" s="72" t="s">
        <v>164</v>
      </c>
      <c r="B415" s="49" t="s">
        <v>153</v>
      </c>
      <c r="C415" s="180" t="s">
        <v>36</v>
      </c>
      <c r="D415" s="82">
        <v>48513800</v>
      </c>
      <c r="E415" s="200">
        <v>0</v>
      </c>
      <c r="F415" s="82">
        <v>0</v>
      </c>
      <c r="G415" s="82">
        <f t="shared" si="30"/>
        <v>0</v>
      </c>
      <c r="H415" s="122" t="s">
        <v>36</v>
      </c>
      <c r="I415" s="82">
        <v>48513800</v>
      </c>
      <c r="J415" s="131">
        <f t="shared" si="31"/>
        <v>0</v>
      </c>
      <c r="K415" s="147" t="s">
        <v>43</v>
      </c>
      <c r="L415" s="92">
        <v>44179</v>
      </c>
      <c r="M415" s="116" t="s">
        <v>27</v>
      </c>
      <c r="N415" s="287">
        <v>2020</v>
      </c>
      <c r="O415" s="49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85"/>
      <c r="AC415" s="85"/>
      <c r="AD415" s="85"/>
      <c r="AE415" s="85"/>
    </row>
    <row r="416" spans="1:31" s="76" customFormat="1" ht="13.5" hidden="1" customHeight="1" x14ac:dyDescent="0.2">
      <c r="A416" s="72">
        <v>8150019012</v>
      </c>
      <c r="B416" s="49" t="s">
        <v>620</v>
      </c>
      <c r="C416" s="180">
        <v>1281998</v>
      </c>
      <c r="D416" s="82">
        <v>144899</v>
      </c>
      <c r="E416" s="200">
        <v>4347</v>
      </c>
      <c r="F416" s="82">
        <f t="shared" ref="F416:F424" si="32">D416*3%</f>
        <v>4346.97</v>
      </c>
      <c r="G416" s="82">
        <f t="shared" si="30"/>
        <v>-2.9999999999745341E-2</v>
      </c>
      <c r="H416" s="122" t="s">
        <v>302</v>
      </c>
      <c r="I416" s="82">
        <v>140552</v>
      </c>
      <c r="J416" s="131">
        <f t="shared" si="31"/>
        <v>2.9999999998835847E-2</v>
      </c>
      <c r="K416" s="141" t="s">
        <v>65</v>
      </c>
      <c r="L416" s="92">
        <v>44176</v>
      </c>
      <c r="M416" s="117" t="s">
        <v>27</v>
      </c>
      <c r="N416" s="287">
        <v>2020</v>
      </c>
      <c r="O416" s="49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85"/>
      <c r="AC416" s="85"/>
      <c r="AD416" s="85"/>
      <c r="AE416" s="85"/>
    </row>
    <row r="417" spans="1:31" s="76" customFormat="1" ht="13.5" hidden="1" customHeight="1" x14ac:dyDescent="0.2">
      <c r="A417" s="72">
        <v>8155008969</v>
      </c>
      <c r="B417" s="49" t="s">
        <v>621</v>
      </c>
      <c r="C417" s="180">
        <v>71096174</v>
      </c>
      <c r="D417" s="82">
        <v>67557625</v>
      </c>
      <c r="E417" s="200">
        <v>2026729</v>
      </c>
      <c r="F417" s="82">
        <f t="shared" si="32"/>
        <v>2026728.75</v>
      </c>
      <c r="G417" s="82">
        <f t="shared" si="30"/>
        <v>-0.25</v>
      </c>
      <c r="H417" s="122" t="s">
        <v>717</v>
      </c>
      <c r="I417" s="82">
        <v>65530896</v>
      </c>
      <c r="J417" s="131">
        <f t="shared" si="31"/>
        <v>0.25</v>
      </c>
      <c r="K417" s="144" t="s">
        <v>553</v>
      </c>
      <c r="L417" s="92">
        <v>44176</v>
      </c>
      <c r="M417" s="116" t="s">
        <v>27</v>
      </c>
      <c r="N417" s="287">
        <v>2020</v>
      </c>
      <c r="O417" s="49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85"/>
      <c r="AC417" s="85"/>
      <c r="AD417" s="85"/>
      <c r="AE417" s="85"/>
    </row>
    <row r="418" spans="1:31" s="76" customFormat="1" ht="13.5" hidden="1" customHeight="1" x14ac:dyDescent="0.2">
      <c r="A418" s="72">
        <v>9006777323</v>
      </c>
      <c r="B418" s="49" t="s">
        <v>618</v>
      </c>
      <c r="C418" s="180">
        <v>12432056</v>
      </c>
      <c r="D418" s="82">
        <v>12432056</v>
      </c>
      <c r="E418" s="200">
        <v>372961</v>
      </c>
      <c r="F418" s="82">
        <f t="shared" si="32"/>
        <v>372961.68</v>
      </c>
      <c r="G418" s="82">
        <f t="shared" si="30"/>
        <v>0.67999999999301508</v>
      </c>
      <c r="H418" s="122" t="s">
        <v>142</v>
      </c>
      <c r="I418" s="82">
        <v>12059095</v>
      </c>
      <c r="J418" s="131">
        <f t="shared" si="31"/>
        <v>-0.67999999970197678</v>
      </c>
      <c r="K418" s="146" t="s">
        <v>66</v>
      </c>
      <c r="L418" s="92">
        <v>44175</v>
      </c>
      <c r="M418" s="116" t="s">
        <v>27</v>
      </c>
      <c r="N418" s="287">
        <v>2020</v>
      </c>
      <c r="O418" s="49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85"/>
      <c r="AC418" s="85"/>
      <c r="AD418" s="85"/>
      <c r="AE418" s="85"/>
    </row>
    <row r="419" spans="1:31" s="76" customFormat="1" ht="13.5" hidden="1" customHeight="1" x14ac:dyDescent="0.2">
      <c r="A419" s="72">
        <v>9011924788</v>
      </c>
      <c r="B419" s="49" t="s">
        <v>604</v>
      </c>
      <c r="C419" s="180">
        <v>4163649</v>
      </c>
      <c r="D419" s="82">
        <v>4163649</v>
      </c>
      <c r="E419" s="200">
        <v>124910</v>
      </c>
      <c r="F419" s="82">
        <f t="shared" si="32"/>
        <v>124909.47</v>
      </c>
      <c r="G419" s="82">
        <f t="shared" si="30"/>
        <v>-0.52999999999883585</v>
      </c>
      <c r="H419" s="122" t="s">
        <v>145</v>
      </c>
      <c r="I419" s="82">
        <v>4038740</v>
      </c>
      <c r="J419" s="131">
        <f t="shared" si="31"/>
        <v>-0.47000000020489097</v>
      </c>
      <c r="K419" s="146" t="s">
        <v>66</v>
      </c>
      <c r="L419" s="92">
        <v>44175</v>
      </c>
      <c r="M419" s="116" t="s">
        <v>27</v>
      </c>
      <c r="N419" s="287">
        <v>2020</v>
      </c>
      <c r="O419" s="49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85"/>
      <c r="AC419" s="85"/>
      <c r="AD419" s="85"/>
      <c r="AE419" s="85"/>
    </row>
    <row r="420" spans="1:31" s="76" customFormat="1" ht="13.5" hidden="1" customHeight="1" x14ac:dyDescent="0.2">
      <c r="A420" s="72">
        <v>8170018921</v>
      </c>
      <c r="B420" s="49" t="s">
        <v>619</v>
      </c>
      <c r="C420" s="180">
        <v>68001137</v>
      </c>
      <c r="D420" s="82">
        <v>67872554</v>
      </c>
      <c r="E420" s="200">
        <v>2036177</v>
      </c>
      <c r="F420" s="82">
        <f t="shared" si="32"/>
        <v>2036176.6199999999</v>
      </c>
      <c r="G420" s="82">
        <f t="shared" si="30"/>
        <v>-0.38000000012107193</v>
      </c>
      <c r="H420" s="122" t="s">
        <v>141</v>
      </c>
      <c r="I420" s="82">
        <v>65836377</v>
      </c>
      <c r="J420" s="131">
        <f t="shared" si="31"/>
        <v>0.38000000268220901</v>
      </c>
      <c r="K420" s="144" t="s">
        <v>65</v>
      </c>
      <c r="L420" s="92">
        <v>44175</v>
      </c>
      <c r="M420" s="116" t="s">
        <v>27</v>
      </c>
      <c r="N420" s="287">
        <v>2020</v>
      </c>
      <c r="O420" s="49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85"/>
      <c r="AC420" s="85"/>
      <c r="AD420" s="85"/>
      <c r="AE420" s="85"/>
    </row>
    <row r="421" spans="1:31" s="76" customFormat="1" ht="13.5" hidden="1" customHeight="1" x14ac:dyDescent="0.2">
      <c r="A421" s="72">
        <v>9006523347</v>
      </c>
      <c r="B421" s="49" t="s">
        <v>616</v>
      </c>
      <c r="C421" s="180">
        <v>3953051</v>
      </c>
      <c r="D421" s="82">
        <v>3953051</v>
      </c>
      <c r="E421" s="200">
        <v>118592</v>
      </c>
      <c r="F421" s="82">
        <f t="shared" si="32"/>
        <v>118591.53</v>
      </c>
      <c r="G421" s="82">
        <f t="shared" si="30"/>
        <v>-0.47000000000116415</v>
      </c>
      <c r="H421" s="122" t="s">
        <v>304</v>
      </c>
      <c r="I421" s="82">
        <v>3834478</v>
      </c>
      <c r="J421" s="131">
        <f t="shared" si="31"/>
        <v>-18.529999999795109</v>
      </c>
      <c r="K421" s="146" t="s">
        <v>66</v>
      </c>
      <c r="L421" s="92">
        <v>44172</v>
      </c>
      <c r="M421" s="116" t="s">
        <v>27</v>
      </c>
      <c r="N421" s="287">
        <v>2020</v>
      </c>
      <c r="O421" s="49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85"/>
      <c r="AC421" s="85"/>
      <c r="AD421" s="85"/>
      <c r="AE421" s="85"/>
    </row>
    <row r="422" spans="1:31" s="76" customFormat="1" ht="13.5" customHeight="1" x14ac:dyDescent="0.2">
      <c r="A422" s="72">
        <v>8300252052</v>
      </c>
      <c r="B422" s="49" t="s">
        <v>628</v>
      </c>
      <c r="C422" s="180">
        <v>7546825</v>
      </c>
      <c r="D422" s="82">
        <v>7546825</v>
      </c>
      <c r="E422" s="200">
        <v>0</v>
      </c>
      <c r="F422" s="82">
        <f t="shared" si="32"/>
        <v>226404.75</v>
      </c>
      <c r="G422" s="82">
        <f t="shared" si="30"/>
        <v>226404.75</v>
      </c>
      <c r="H422" s="233" t="s">
        <v>601</v>
      </c>
      <c r="I422" s="82">
        <v>7546825</v>
      </c>
      <c r="J422" s="131">
        <f t="shared" si="31"/>
        <v>-226404.75</v>
      </c>
      <c r="K422" s="149" t="s">
        <v>814</v>
      </c>
      <c r="L422" s="92">
        <v>44070</v>
      </c>
      <c r="M422" s="117" t="s">
        <v>57</v>
      </c>
      <c r="N422" s="287">
        <v>2020</v>
      </c>
      <c r="O422" s="198" t="s">
        <v>449</v>
      </c>
      <c r="P422" s="91"/>
      <c r="Q422" s="48"/>
      <c r="R422" s="48"/>
      <c r="S422" s="48"/>
      <c r="T422" s="91"/>
      <c r="U422" s="91"/>
      <c r="V422" s="91"/>
      <c r="W422" s="91"/>
      <c r="X422" s="91"/>
      <c r="Y422" s="91"/>
      <c r="Z422" s="91"/>
      <c r="AA422" s="91"/>
      <c r="AB422" s="85"/>
      <c r="AC422" s="85"/>
      <c r="AD422" s="85"/>
      <c r="AE422" s="85"/>
    </row>
    <row r="423" spans="1:31" s="76" customFormat="1" ht="13.5" hidden="1" customHeight="1" x14ac:dyDescent="0.2">
      <c r="A423" s="72">
        <v>9004330329</v>
      </c>
      <c r="B423" s="49" t="s">
        <v>1707</v>
      </c>
      <c r="C423" s="180">
        <v>5946014</v>
      </c>
      <c r="D423" s="82">
        <v>5946014</v>
      </c>
      <c r="E423" s="200">
        <v>178380</v>
      </c>
      <c r="F423" s="82">
        <f t="shared" si="32"/>
        <v>178380.41999999998</v>
      </c>
      <c r="G423" s="82">
        <f t="shared" si="30"/>
        <v>0.41999999998370185</v>
      </c>
      <c r="H423" s="122" t="s">
        <v>739</v>
      </c>
      <c r="I423" s="82">
        <v>5953125</v>
      </c>
      <c r="J423" s="131">
        <f t="shared" si="31"/>
        <v>-185491.41999999993</v>
      </c>
      <c r="K423" s="146" t="s">
        <v>66</v>
      </c>
      <c r="L423" s="92">
        <v>44169</v>
      </c>
      <c r="M423" s="116" t="s">
        <v>27</v>
      </c>
      <c r="N423" s="287">
        <v>2020</v>
      </c>
      <c r="O423" s="49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85"/>
      <c r="AC423" s="85"/>
      <c r="AD423" s="85"/>
      <c r="AE423" s="85"/>
    </row>
    <row r="424" spans="1:31" s="76" customFormat="1" ht="13.5" hidden="1" customHeight="1" x14ac:dyDescent="0.2">
      <c r="A424" s="72">
        <v>9003414831</v>
      </c>
      <c r="B424" s="49" t="s">
        <v>1200</v>
      </c>
      <c r="C424" s="180">
        <v>10631621</v>
      </c>
      <c r="D424" s="82">
        <v>10631621</v>
      </c>
      <c r="E424" s="200">
        <v>318949</v>
      </c>
      <c r="F424" s="82">
        <f t="shared" si="32"/>
        <v>318948.63</v>
      </c>
      <c r="G424" s="82">
        <f t="shared" si="30"/>
        <v>-0.36999999999534339</v>
      </c>
      <c r="H424" s="122" t="s">
        <v>722</v>
      </c>
      <c r="I424" s="82">
        <v>10312673</v>
      </c>
      <c r="J424" s="131">
        <f t="shared" si="31"/>
        <v>-0.63000000081956387</v>
      </c>
      <c r="K424" s="144" t="s">
        <v>65</v>
      </c>
      <c r="L424" s="92">
        <v>44166</v>
      </c>
      <c r="M424" s="116" t="s">
        <v>27</v>
      </c>
      <c r="N424" s="287">
        <v>2020</v>
      </c>
      <c r="O424" s="49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85"/>
      <c r="AC424" s="85"/>
      <c r="AD424" s="85"/>
      <c r="AE424" s="85"/>
    </row>
    <row r="425" spans="1:31" s="76" customFormat="1" ht="13.5" hidden="1" customHeight="1" x14ac:dyDescent="0.2">
      <c r="A425" s="72" t="s">
        <v>164</v>
      </c>
      <c r="B425" s="49" t="s">
        <v>153</v>
      </c>
      <c r="C425" s="180" t="s">
        <v>36</v>
      </c>
      <c r="D425" s="82">
        <v>6979500</v>
      </c>
      <c r="E425" s="200">
        <v>0</v>
      </c>
      <c r="F425" s="82">
        <v>0</v>
      </c>
      <c r="G425" s="82">
        <f t="shared" si="30"/>
        <v>0</v>
      </c>
      <c r="H425" s="122" t="s">
        <v>36</v>
      </c>
      <c r="I425" s="82">
        <v>6979500</v>
      </c>
      <c r="J425" s="131">
        <f t="shared" si="31"/>
        <v>0</v>
      </c>
      <c r="K425" s="144" t="s">
        <v>166</v>
      </c>
      <c r="L425" s="92">
        <v>44225</v>
      </c>
      <c r="M425" s="116" t="s">
        <v>16</v>
      </c>
      <c r="N425" s="287">
        <v>2021</v>
      </c>
      <c r="O425" s="49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85"/>
      <c r="AC425" s="85"/>
      <c r="AD425" s="85"/>
      <c r="AE425" s="85"/>
    </row>
    <row r="426" spans="1:31" s="76" customFormat="1" ht="13.5" customHeight="1" x14ac:dyDescent="0.2">
      <c r="A426" s="72">
        <v>8300252052</v>
      </c>
      <c r="B426" s="49" t="s">
        <v>628</v>
      </c>
      <c r="C426" s="180">
        <v>6059345</v>
      </c>
      <c r="D426" s="82">
        <v>6059345</v>
      </c>
      <c r="E426" s="200">
        <v>181780</v>
      </c>
      <c r="F426" s="82">
        <f t="shared" ref="F426:F436" si="33">D426*3%</f>
        <v>181780.35</v>
      </c>
      <c r="G426" s="82">
        <f t="shared" si="30"/>
        <v>0.35000000000582077</v>
      </c>
      <c r="H426" s="115" t="s">
        <v>322</v>
      </c>
      <c r="I426" s="82">
        <v>5877565</v>
      </c>
      <c r="J426" s="131">
        <f t="shared" si="31"/>
        <v>-0.34999999962747097</v>
      </c>
      <c r="K426" s="146" t="s">
        <v>43</v>
      </c>
      <c r="L426" s="92">
        <v>44224</v>
      </c>
      <c r="M426" s="116" t="s">
        <v>16</v>
      </c>
      <c r="N426" s="287">
        <v>2021</v>
      </c>
      <c r="O426" s="49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85"/>
      <c r="AC426" s="85"/>
      <c r="AD426" s="85"/>
      <c r="AE426" s="85"/>
    </row>
    <row r="427" spans="1:31" s="76" customFormat="1" ht="13.5" hidden="1" customHeight="1" x14ac:dyDescent="0.2">
      <c r="A427" s="72">
        <v>8160020199</v>
      </c>
      <c r="B427" s="49" t="s">
        <v>617</v>
      </c>
      <c r="C427" s="180">
        <v>5159737</v>
      </c>
      <c r="D427" s="82">
        <v>4080671</v>
      </c>
      <c r="E427" s="200">
        <v>122420</v>
      </c>
      <c r="F427" s="82">
        <f t="shared" si="33"/>
        <v>122420.12999999999</v>
      </c>
      <c r="G427" s="82">
        <f t="shared" si="30"/>
        <v>0.1299999999901047</v>
      </c>
      <c r="H427" s="115" t="s">
        <v>336</v>
      </c>
      <c r="I427" s="82">
        <v>3958251</v>
      </c>
      <c r="J427" s="131">
        <f t="shared" si="31"/>
        <v>-0.12999999988824129</v>
      </c>
      <c r="K427" s="147" t="s">
        <v>43</v>
      </c>
      <c r="L427" s="92">
        <v>44223</v>
      </c>
      <c r="M427" s="116" t="s">
        <v>16</v>
      </c>
      <c r="N427" s="287">
        <v>2021</v>
      </c>
      <c r="O427" s="49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85"/>
      <c r="AC427" s="85"/>
      <c r="AD427" s="85"/>
      <c r="AE427" s="85"/>
    </row>
    <row r="428" spans="1:31" s="76" customFormat="1" ht="13.5" hidden="1" customHeight="1" x14ac:dyDescent="0.2">
      <c r="A428" s="72">
        <v>9005895036</v>
      </c>
      <c r="B428" s="49" t="s">
        <v>627</v>
      </c>
      <c r="C428" s="180">
        <v>22699643</v>
      </c>
      <c r="D428" s="82">
        <v>12275443</v>
      </c>
      <c r="E428" s="200">
        <v>368263</v>
      </c>
      <c r="F428" s="82">
        <f t="shared" si="33"/>
        <v>368263.29</v>
      </c>
      <c r="G428" s="82">
        <f t="shared" si="30"/>
        <v>0.28999999997904524</v>
      </c>
      <c r="H428" s="115" t="s">
        <v>345</v>
      </c>
      <c r="I428" s="82">
        <v>12897262</v>
      </c>
      <c r="J428" s="131">
        <f t="shared" si="31"/>
        <v>-990082.28999999911</v>
      </c>
      <c r="K428" s="145" t="s">
        <v>757</v>
      </c>
      <c r="L428" s="92">
        <v>44221</v>
      </c>
      <c r="M428" s="116" t="s">
        <v>16</v>
      </c>
      <c r="N428" s="287">
        <v>2021</v>
      </c>
      <c r="O428" s="237" t="s">
        <v>1435</v>
      </c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85"/>
      <c r="AC428" s="85"/>
      <c r="AD428" s="85"/>
      <c r="AE428" s="85"/>
    </row>
    <row r="429" spans="1:31" s="76" customFormat="1" ht="13.5" hidden="1" customHeight="1" x14ac:dyDescent="0.2">
      <c r="A429" s="72">
        <v>8002249860</v>
      </c>
      <c r="B429" s="49" t="s">
        <v>32</v>
      </c>
      <c r="C429" s="180">
        <v>367931896</v>
      </c>
      <c r="D429" s="82">
        <v>387780515</v>
      </c>
      <c r="E429" s="200">
        <v>11633415</v>
      </c>
      <c r="F429" s="82">
        <f t="shared" si="33"/>
        <v>11633415.449999999</v>
      </c>
      <c r="G429" s="82">
        <f t="shared" si="30"/>
        <v>0.44999999925494194</v>
      </c>
      <c r="H429" s="115" t="s">
        <v>67</v>
      </c>
      <c r="I429" s="82">
        <v>376147100</v>
      </c>
      <c r="J429" s="131">
        <f t="shared" si="31"/>
        <v>-0.44999998807907104</v>
      </c>
      <c r="K429" s="147" t="s">
        <v>43</v>
      </c>
      <c r="L429" s="92">
        <v>44217</v>
      </c>
      <c r="M429" s="116" t="s">
        <v>16</v>
      </c>
      <c r="N429" s="287">
        <v>2021</v>
      </c>
      <c r="O429" s="49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85"/>
      <c r="AC429" s="85"/>
      <c r="AD429" s="85"/>
      <c r="AE429" s="85"/>
    </row>
    <row r="430" spans="1:31" s="76" customFormat="1" ht="13.5" hidden="1" customHeight="1" x14ac:dyDescent="0.2">
      <c r="A430" s="72">
        <v>8155008969</v>
      </c>
      <c r="B430" s="49" t="s">
        <v>621</v>
      </c>
      <c r="C430" s="180">
        <v>71419266</v>
      </c>
      <c r="D430" s="82">
        <v>80234576</v>
      </c>
      <c r="E430" s="200">
        <v>2407037</v>
      </c>
      <c r="F430" s="82">
        <f t="shared" si="33"/>
        <v>2407037.2799999998</v>
      </c>
      <c r="G430" s="82">
        <f t="shared" si="30"/>
        <v>0.27999999979510903</v>
      </c>
      <c r="H430" s="115" t="s">
        <v>121</v>
      </c>
      <c r="I430" s="82">
        <v>77827509</v>
      </c>
      <c r="J430" s="131">
        <f t="shared" si="31"/>
        <v>29.719999998807907</v>
      </c>
      <c r="K430" s="146" t="s">
        <v>66</v>
      </c>
      <c r="L430" s="92">
        <v>44217</v>
      </c>
      <c r="M430" s="116" t="s">
        <v>16</v>
      </c>
      <c r="N430" s="287">
        <v>2021</v>
      </c>
      <c r="O430" s="49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85"/>
      <c r="AC430" s="85"/>
      <c r="AD430" s="85"/>
      <c r="AE430" s="85"/>
    </row>
    <row r="431" spans="1:31" s="76" customFormat="1" ht="13.5" hidden="1" customHeight="1" x14ac:dyDescent="0.2">
      <c r="A431" s="72">
        <v>8919001010</v>
      </c>
      <c r="B431" s="49" t="s">
        <v>622</v>
      </c>
      <c r="C431" s="180">
        <v>56920192</v>
      </c>
      <c r="D431" s="82">
        <v>52293156</v>
      </c>
      <c r="E431" s="200">
        <v>1568795</v>
      </c>
      <c r="F431" s="82">
        <f t="shared" si="33"/>
        <v>1568794.68</v>
      </c>
      <c r="G431" s="82">
        <f t="shared" si="30"/>
        <v>-0.32000000006519258</v>
      </c>
      <c r="H431" s="115" t="s">
        <v>68</v>
      </c>
      <c r="I431" s="82">
        <v>50724361</v>
      </c>
      <c r="J431" s="131">
        <f t="shared" si="31"/>
        <v>0.32000000029802322</v>
      </c>
      <c r="K431" s="147" t="s">
        <v>43</v>
      </c>
      <c r="L431" s="92">
        <v>44217</v>
      </c>
      <c r="M431" s="116" t="s">
        <v>16</v>
      </c>
      <c r="N431" s="287">
        <v>2021</v>
      </c>
      <c r="O431" s="49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85"/>
      <c r="AC431" s="85"/>
      <c r="AD431" s="85"/>
      <c r="AE431" s="85"/>
    </row>
    <row r="432" spans="1:31" s="76" customFormat="1" ht="13.5" hidden="1" customHeight="1" x14ac:dyDescent="0.2">
      <c r="A432" s="72">
        <v>8150019012</v>
      </c>
      <c r="B432" s="49" t="s">
        <v>620</v>
      </c>
      <c r="C432" s="180">
        <v>1313505</v>
      </c>
      <c r="D432" s="82">
        <v>5534153</v>
      </c>
      <c r="E432" s="200">
        <v>166025</v>
      </c>
      <c r="F432" s="82">
        <f t="shared" si="33"/>
        <v>166024.59</v>
      </c>
      <c r="G432" s="82">
        <f t="shared" si="30"/>
        <v>-0.41000000000349246</v>
      </c>
      <c r="H432" s="115" t="s">
        <v>120</v>
      </c>
      <c r="I432" s="82">
        <v>5368128</v>
      </c>
      <c r="J432" s="131">
        <f t="shared" si="31"/>
        <v>0.41000000014901161</v>
      </c>
      <c r="K432" s="146" t="s">
        <v>66</v>
      </c>
      <c r="L432" s="92">
        <v>44217</v>
      </c>
      <c r="M432" s="116" t="s">
        <v>16</v>
      </c>
      <c r="N432" s="287">
        <v>2021</v>
      </c>
      <c r="O432" s="49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85"/>
      <c r="AC432" s="85"/>
      <c r="AD432" s="85"/>
      <c r="AE432" s="85"/>
    </row>
    <row r="433" spans="1:31" s="76" customFormat="1" ht="13.5" hidden="1" customHeight="1" x14ac:dyDescent="0.2">
      <c r="A433" s="72">
        <v>8909049961</v>
      </c>
      <c r="B433" s="49" t="s">
        <v>626</v>
      </c>
      <c r="C433" s="180">
        <v>36257749</v>
      </c>
      <c r="D433" s="82">
        <v>41032761</v>
      </c>
      <c r="E433" s="200">
        <v>1230983</v>
      </c>
      <c r="F433" s="82">
        <f t="shared" si="33"/>
        <v>1230982.8299999998</v>
      </c>
      <c r="G433" s="82">
        <f t="shared" si="30"/>
        <v>-0.17000000015832484</v>
      </c>
      <c r="H433" s="115" t="s">
        <v>119</v>
      </c>
      <c r="I433" s="82">
        <v>39801778</v>
      </c>
      <c r="J433" s="131">
        <f t="shared" si="31"/>
        <v>0.17000000178813934</v>
      </c>
      <c r="K433" s="147" t="s">
        <v>43</v>
      </c>
      <c r="L433" s="92">
        <v>44216</v>
      </c>
      <c r="M433" s="116" t="s">
        <v>16</v>
      </c>
      <c r="N433" s="287">
        <v>2021</v>
      </c>
      <c r="O433" s="49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85"/>
      <c r="AC433" s="85"/>
      <c r="AD433" s="85"/>
      <c r="AE433" s="85"/>
    </row>
    <row r="434" spans="1:31" s="76" customFormat="1" ht="13.5" hidden="1" customHeight="1" x14ac:dyDescent="0.2">
      <c r="A434" s="72">
        <v>9003660101</v>
      </c>
      <c r="B434" s="80" t="s">
        <v>1523</v>
      </c>
      <c r="C434" s="180">
        <v>1492265</v>
      </c>
      <c r="D434" s="82">
        <v>1492265</v>
      </c>
      <c r="E434" s="200">
        <v>44750</v>
      </c>
      <c r="F434" s="82">
        <f t="shared" si="33"/>
        <v>44767.95</v>
      </c>
      <c r="G434" s="82">
        <f t="shared" si="30"/>
        <v>17.94999999999709</v>
      </c>
      <c r="H434" s="115" t="s">
        <v>70</v>
      </c>
      <c r="I434" s="82">
        <v>1447515</v>
      </c>
      <c r="J434" s="131">
        <f t="shared" si="31"/>
        <v>-17.949999999953434</v>
      </c>
      <c r="K434" s="147" t="s">
        <v>43</v>
      </c>
      <c r="L434" s="92">
        <v>44215</v>
      </c>
      <c r="M434" s="116" t="s">
        <v>16</v>
      </c>
      <c r="N434" s="287">
        <v>2021</v>
      </c>
      <c r="O434" s="49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85"/>
      <c r="AC434" s="85"/>
      <c r="AD434" s="85"/>
      <c r="AE434" s="85"/>
    </row>
    <row r="435" spans="1:31" s="76" customFormat="1" ht="13.5" hidden="1" customHeight="1" x14ac:dyDescent="0.2">
      <c r="A435" s="72">
        <v>8110007404</v>
      </c>
      <c r="B435" s="49" t="s">
        <v>623</v>
      </c>
      <c r="C435" s="180">
        <v>24886941</v>
      </c>
      <c r="D435" s="82">
        <v>26135228</v>
      </c>
      <c r="E435" s="200">
        <v>784054</v>
      </c>
      <c r="F435" s="82">
        <f t="shared" si="33"/>
        <v>784056.84</v>
      </c>
      <c r="G435" s="82">
        <f t="shared" si="30"/>
        <v>2.8399999999674037</v>
      </c>
      <c r="H435" s="115" t="s">
        <v>71</v>
      </c>
      <c r="I435" s="82">
        <v>25351174</v>
      </c>
      <c r="J435" s="131">
        <f t="shared" si="31"/>
        <v>-2.8399999998509884</v>
      </c>
      <c r="K435" s="146" t="s">
        <v>20</v>
      </c>
      <c r="L435" s="92">
        <v>44211</v>
      </c>
      <c r="M435" s="116" t="s">
        <v>16</v>
      </c>
      <c r="N435" s="287">
        <v>2021</v>
      </c>
      <c r="O435" s="49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85"/>
      <c r="AC435" s="85"/>
      <c r="AD435" s="85"/>
      <c r="AE435" s="85"/>
    </row>
    <row r="436" spans="1:31" s="76" customFormat="1" ht="13.5" hidden="1" customHeight="1" x14ac:dyDescent="0.2">
      <c r="A436" s="132">
        <v>9011924788</v>
      </c>
      <c r="B436" s="49" t="s">
        <v>604</v>
      </c>
      <c r="C436" s="180">
        <v>3755733</v>
      </c>
      <c r="D436" s="82">
        <v>3755733</v>
      </c>
      <c r="E436" s="200">
        <v>112672</v>
      </c>
      <c r="F436" s="82">
        <f t="shared" si="33"/>
        <v>112671.98999999999</v>
      </c>
      <c r="G436" s="82">
        <f t="shared" ref="G436:G499" si="34">F436-E436</f>
        <v>-1.0000000009313226E-2</v>
      </c>
      <c r="H436" s="115" t="s">
        <v>73</v>
      </c>
      <c r="I436" s="82">
        <v>3643061</v>
      </c>
      <c r="J436" s="131">
        <f t="shared" si="31"/>
        <v>9.9999997764825821E-3</v>
      </c>
      <c r="K436" s="147" t="s">
        <v>43</v>
      </c>
      <c r="L436" s="92">
        <v>44211</v>
      </c>
      <c r="M436" s="116" t="s">
        <v>16</v>
      </c>
      <c r="N436" s="287">
        <v>2021</v>
      </c>
      <c r="O436" s="49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85"/>
      <c r="AC436" s="85"/>
      <c r="AD436" s="85"/>
      <c r="AE436" s="85"/>
    </row>
    <row r="437" spans="1:31" s="76" customFormat="1" ht="13.5" hidden="1" customHeight="1" x14ac:dyDescent="0.2">
      <c r="A437" s="72">
        <v>9000036172</v>
      </c>
      <c r="B437" s="49" t="s">
        <v>1041</v>
      </c>
      <c r="C437" s="180">
        <v>915522314</v>
      </c>
      <c r="D437" s="82">
        <v>934509682</v>
      </c>
      <c r="E437" s="200">
        <v>65415678</v>
      </c>
      <c r="F437" s="82">
        <f>D437*7%</f>
        <v>65415677.74000001</v>
      </c>
      <c r="G437" s="82">
        <f t="shared" si="34"/>
        <v>-0.25999999046325684</v>
      </c>
      <c r="H437" s="115" t="s">
        <v>386</v>
      </c>
      <c r="I437" s="82">
        <v>869094004</v>
      </c>
      <c r="J437" s="131">
        <f t="shared" si="31"/>
        <v>0.25999999046325684</v>
      </c>
      <c r="K437" s="147" t="s">
        <v>43</v>
      </c>
      <c r="L437" s="92">
        <v>44209</v>
      </c>
      <c r="M437" s="116" t="s">
        <v>16</v>
      </c>
      <c r="N437" s="287">
        <v>2021</v>
      </c>
      <c r="O437" s="49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85"/>
      <c r="AC437" s="85"/>
      <c r="AD437" s="85"/>
      <c r="AE437" s="85"/>
    </row>
    <row r="438" spans="1:31" s="76" customFormat="1" ht="13.5" hidden="1" customHeight="1" x14ac:dyDescent="0.2">
      <c r="A438" s="72">
        <v>9006777323</v>
      </c>
      <c r="B438" s="49" t="s">
        <v>618</v>
      </c>
      <c r="C438" s="180">
        <v>12261582</v>
      </c>
      <c r="D438" s="82">
        <v>12261582</v>
      </c>
      <c r="E438" s="200">
        <v>367848</v>
      </c>
      <c r="F438" s="82">
        <f t="shared" ref="F438:F446" si="35">D438*3%</f>
        <v>367847.45999999996</v>
      </c>
      <c r="G438" s="82">
        <f t="shared" si="34"/>
        <v>-0.5400000000372529</v>
      </c>
      <c r="H438" s="115" t="s">
        <v>74</v>
      </c>
      <c r="I438" s="82">
        <v>11893734</v>
      </c>
      <c r="J438" s="131">
        <f t="shared" si="31"/>
        <v>0.53999999910593033</v>
      </c>
      <c r="K438" s="147" t="s">
        <v>43</v>
      </c>
      <c r="L438" s="92">
        <v>44208</v>
      </c>
      <c r="M438" s="116" t="s">
        <v>16</v>
      </c>
      <c r="N438" s="287">
        <v>2021</v>
      </c>
      <c r="O438" s="49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85"/>
      <c r="AC438" s="85"/>
      <c r="AD438" s="85"/>
      <c r="AE438" s="85"/>
    </row>
    <row r="439" spans="1:31" s="76" customFormat="1" ht="13.5" hidden="1" customHeight="1" x14ac:dyDescent="0.2">
      <c r="A439" s="72">
        <v>9000399016</v>
      </c>
      <c r="B439" s="49" t="s">
        <v>23</v>
      </c>
      <c r="C439" s="180">
        <v>14425421</v>
      </c>
      <c r="D439" s="82">
        <v>14647372</v>
      </c>
      <c r="E439" s="200">
        <v>439421</v>
      </c>
      <c r="F439" s="82">
        <f t="shared" si="35"/>
        <v>439421.16</v>
      </c>
      <c r="G439" s="82">
        <f t="shared" si="34"/>
        <v>0.15999999997438863</v>
      </c>
      <c r="H439" s="115" t="s">
        <v>118</v>
      </c>
      <c r="I439" s="82">
        <v>14207951</v>
      </c>
      <c r="J439" s="131">
        <f t="shared" si="31"/>
        <v>-0.16000000014901161</v>
      </c>
      <c r="K439" s="146" t="s">
        <v>66</v>
      </c>
      <c r="L439" s="92">
        <v>44208</v>
      </c>
      <c r="M439" s="116" t="s">
        <v>16</v>
      </c>
      <c r="N439" s="287">
        <v>2021</v>
      </c>
      <c r="O439" s="49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85"/>
      <c r="AC439" s="85"/>
      <c r="AD439" s="85"/>
      <c r="AE439" s="85"/>
    </row>
    <row r="440" spans="1:31" s="76" customFormat="1" ht="13.5" hidden="1" customHeight="1" x14ac:dyDescent="0.2">
      <c r="A440" s="72">
        <v>8001386947</v>
      </c>
      <c r="B440" s="49" t="s">
        <v>624</v>
      </c>
      <c r="C440" s="180">
        <v>8933999</v>
      </c>
      <c r="D440" s="82">
        <v>8976946</v>
      </c>
      <c r="E440" s="200">
        <v>269308</v>
      </c>
      <c r="F440" s="82">
        <f t="shared" si="35"/>
        <v>269308.38</v>
      </c>
      <c r="G440" s="82">
        <f t="shared" si="34"/>
        <v>0.38000000000465661</v>
      </c>
      <c r="H440" s="115" t="s">
        <v>323</v>
      </c>
      <c r="I440" s="82">
        <v>8707637</v>
      </c>
      <c r="J440" s="131">
        <f t="shared" si="31"/>
        <v>0.61999999918043613</v>
      </c>
      <c r="K440" s="146" t="s">
        <v>66</v>
      </c>
      <c r="L440" s="92">
        <v>44208</v>
      </c>
      <c r="M440" s="116" t="s">
        <v>16</v>
      </c>
      <c r="N440" s="287">
        <v>2021</v>
      </c>
      <c r="O440" s="49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85"/>
      <c r="AC440" s="85"/>
      <c r="AD440" s="85"/>
      <c r="AE440" s="85"/>
    </row>
    <row r="441" spans="1:31" s="76" customFormat="1" ht="13.5" hidden="1" customHeight="1" x14ac:dyDescent="0.2">
      <c r="A441" s="72">
        <v>8360003498</v>
      </c>
      <c r="B441" s="49" t="s">
        <v>625</v>
      </c>
      <c r="C441" s="180">
        <v>50391091</v>
      </c>
      <c r="D441" s="82">
        <v>45834974</v>
      </c>
      <c r="E441" s="200">
        <v>1375049</v>
      </c>
      <c r="F441" s="82">
        <f t="shared" si="35"/>
        <v>1375049.22</v>
      </c>
      <c r="G441" s="82">
        <f t="shared" si="34"/>
        <v>0.21999999997206032</v>
      </c>
      <c r="H441" s="115" t="s">
        <v>337</v>
      </c>
      <c r="I441" s="82">
        <v>44459925</v>
      </c>
      <c r="J441" s="131">
        <f t="shared" si="31"/>
        <v>-0.2199999988079071</v>
      </c>
      <c r="K441" s="147" t="s">
        <v>43</v>
      </c>
      <c r="L441" s="92">
        <v>44208</v>
      </c>
      <c r="M441" s="116" t="s">
        <v>16</v>
      </c>
      <c r="N441" s="287">
        <v>2021</v>
      </c>
      <c r="O441" s="49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85"/>
      <c r="AC441" s="85"/>
      <c r="AD441" s="85"/>
      <c r="AE441" s="85"/>
    </row>
    <row r="442" spans="1:31" s="76" customFormat="1" ht="13.5" hidden="1" customHeight="1" x14ac:dyDescent="0.2">
      <c r="A442" s="72">
        <v>8170018921</v>
      </c>
      <c r="B442" s="49" t="s">
        <v>619</v>
      </c>
      <c r="C442" s="180">
        <v>64854288</v>
      </c>
      <c r="D442" s="82">
        <v>66484216</v>
      </c>
      <c r="E442" s="200">
        <v>1993927</v>
      </c>
      <c r="F442" s="82">
        <f t="shared" si="35"/>
        <v>1994526.48</v>
      </c>
      <c r="G442" s="82">
        <f t="shared" si="34"/>
        <v>599.47999999998137</v>
      </c>
      <c r="H442" s="115" t="s">
        <v>324</v>
      </c>
      <c r="I442" s="82">
        <v>64470290</v>
      </c>
      <c r="J442" s="131">
        <f t="shared" si="31"/>
        <v>19399.520000003278</v>
      </c>
      <c r="K442" s="146" t="s">
        <v>66</v>
      </c>
      <c r="L442" s="92">
        <v>44204</v>
      </c>
      <c r="M442" s="116" t="s">
        <v>16</v>
      </c>
      <c r="N442" s="287">
        <v>2021</v>
      </c>
      <c r="O442" s="49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85"/>
      <c r="AC442" s="85"/>
      <c r="AD442" s="85"/>
      <c r="AE442" s="85"/>
    </row>
    <row r="443" spans="1:31" s="76" customFormat="1" ht="13.5" hidden="1" customHeight="1" x14ac:dyDescent="0.2">
      <c r="A443" s="72">
        <v>9006523347</v>
      </c>
      <c r="B443" s="49" t="s">
        <v>616</v>
      </c>
      <c r="C443" s="180">
        <v>4574487</v>
      </c>
      <c r="D443" s="82">
        <v>4574487</v>
      </c>
      <c r="E443" s="200">
        <v>137235</v>
      </c>
      <c r="F443" s="82">
        <f t="shared" si="35"/>
        <v>137234.60999999999</v>
      </c>
      <c r="G443" s="82">
        <f t="shared" si="34"/>
        <v>-0.39000000001396984</v>
      </c>
      <c r="H443" s="115" t="s">
        <v>75</v>
      </c>
      <c r="I443" s="82">
        <v>4437252</v>
      </c>
      <c r="J443" s="131">
        <f t="shared" si="31"/>
        <v>0.38999999966472387</v>
      </c>
      <c r="K443" s="147" t="s">
        <v>43</v>
      </c>
      <c r="L443" s="92">
        <v>44204</v>
      </c>
      <c r="M443" s="116" t="s">
        <v>16</v>
      </c>
      <c r="N443" s="287">
        <v>2021</v>
      </c>
      <c r="O443" s="49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85"/>
      <c r="AC443" s="85"/>
      <c r="AD443" s="85"/>
      <c r="AE443" s="85"/>
    </row>
    <row r="444" spans="1:31" s="76" customFormat="1" ht="13.5" hidden="1" customHeight="1" x14ac:dyDescent="0.2">
      <c r="A444" s="72">
        <v>9005895036</v>
      </c>
      <c r="B444" s="49" t="s">
        <v>627</v>
      </c>
      <c r="C444" s="180">
        <v>4438370.2300000004</v>
      </c>
      <c r="D444" s="82">
        <v>4438373.2300000004</v>
      </c>
      <c r="E444" s="200">
        <v>0</v>
      </c>
      <c r="F444" s="82">
        <f t="shared" si="35"/>
        <v>133151.19690000001</v>
      </c>
      <c r="G444" s="82">
        <f t="shared" si="34"/>
        <v>133151.19690000001</v>
      </c>
      <c r="H444" s="125" t="s">
        <v>601</v>
      </c>
      <c r="I444" s="82">
        <v>8069471</v>
      </c>
      <c r="J444" s="131">
        <f t="shared" si="31"/>
        <v>-3764248.9668999994</v>
      </c>
      <c r="K444" s="145" t="s">
        <v>488</v>
      </c>
      <c r="L444" s="92">
        <v>44074</v>
      </c>
      <c r="M444" s="117" t="s">
        <v>57</v>
      </c>
      <c r="N444" s="287">
        <v>2020</v>
      </c>
      <c r="O444" s="49"/>
      <c r="P444" s="91"/>
      <c r="Q444" s="48"/>
      <c r="R444" s="48"/>
      <c r="S444" s="48"/>
      <c r="T444" s="91"/>
      <c r="U444" s="91"/>
      <c r="V444" s="91"/>
      <c r="W444" s="91"/>
      <c r="X444" s="91"/>
      <c r="Y444" s="91"/>
      <c r="Z444" s="91"/>
      <c r="AA444" s="91"/>
      <c r="AB444" s="85"/>
      <c r="AC444" s="85"/>
      <c r="AD444" s="85"/>
      <c r="AE444" s="85"/>
    </row>
    <row r="445" spans="1:31" s="76" customFormat="1" ht="13.5" hidden="1" customHeight="1" x14ac:dyDescent="0.2">
      <c r="A445" s="72">
        <v>8155008969</v>
      </c>
      <c r="B445" s="49" t="s">
        <v>621</v>
      </c>
      <c r="C445" s="180">
        <v>75450251</v>
      </c>
      <c r="D445" s="82">
        <v>71990020</v>
      </c>
      <c r="E445" s="200">
        <v>2159704</v>
      </c>
      <c r="F445" s="82">
        <f t="shared" si="35"/>
        <v>2159700.6</v>
      </c>
      <c r="G445" s="82">
        <f t="shared" si="34"/>
        <v>-3.3999999999068677</v>
      </c>
      <c r="H445" s="115" t="s">
        <v>117</v>
      </c>
      <c r="I445" s="82">
        <v>69830320</v>
      </c>
      <c r="J445" s="131">
        <f t="shared" si="31"/>
        <v>-0.59999999403953552</v>
      </c>
      <c r="K445" s="144" t="s">
        <v>65</v>
      </c>
      <c r="L445" s="92">
        <v>44203</v>
      </c>
      <c r="M445" s="116" t="s">
        <v>16</v>
      </c>
      <c r="N445" s="287">
        <v>2021</v>
      </c>
      <c r="O445" s="49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85"/>
      <c r="AC445" s="85"/>
      <c r="AD445" s="85"/>
      <c r="AE445" s="85"/>
    </row>
    <row r="446" spans="1:31" s="76" customFormat="1" ht="13.5" hidden="1" customHeight="1" x14ac:dyDescent="0.2">
      <c r="A446" s="72">
        <v>9004330329</v>
      </c>
      <c r="B446" s="49" t="s">
        <v>1707</v>
      </c>
      <c r="C446" s="180">
        <v>5946014</v>
      </c>
      <c r="D446" s="82">
        <v>5946014</v>
      </c>
      <c r="E446" s="200">
        <v>178380</v>
      </c>
      <c r="F446" s="82">
        <f t="shared" si="35"/>
        <v>178380.41999999998</v>
      </c>
      <c r="G446" s="82">
        <f t="shared" si="34"/>
        <v>0.41999999998370185</v>
      </c>
      <c r="H446" s="115" t="s">
        <v>634</v>
      </c>
      <c r="I446" s="82">
        <v>5767634</v>
      </c>
      <c r="J446" s="131">
        <f t="shared" si="31"/>
        <v>-0.41999999992549419</v>
      </c>
      <c r="K446" s="146" t="s">
        <v>66</v>
      </c>
      <c r="L446" s="92">
        <v>44201</v>
      </c>
      <c r="M446" s="116" t="s">
        <v>16</v>
      </c>
      <c r="N446" s="287">
        <v>2021</v>
      </c>
      <c r="O446" s="49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85"/>
      <c r="AC446" s="85"/>
      <c r="AD446" s="85"/>
      <c r="AE446" s="85"/>
    </row>
    <row r="447" spans="1:31" s="76" customFormat="1" ht="13.5" hidden="1" customHeight="1" x14ac:dyDescent="0.2">
      <c r="A447" s="49" t="s">
        <v>461</v>
      </c>
      <c r="B447" s="49" t="s">
        <v>40</v>
      </c>
      <c r="C447" s="180" t="s">
        <v>36</v>
      </c>
      <c r="D447" s="82">
        <v>18668950</v>
      </c>
      <c r="E447" s="114" t="s">
        <v>36</v>
      </c>
      <c r="F447" s="114" t="s">
        <v>36</v>
      </c>
      <c r="G447" s="114" t="s">
        <v>36</v>
      </c>
      <c r="H447" s="122" t="s">
        <v>36</v>
      </c>
      <c r="I447" s="82">
        <v>18668950</v>
      </c>
      <c r="J447" s="145" t="s">
        <v>36</v>
      </c>
      <c r="K447" s="97" t="s">
        <v>36</v>
      </c>
      <c r="L447" s="92">
        <v>44225</v>
      </c>
      <c r="M447" s="117" t="s">
        <v>16</v>
      </c>
      <c r="N447" s="287">
        <v>2021</v>
      </c>
      <c r="O447" s="49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85"/>
      <c r="AC447" s="85"/>
      <c r="AD447" s="85"/>
      <c r="AE447" s="85"/>
    </row>
    <row r="448" spans="1:31" s="76" customFormat="1" ht="13.5" hidden="1" customHeight="1" x14ac:dyDescent="0.2">
      <c r="A448" s="72">
        <v>9003414831</v>
      </c>
      <c r="B448" s="49" t="s">
        <v>1200</v>
      </c>
      <c r="C448" s="180">
        <v>9711022</v>
      </c>
      <c r="D448" s="82">
        <v>9711022</v>
      </c>
      <c r="E448" s="200">
        <v>291331</v>
      </c>
      <c r="F448" s="82">
        <f t="shared" ref="F448:F458" si="36">D448*3%</f>
        <v>291330.65999999997</v>
      </c>
      <c r="G448" s="82">
        <f t="shared" si="34"/>
        <v>-0.34000000002561137</v>
      </c>
      <c r="H448" s="115" t="s">
        <v>643</v>
      </c>
      <c r="I448" s="82">
        <v>9419691</v>
      </c>
      <c r="J448" s="131">
        <f t="shared" si="31"/>
        <v>0.33999999985098839</v>
      </c>
      <c r="K448" s="144" t="s">
        <v>43</v>
      </c>
      <c r="L448" s="92">
        <v>44228</v>
      </c>
      <c r="M448" s="117" t="s">
        <v>42</v>
      </c>
      <c r="N448" s="287">
        <v>2021</v>
      </c>
      <c r="O448" s="49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85"/>
      <c r="AC448" s="85"/>
      <c r="AD448" s="85"/>
      <c r="AE448" s="85"/>
    </row>
    <row r="449" spans="1:31" s="76" customFormat="1" ht="13.5" hidden="1" customHeight="1" x14ac:dyDescent="0.2">
      <c r="A449" s="72">
        <v>9004330329</v>
      </c>
      <c r="B449" s="49" t="s">
        <v>1707</v>
      </c>
      <c r="C449" s="180">
        <v>6360682</v>
      </c>
      <c r="D449" s="82">
        <v>6360682</v>
      </c>
      <c r="E449" s="200">
        <v>190820</v>
      </c>
      <c r="F449" s="82">
        <f t="shared" si="36"/>
        <v>190820.46</v>
      </c>
      <c r="G449" s="82">
        <f t="shared" si="34"/>
        <v>0.45999999999185093</v>
      </c>
      <c r="H449" s="115" t="s">
        <v>594</v>
      </c>
      <c r="I449" s="82">
        <v>6169863</v>
      </c>
      <c r="J449" s="131">
        <f t="shared" ref="J449:J512" si="37">(D449-E449-G449)-I449</f>
        <v>-1.4599999999627471</v>
      </c>
      <c r="K449" s="144" t="s">
        <v>43</v>
      </c>
      <c r="L449" s="93">
        <v>44231</v>
      </c>
      <c r="M449" s="119" t="s">
        <v>42</v>
      </c>
      <c r="N449" s="287">
        <v>2021</v>
      </c>
      <c r="O449" s="49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85"/>
      <c r="AC449" s="85"/>
      <c r="AD449" s="85"/>
      <c r="AE449" s="85"/>
    </row>
    <row r="450" spans="1:31" s="76" customFormat="1" ht="13.5" hidden="1" customHeight="1" x14ac:dyDescent="0.2">
      <c r="A450" s="72">
        <v>9006777323</v>
      </c>
      <c r="B450" s="49" t="s">
        <v>618</v>
      </c>
      <c r="C450" s="180">
        <v>12974901</v>
      </c>
      <c r="D450" s="82">
        <v>12974901</v>
      </c>
      <c r="E450" s="200">
        <v>389247</v>
      </c>
      <c r="F450" s="82">
        <f t="shared" si="36"/>
        <v>389247.02999999997</v>
      </c>
      <c r="G450" s="82">
        <f t="shared" si="34"/>
        <v>2.9999999969732016E-2</v>
      </c>
      <c r="H450" s="115" t="s">
        <v>362</v>
      </c>
      <c r="I450" s="82">
        <v>12585654</v>
      </c>
      <c r="J450" s="131">
        <f t="shared" si="37"/>
        <v>-2.9999999329447746E-2</v>
      </c>
      <c r="K450" s="147" t="s">
        <v>166</v>
      </c>
      <c r="L450" s="92">
        <v>44237</v>
      </c>
      <c r="M450" s="117" t="s">
        <v>42</v>
      </c>
      <c r="N450" s="287">
        <v>2021</v>
      </c>
      <c r="O450" s="49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85"/>
      <c r="AC450" s="85"/>
      <c r="AD450" s="85"/>
      <c r="AE450" s="85"/>
    </row>
    <row r="451" spans="1:31" s="76" customFormat="1" ht="13.5" hidden="1" customHeight="1" x14ac:dyDescent="0.2">
      <c r="A451" s="72">
        <v>8150019012</v>
      </c>
      <c r="B451" s="49" t="s">
        <v>620</v>
      </c>
      <c r="C451" s="180">
        <v>1501883</v>
      </c>
      <c r="D451" s="82">
        <v>1189872</v>
      </c>
      <c r="E451" s="200">
        <v>35696</v>
      </c>
      <c r="F451" s="82">
        <f t="shared" si="36"/>
        <v>35696.159999999996</v>
      </c>
      <c r="G451" s="82">
        <f t="shared" si="34"/>
        <v>0.1599999999962165</v>
      </c>
      <c r="H451" s="115" t="s">
        <v>122</v>
      </c>
      <c r="I451" s="82">
        <v>1154176</v>
      </c>
      <c r="J451" s="131">
        <f t="shared" si="37"/>
        <v>-0.15999999991618097</v>
      </c>
      <c r="K451" s="146" t="s">
        <v>43</v>
      </c>
      <c r="L451" s="92">
        <v>44237</v>
      </c>
      <c r="M451" s="117" t="s">
        <v>42</v>
      </c>
      <c r="N451" s="287">
        <v>2021</v>
      </c>
      <c r="O451" s="49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85"/>
      <c r="AC451" s="85"/>
      <c r="AD451" s="85"/>
      <c r="AE451" s="85"/>
    </row>
    <row r="452" spans="1:31" s="76" customFormat="1" ht="13.5" hidden="1" customHeight="1" x14ac:dyDescent="0.2">
      <c r="A452" s="72">
        <v>9006523347</v>
      </c>
      <c r="B452" s="49" t="s">
        <v>616</v>
      </c>
      <c r="C452" s="180">
        <v>3684472</v>
      </c>
      <c r="D452" s="82">
        <v>3684472</v>
      </c>
      <c r="E452" s="200">
        <v>110534</v>
      </c>
      <c r="F452" s="82">
        <f t="shared" si="36"/>
        <v>110534.15999999999</v>
      </c>
      <c r="G452" s="82">
        <f t="shared" si="34"/>
        <v>0.15999999998894054</v>
      </c>
      <c r="H452" s="115" t="s">
        <v>123</v>
      </c>
      <c r="I452" s="82">
        <v>3573938</v>
      </c>
      <c r="J452" s="131">
        <f t="shared" si="37"/>
        <v>-0.16000000014901161</v>
      </c>
      <c r="K452" s="147" t="s">
        <v>166</v>
      </c>
      <c r="L452" s="92">
        <v>44237</v>
      </c>
      <c r="M452" s="117" t="s">
        <v>42</v>
      </c>
      <c r="N452" s="287">
        <v>2021</v>
      </c>
      <c r="O452" s="49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85"/>
      <c r="AC452" s="85"/>
      <c r="AD452" s="85"/>
      <c r="AE452" s="85"/>
    </row>
    <row r="453" spans="1:31" s="76" customFormat="1" ht="13.5" hidden="1" customHeight="1" x14ac:dyDescent="0.2">
      <c r="A453" s="72">
        <v>8155008969</v>
      </c>
      <c r="B453" s="49" t="s">
        <v>621</v>
      </c>
      <c r="C453" s="180">
        <v>73250003</v>
      </c>
      <c r="D453" s="82">
        <v>61995947</v>
      </c>
      <c r="E453" s="200">
        <v>1859878</v>
      </c>
      <c r="F453" s="82">
        <f t="shared" si="36"/>
        <v>1859878.41</v>
      </c>
      <c r="G453" s="82">
        <f t="shared" si="34"/>
        <v>0.40999999991618097</v>
      </c>
      <c r="H453" s="115" t="s">
        <v>124</v>
      </c>
      <c r="I453" s="82">
        <v>60136068</v>
      </c>
      <c r="J453" s="131">
        <f t="shared" si="37"/>
        <v>0.59000000357627869</v>
      </c>
      <c r="K453" s="144" t="s">
        <v>43</v>
      </c>
      <c r="L453" s="92">
        <v>44237</v>
      </c>
      <c r="M453" s="117" t="s">
        <v>42</v>
      </c>
      <c r="N453" s="287">
        <v>2021</v>
      </c>
      <c r="O453" s="49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85"/>
      <c r="AC453" s="85"/>
      <c r="AD453" s="85"/>
      <c r="AE453" s="85"/>
    </row>
    <row r="454" spans="1:31" s="76" customFormat="1" ht="13.5" hidden="1" customHeight="1" x14ac:dyDescent="0.2">
      <c r="A454" s="72">
        <v>8170018921</v>
      </c>
      <c r="B454" s="49" t="s">
        <v>619</v>
      </c>
      <c r="C454" s="180">
        <v>64113895</v>
      </c>
      <c r="D454" s="82">
        <v>62561321</v>
      </c>
      <c r="E454" s="200">
        <v>1876840</v>
      </c>
      <c r="F454" s="82">
        <f t="shared" si="36"/>
        <v>1876839.63</v>
      </c>
      <c r="G454" s="82">
        <f t="shared" si="34"/>
        <v>-0.37000000011175871</v>
      </c>
      <c r="H454" s="115" t="s">
        <v>346</v>
      </c>
      <c r="I454" s="82">
        <v>60684480</v>
      </c>
      <c r="J454" s="131">
        <f t="shared" si="37"/>
        <v>1.369999997317791</v>
      </c>
      <c r="K454" s="146" t="s">
        <v>43</v>
      </c>
      <c r="L454" s="92">
        <v>44237</v>
      </c>
      <c r="M454" s="117" t="s">
        <v>42</v>
      </c>
      <c r="N454" s="287">
        <v>2021</v>
      </c>
      <c r="O454" s="49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85"/>
      <c r="AC454" s="85"/>
      <c r="AD454" s="85"/>
      <c r="AE454" s="85"/>
    </row>
    <row r="455" spans="1:31" s="76" customFormat="1" ht="13.5" hidden="1" customHeight="1" x14ac:dyDescent="0.2">
      <c r="A455" s="72">
        <v>9000399016</v>
      </c>
      <c r="B455" s="49" t="s">
        <v>23</v>
      </c>
      <c r="C455" s="180">
        <v>14762589</v>
      </c>
      <c r="D455" s="82">
        <v>14684427</v>
      </c>
      <c r="E455" s="200">
        <v>440533</v>
      </c>
      <c r="F455" s="82">
        <f t="shared" si="36"/>
        <v>440532.81</v>
      </c>
      <c r="G455" s="82">
        <f t="shared" si="34"/>
        <v>-0.19000000000232831</v>
      </c>
      <c r="H455" s="115" t="s">
        <v>125</v>
      </c>
      <c r="I455" s="82">
        <v>14243894</v>
      </c>
      <c r="J455" s="131">
        <f t="shared" si="37"/>
        <v>0.18999999947845936</v>
      </c>
      <c r="K455" s="146" t="s">
        <v>43</v>
      </c>
      <c r="L455" s="92">
        <v>44238</v>
      </c>
      <c r="M455" s="117" t="s">
        <v>42</v>
      </c>
      <c r="N455" s="287">
        <v>2021</v>
      </c>
      <c r="O455" s="49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85"/>
      <c r="AC455" s="85"/>
      <c r="AD455" s="85"/>
      <c r="AE455" s="85"/>
    </row>
    <row r="456" spans="1:31" s="76" customFormat="1" ht="13.5" hidden="1" customHeight="1" x14ac:dyDescent="0.2">
      <c r="A456" s="72">
        <v>8001386947</v>
      </c>
      <c r="B456" s="49" t="s">
        <v>624</v>
      </c>
      <c r="C456" s="180">
        <v>9180513</v>
      </c>
      <c r="D456" s="82">
        <v>9089817</v>
      </c>
      <c r="E456" s="200">
        <v>272695</v>
      </c>
      <c r="F456" s="82">
        <f t="shared" si="36"/>
        <v>272694.51</v>
      </c>
      <c r="G456" s="82">
        <f t="shared" si="34"/>
        <v>-0.48999999999068677</v>
      </c>
      <c r="H456" s="115" t="s">
        <v>126</v>
      </c>
      <c r="I456" s="82">
        <v>8817122</v>
      </c>
      <c r="J456" s="131">
        <f t="shared" si="37"/>
        <v>0.49000000022351742</v>
      </c>
      <c r="K456" s="146" t="s">
        <v>43</v>
      </c>
      <c r="L456" s="92">
        <v>44238</v>
      </c>
      <c r="M456" s="117" t="s">
        <v>42</v>
      </c>
      <c r="N456" s="287">
        <v>2021</v>
      </c>
      <c r="O456" s="49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85"/>
      <c r="AC456" s="85"/>
      <c r="AD456" s="85"/>
      <c r="AE456" s="85"/>
    </row>
    <row r="457" spans="1:31" s="76" customFormat="1" ht="13.5" hidden="1" customHeight="1" x14ac:dyDescent="0.2">
      <c r="A457" s="72">
        <v>8110007404</v>
      </c>
      <c r="B457" s="49" t="s">
        <v>623</v>
      </c>
      <c r="C457" s="180">
        <v>21391872</v>
      </c>
      <c r="D457" s="82">
        <v>18633989</v>
      </c>
      <c r="E457" s="200">
        <v>559020</v>
      </c>
      <c r="F457" s="82">
        <f t="shared" si="36"/>
        <v>559019.66999999993</v>
      </c>
      <c r="G457" s="82">
        <f t="shared" si="34"/>
        <v>-0.33000000007450581</v>
      </c>
      <c r="H457" s="115" t="s">
        <v>127</v>
      </c>
      <c r="I457" s="82">
        <v>18074971</v>
      </c>
      <c r="J457" s="131">
        <f t="shared" si="37"/>
        <v>-1.6700000017881393</v>
      </c>
      <c r="K457" s="146" t="s">
        <v>27</v>
      </c>
      <c r="L457" s="92">
        <v>44242</v>
      </c>
      <c r="M457" s="117" t="s">
        <v>42</v>
      </c>
      <c r="N457" s="287">
        <v>2021</v>
      </c>
      <c r="O457" s="49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85"/>
      <c r="AC457" s="85"/>
      <c r="AD457" s="85"/>
      <c r="AE457" s="85"/>
    </row>
    <row r="458" spans="1:31" s="76" customFormat="1" ht="13.5" hidden="1" customHeight="1" x14ac:dyDescent="0.2">
      <c r="A458" s="72">
        <v>9011924788</v>
      </c>
      <c r="B458" s="49" t="s">
        <v>604</v>
      </c>
      <c r="C458" s="180">
        <v>3531857</v>
      </c>
      <c r="D458" s="82">
        <v>3531857</v>
      </c>
      <c r="E458" s="200">
        <v>105956</v>
      </c>
      <c r="F458" s="82">
        <f t="shared" si="36"/>
        <v>105955.70999999999</v>
      </c>
      <c r="G458" s="82">
        <f t="shared" si="34"/>
        <v>-0.29000000000814907</v>
      </c>
      <c r="H458" s="115" t="s">
        <v>132</v>
      </c>
      <c r="I458" s="82">
        <v>3425901</v>
      </c>
      <c r="J458" s="131">
        <f t="shared" si="37"/>
        <v>0.2900000000372529</v>
      </c>
      <c r="K458" s="141" t="s">
        <v>166</v>
      </c>
      <c r="L458" s="92">
        <v>44242</v>
      </c>
      <c r="M458" s="117" t="s">
        <v>42</v>
      </c>
      <c r="N458" s="287">
        <v>2021</v>
      </c>
      <c r="O458" s="49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85"/>
      <c r="AC458" s="85"/>
      <c r="AD458" s="85"/>
      <c r="AE458" s="85"/>
    </row>
    <row r="459" spans="1:31" s="76" customFormat="1" ht="13.5" hidden="1" customHeight="1" x14ac:dyDescent="0.2">
      <c r="A459" s="72" t="s">
        <v>164</v>
      </c>
      <c r="B459" s="49" t="s">
        <v>153</v>
      </c>
      <c r="C459" s="180" t="s">
        <v>36</v>
      </c>
      <c r="D459" s="82">
        <v>1011600</v>
      </c>
      <c r="E459" s="200">
        <v>0</v>
      </c>
      <c r="F459" s="82">
        <v>0</v>
      </c>
      <c r="G459" s="82">
        <f t="shared" si="34"/>
        <v>0</v>
      </c>
      <c r="H459" s="122" t="s">
        <v>36</v>
      </c>
      <c r="I459" s="82">
        <v>1011600</v>
      </c>
      <c r="J459" s="131">
        <f t="shared" si="37"/>
        <v>0</v>
      </c>
      <c r="K459" s="144" t="s">
        <v>167</v>
      </c>
      <c r="L459" s="92">
        <v>44244</v>
      </c>
      <c r="M459" s="117" t="s">
        <v>42</v>
      </c>
      <c r="N459" s="287">
        <v>2021</v>
      </c>
      <c r="O459" s="49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85"/>
      <c r="AC459" s="85"/>
      <c r="AD459" s="85"/>
      <c r="AE459" s="85"/>
    </row>
    <row r="460" spans="1:31" s="76" customFormat="1" ht="13.5" hidden="1" customHeight="1" x14ac:dyDescent="0.2">
      <c r="A460" s="72" t="s">
        <v>164</v>
      </c>
      <c r="B460" s="49" t="s">
        <v>153</v>
      </c>
      <c r="C460" s="180" t="s">
        <v>36</v>
      </c>
      <c r="D460" s="82">
        <v>282100</v>
      </c>
      <c r="E460" s="200">
        <v>0</v>
      </c>
      <c r="F460" s="82">
        <v>0</v>
      </c>
      <c r="G460" s="82">
        <f t="shared" si="34"/>
        <v>0</v>
      </c>
      <c r="H460" s="122" t="s">
        <v>36</v>
      </c>
      <c r="I460" s="82">
        <v>282100</v>
      </c>
      <c r="J460" s="131">
        <f t="shared" si="37"/>
        <v>0</v>
      </c>
      <c r="K460" s="144" t="s">
        <v>167</v>
      </c>
      <c r="L460" s="92">
        <v>44244</v>
      </c>
      <c r="M460" s="117" t="s">
        <v>42</v>
      </c>
      <c r="N460" s="287">
        <v>2021</v>
      </c>
      <c r="O460" s="49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85"/>
      <c r="AC460" s="85"/>
      <c r="AD460" s="85"/>
      <c r="AE460" s="85"/>
    </row>
    <row r="461" spans="1:31" s="76" customFormat="1" ht="13.5" hidden="1" customHeight="1" x14ac:dyDescent="0.2">
      <c r="A461" s="72">
        <v>8911800011</v>
      </c>
      <c r="B461" s="49" t="s">
        <v>21</v>
      </c>
      <c r="C461" s="180">
        <v>6086321</v>
      </c>
      <c r="D461" s="82">
        <v>608631</v>
      </c>
      <c r="E461" s="200">
        <v>18259</v>
      </c>
      <c r="F461" s="82">
        <f>D461*3%</f>
        <v>18258.93</v>
      </c>
      <c r="G461" s="82">
        <f t="shared" si="34"/>
        <v>-6.9999999999708962E-2</v>
      </c>
      <c r="H461" s="115" t="s">
        <v>128</v>
      </c>
      <c r="I461" s="82">
        <v>590371</v>
      </c>
      <c r="J461" s="131">
        <f t="shared" si="37"/>
        <v>1.0699999999487773</v>
      </c>
      <c r="K461" s="147" t="s">
        <v>43</v>
      </c>
      <c r="L461" s="92">
        <v>44245</v>
      </c>
      <c r="M461" s="117" t="s">
        <v>42</v>
      </c>
      <c r="N461" s="287">
        <v>2021</v>
      </c>
      <c r="O461" s="49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85"/>
      <c r="AC461" s="85"/>
      <c r="AD461" s="85"/>
      <c r="AE461" s="85"/>
    </row>
    <row r="462" spans="1:31" s="76" customFormat="1" ht="13.5" hidden="1" customHeight="1" x14ac:dyDescent="0.2">
      <c r="A462" s="72">
        <v>8909049961</v>
      </c>
      <c r="B462" s="49" t="s">
        <v>626</v>
      </c>
      <c r="C462" s="180">
        <v>33824666</v>
      </c>
      <c r="D462" s="82">
        <v>34763073</v>
      </c>
      <c r="E462" s="200">
        <v>1042892</v>
      </c>
      <c r="F462" s="82">
        <f>D462*3%</f>
        <v>1042892.19</v>
      </c>
      <c r="G462" s="82">
        <f t="shared" si="34"/>
        <v>0.18999999994412065</v>
      </c>
      <c r="H462" s="115" t="s">
        <v>133</v>
      </c>
      <c r="I462" s="82">
        <v>33720181</v>
      </c>
      <c r="J462" s="126">
        <f t="shared" si="37"/>
        <v>-0.18999999761581421</v>
      </c>
      <c r="K462" s="148" t="s">
        <v>166</v>
      </c>
      <c r="L462" s="92">
        <v>44249</v>
      </c>
      <c r="M462" s="117" t="s">
        <v>42</v>
      </c>
      <c r="N462" s="287">
        <v>2021</v>
      </c>
      <c r="O462" s="49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85"/>
      <c r="AC462" s="85"/>
      <c r="AD462" s="85"/>
      <c r="AE462" s="85"/>
    </row>
    <row r="463" spans="1:31" s="76" customFormat="1" ht="13.5" hidden="1" customHeight="1" x14ac:dyDescent="0.2">
      <c r="A463" s="72" t="s">
        <v>164</v>
      </c>
      <c r="B463" s="49" t="s">
        <v>153</v>
      </c>
      <c r="C463" s="180" t="s">
        <v>36</v>
      </c>
      <c r="D463" s="82">
        <v>2289100</v>
      </c>
      <c r="E463" s="200">
        <v>0</v>
      </c>
      <c r="F463" s="82">
        <v>0</v>
      </c>
      <c r="G463" s="82">
        <f t="shared" si="34"/>
        <v>0</v>
      </c>
      <c r="H463" s="122" t="s">
        <v>36</v>
      </c>
      <c r="I463" s="82">
        <v>2289100</v>
      </c>
      <c r="J463" s="126">
        <f t="shared" si="37"/>
        <v>0</v>
      </c>
      <c r="K463" s="149" t="s">
        <v>167</v>
      </c>
      <c r="L463" s="92">
        <v>44250</v>
      </c>
      <c r="M463" s="117" t="s">
        <v>42</v>
      </c>
      <c r="N463" s="287">
        <v>2021</v>
      </c>
      <c r="O463" s="49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85"/>
      <c r="AC463" s="85"/>
      <c r="AD463" s="85"/>
      <c r="AE463" s="85"/>
    </row>
    <row r="464" spans="1:31" s="76" customFormat="1" ht="13.5" hidden="1" customHeight="1" x14ac:dyDescent="0.2">
      <c r="A464" s="72">
        <v>9000036172</v>
      </c>
      <c r="B464" s="49" t="s">
        <v>1041</v>
      </c>
      <c r="C464" s="180">
        <v>927051351</v>
      </c>
      <c r="D464" s="82">
        <v>851849901</v>
      </c>
      <c r="E464" s="200">
        <v>59629493</v>
      </c>
      <c r="F464" s="82">
        <f>D464*7%</f>
        <v>59629493.070000008</v>
      </c>
      <c r="G464" s="82">
        <f t="shared" si="34"/>
        <v>7.0000007748603821E-2</v>
      </c>
      <c r="H464" s="115" t="s">
        <v>129</v>
      </c>
      <c r="I464" s="82">
        <v>792220408</v>
      </c>
      <c r="J464" s="126">
        <f t="shared" si="37"/>
        <v>-7.0000052452087402E-2</v>
      </c>
      <c r="K464" s="149" t="s">
        <v>166</v>
      </c>
      <c r="L464" s="92">
        <v>44250</v>
      </c>
      <c r="M464" s="116" t="s">
        <v>42</v>
      </c>
      <c r="N464" s="287">
        <v>2021</v>
      </c>
      <c r="O464" s="49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85"/>
      <c r="AC464" s="85"/>
      <c r="AD464" s="85"/>
      <c r="AE464" s="85"/>
    </row>
    <row r="465" spans="1:31" s="76" customFormat="1" ht="13.5" hidden="1" customHeight="1" x14ac:dyDescent="0.2">
      <c r="A465" s="72">
        <v>9003660101</v>
      </c>
      <c r="B465" s="80" t="s">
        <v>1523</v>
      </c>
      <c r="C465" s="180">
        <v>1492265</v>
      </c>
      <c r="D465" s="82">
        <v>1492284</v>
      </c>
      <c r="E465" s="200">
        <v>44769</v>
      </c>
      <c r="F465" s="82">
        <f>D465*3%</f>
        <v>44768.52</v>
      </c>
      <c r="G465" s="82">
        <f t="shared" si="34"/>
        <v>-0.48000000000320142</v>
      </c>
      <c r="H465" s="115" t="s">
        <v>130</v>
      </c>
      <c r="I465" s="82">
        <v>1447515</v>
      </c>
      <c r="J465" s="126">
        <f t="shared" si="37"/>
        <v>0.47999999998137355</v>
      </c>
      <c r="K465" s="148" t="s">
        <v>166</v>
      </c>
      <c r="L465" s="92">
        <v>44251</v>
      </c>
      <c r="M465" s="117" t="s">
        <v>42</v>
      </c>
      <c r="N465" s="287">
        <v>2021</v>
      </c>
      <c r="O465" s="49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85"/>
      <c r="AC465" s="85"/>
      <c r="AD465" s="85"/>
      <c r="AE465" s="85"/>
    </row>
    <row r="466" spans="1:31" s="76" customFormat="1" ht="13.5" hidden="1" customHeight="1" x14ac:dyDescent="0.2">
      <c r="A466" s="72">
        <v>9013809941</v>
      </c>
      <c r="B466" s="49" t="s">
        <v>615</v>
      </c>
      <c r="C466" s="180">
        <v>3578500</v>
      </c>
      <c r="D466" s="82">
        <v>3578500</v>
      </c>
      <c r="E466" s="200">
        <v>107355</v>
      </c>
      <c r="F466" s="82">
        <f>D466*3%</f>
        <v>107355</v>
      </c>
      <c r="G466" s="82">
        <f t="shared" si="34"/>
        <v>0</v>
      </c>
      <c r="H466" s="122" t="s">
        <v>347</v>
      </c>
      <c r="I466" s="82">
        <v>3471145</v>
      </c>
      <c r="J466" s="126">
        <f t="shared" si="37"/>
        <v>0</v>
      </c>
      <c r="K466" s="148" t="s">
        <v>166</v>
      </c>
      <c r="L466" s="92">
        <v>44251</v>
      </c>
      <c r="M466" s="117" t="s">
        <v>42</v>
      </c>
      <c r="N466" s="287">
        <v>2021</v>
      </c>
      <c r="O466" s="49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85"/>
      <c r="AC466" s="85"/>
      <c r="AD466" s="85"/>
      <c r="AE466" s="85"/>
    </row>
    <row r="467" spans="1:31" s="76" customFormat="1" ht="13.5" hidden="1" customHeight="1" x14ac:dyDescent="0.2">
      <c r="A467" s="72">
        <v>8919001010</v>
      </c>
      <c r="B467" s="49" t="s">
        <v>622</v>
      </c>
      <c r="C467" s="180">
        <v>54507641</v>
      </c>
      <c r="D467" s="82">
        <v>61959342</v>
      </c>
      <c r="E467" s="200">
        <v>1858780</v>
      </c>
      <c r="F467" s="82">
        <f>D467*3%</f>
        <v>1858780.26</v>
      </c>
      <c r="G467" s="82">
        <f t="shared" si="34"/>
        <v>0.26000000000931323</v>
      </c>
      <c r="H467" s="115" t="s">
        <v>398</v>
      </c>
      <c r="I467" s="82">
        <v>60100562</v>
      </c>
      <c r="J467" s="126">
        <f t="shared" si="37"/>
        <v>-0.25999999791383743</v>
      </c>
      <c r="K467" s="150" t="s">
        <v>166</v>
      </c>
      <c r="L467" s="92">
        <v>44251</v>
      </c>
      <c r="M467" s="117" t="s">
        <v>42</v>
      </c>
      <c r="N467" s="287">
        <v>2021</v>
      </c>
      <c r="O467" s="49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85"/>
      <c r="AC467" s="85"/>
      <c r="AD467" s="85"/>
      <c r="AE467" s="85"/>
    </row>
    <row r="468" spans="1:31" s="76" customFormat="1" ht="13.5" hidden="1" customHeight="1" x14ac:dyDescent="0.2">
      <c r="A468" s="72" t="s">
        <v>164</v>
      </c>
      <c r="B468" s="49" t="s">
        <v>153</v>
      </c>
      <c r="C468" s="180" t="s">
        <v>36</v>
      </c>
      <c r="D468" s="82">
        <v>2984500</v>
      </c>
      <c r="E468" s="200">
        <v>0</v>
      </c>
      <c r="F468" s="82">
        <v>0</v>
      </c>
      <c r="G468" s="82">
        <f t="shared" si="34"/>
        <v>0</v>
      </c>
      <c r="H468" s="122" t="s">
        <v>36</v>
      </c>
      <c r="I468" s="82">
        <v>2984500</v>
      </c>
      <c r="J468" s="126">
        <f t="shared" si="37"/>
        <v>0</v>
      </c>
      <c r="K468" s="149" t="s">
        <v>167</v>
      </c>
      <c r="L468" s="92">
        <v>44251</v>
      </c>
      <c r="M468" s="117" t="s">
        <v>42</v>
      </c>
      <c r="N468" s="287">
        <v>2021</v>
      </c>
      <c r="O468" s="49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85"/>
      <c r="AC468" s="85"/>
      <c r="AD468" s="85"/>
      <c r="AE468" s="85"/>
    </row>
    <row r="469" spans="1:31" s="76" customFormat="1" ht="13.5" hidden="1" customHeight="1" x14ac:dyDescent="0.2">
      <c r="A469" s="72">
        <v>8002249860</v>
      </c>
      <c r="B469" s="49" t="s">
        <v>32</v>
      </c>
      <c r="C469" s="180">
        <v>349237412</v>
      </c>
      <c r="D469" s="82">
        <v>333671250</v>
      </c>
      <c r="E469" s="200">
        <v>10010138</v>
      </c>
      <c r="F469" s="82">
        <f>D469*3%</f>
        <v>10010137.5</v>
      </c>
      <c r="G469" s="82">
        <f t="shared" si="34"/>
        <v>-0.5</v>
      </c>
      <c r="H469" s="122" t="s">
        <v>361</v>
      </c>
      <c r="I469" s="82">
        <v>323661112</v>
      </c>
      <c r="J469" s="126">
        <f t="shared" si="37"/>
        <v>0.5</v>
      </c>
      <c r="K469" s="150" t="s">
        <v>166</v>
      </c>
      <c r="L469" s="92">
        <v>44251</v>
      </c>
      <c r="M469" s="117" t="s">
        <v>42</v>
      </c>
      <c r="N469" s="287">
        <v>2021</v>
      </c>
      <c r="O469" s="49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85"/>
      <c r="AC469" s="85"/>
      <c r="AD469" s="85"/>
      <c r="AE469" s="85"/>
    </row>
    <row r="470" spans="1:31" s="76" customFormat="1" ht="13.5" hidden="1" customHeight="1" x14ac:dyDescent="0.2">
      <c r="A470" s="72">
        <v>8160020199</v>
      </c>
      <c r="B470" s="49" t="s">
        <v>617</v>
      </c>
      <c r="C470" s="180">
        <v>4995988</v>
      </c>
      <c r="D470" s="82">
        <v>2281866</v>
      </c>
      <c r="E470" s="200">
        <v>68456</v>
      </c>
      <c r="F470" s="82">
        <f>D470*3%</f>
        <v>68455.98</v>
      </c>
      <c r="G470" s="82">
        <f t="shared" si="34"/>
        <v>-2.0000000004074536E-2</v>
      </c>
      <c r="H470" s="122" t="s">
        <v>131</v>
      </c>
      <c r="I470" s="82">
        <v>2213410</v>
      </c>
      <c r="J470" s="126">
        <f t="shared" si="37"/>
        <v>2.0000000018626451E-2</v>
      </c>
      <c r="K470" s="150" t="s">
        <v>166</v>
      </c>
      <c r="L470" s="92">
        <v>44253</v>
      </c>
      <c r="M470" s="117" t="s">
        <v>42</v>
      </c>
      <c r="N470" s="287">
        <v>2021</v>
      </c>
      <c r="O470" s="49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85"/>
      <c r="AC470" s="85"/>
      <c r="AD470" s="85"/>
      <c r="AE470" s="85"/>
    </row>
    <row r="471" spans="1:31" s="76" customFormat="1" ht="13.5" hidden="1" customHeight="1" x14ac:dyDescent="0.2">
      <c r="A471" s="72" t="s">
        <v>164</v>
      </c>
      <c r="B471" s="49" t="s">
        <v>153</v>
      </c>
      <c r="C471" s="180" t="s">
        <v>36</v>
      </c>
      <c r="D471" s="82">
        <v>38582400</v>
      </c>
      <c r="E471" s="200">
        <v>0</v>
      </c>
      <c r="F471" s="82">
        <v>0</v>
      </c>
      <c r="G471" s="82">
        <f t="shared" si="34"/>
        <v>0</v>
      </c>
      <c r="H471" s="122" t="s">
        <v>36</v>
      </c>
      <c r="I471" s="82">
        <v>38582400</v>
      </c>
      <c r="J471" s="126">
        <f t="shared" si="37"/>
        <v>0</v>
      </c>
      <c r="K471" s="149" t="s">
        <v>167</v>
      </c>
      <c r="L471" s="92">
        <v>44253</v>
      </c>
      <c r="M471" s="117" t="s">
        <v>42</v>
      </c>
      <c r="N471" s="287">
        <v>2021</v>
      </c>
      <c r="O471" s="49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85"/>
      <c r="AC471" s="85"/>
      <c r="AD471" s="85"/>
      <c r="AE471" s="85"/>
    </row>
    <row r="472" spans="1:31" s="76" customFormat="1" ht="13.5" hidden="1" customHeight="1" x14ac:dyDescent="0.2">
      <c r="A472" s="49" t="s">
        <v>461</v>
      </c>
      <c r="B472" s="49" t="s">
        <v>40</v>
      </c>
      <c r="C472" s="180" t="s">
        <v>36</v>
      </c>
      <c r="D472" s="82">
        <v>2110102</v>
      </c>
      <c r="E472" s="114" t="s">
        <v>36</v>
      </c>
      <c r="F472" s="114" t="s">
        <v>36</v>
      </c>
      <c r="G472" s="114" t="s">
        <v>36</v>
      </c>
      <c r="H472" s="122" t="s">
        <v>36</v>
      </c>
      <c r="I472" s="82">
        <v>2110102</v>
      </c>
      <c r="J472" s="145" t="s">
        <v>36</v>
      </c>
      <c r="K472" s="97" t="s">
        <v>36</v>
      </c>
      <c r="L472" s="92">
        <v>44255</v>
      </c>
      <c r="M472" s="117" t="s">
        <v>42</v>
      </c>
      <c r="N472" s="287">
        <v>2021</v>
      </c>
      <c r="O472" s="49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85"/>
      <c r="AC472" s="85"/>
      <c r="AD472" s="85"/>
      <c r="AE472" s="85"/>
    </row>
    <row r="473" spans="1:31" s="76" customFormat="1" ht="13.5" hidden="1" customHeight="1" x14ac:dyDescent="0.2">
      <c r="A473" s="72">
        <v>9003414831</v>
      </c>
      <c r="B473" s="49" t="s">
        <v>1200</v>
      </c>
      <c r="C473" s="180">
        <v>9258901</v>
      </c>
      <c r="D473" s="82">
        <v>9258901</v>
      </c>
      <c r="E473" s="200">
        <v>277767</v>
      </c>
      <c r="F473" s="82">
        <f>D473*3%</f>
        <v>277767.02999999997</v>
      </c>
      <c r="G473" s="82">
        <f t="shared" si="34"/>
        <v>2.9999999969732016E-2</v>
      </c>
      <c r="H473" s="122" t="s">
        <v>325</v>
      </c>
      <c r="I473" s="82">
        <v>8981134</v>
      </c>
      <c r="J473" s="126">
        <f t="shared" si="37"/>
        <v>-2.9999999329447746E-2</v>
      </c>
      <c r="K473" s="149" t="s">
        <v>166</v>
      </c>
      <c r="L473" s="92">
        <v>44256</v>
      </c>
      <c r="M473" s="117" t="s">
        <v>46</v>
      </c>
      <c r="N473" s="287">
        <v>2021</v>
      </c>
      <c r="O473" s="49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85"/>
      <c r="AC473" s="85"/>
      <c r="AD473" s="85"/>
      <c r="AE473" s="85"/>
    </row>
    <row r="474" spans="1:31" s="76" customFormat="1" ht="13.5" customHeight="1" x14ac:dyDescent="0.2">
      <c r="A474" s="72">
        <v>8300252052</v>
      </c>
      <c r="B474" s="49" t="s">
        <v>628</v>
      </c>
      <c r="C474" s="180">
        <v>6831682</v>
      </c>
      <c r="D474" s="82">
        <v>6831682</v>
      </c>
      <c r="E474" s="200">
        <v>204950</v>
      </c>
      <c r="F474" s="82">
        <f>D474*3%</f>
        <v>204950.46</v>
      </c>
      <c r="G474" s="82">
        <f t="shared" si="34"/>
        <v>0.45999999999185093</v>
      </c>
      <c r="H474" s="122" t="s">
        <v>157</v>
      </c>
      <c r="I474" s="82">
        <v>6626732</v>
      </c>
      <c r="J474" s="126">
        <f t="shared" si="37"/>
        <v>-0.4599999999627471</v>
      </c>
      <c r="K474" s="149" t="s">
        <v>166</v>
      </c>
      <c r="L474" s="92">
        <v>44258</v>
      </c>
      <c r="M474" s="117" t="s">
        <v>46</v>
      </c>
      <c r="N474" s="287">
        <v>2021</v>
      </c>
      <c r="O474" s="49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85"/>
      <c r="AC474" s="85"/>
      <c r="AD474" s="85"/>
      <c r="AE474" s="85"/>
    </row>
    <row r="475" spans="1:31" s="76" customFormat="1" ht="13.5" hidden="1" customHeight="1" x14ac:dyDescent="0.2">
      <c r="A475" s="72">
        <v>9004330329</v>
      </c>
      <c r="B475" s="49" t="s">
        <v>1707</v>
      </c>
      <c r="C475" s="180">
        <v>5445978</v>
      </c>
      <c r="D475" s="82">
        <v>5445978</v>
      </c>
      <c r="E475" s="200">
        <v>163379</v>
      </c>
      <c r="F475" s="82">
        <f>D475*3%</f>
        <v>163379.34</v>
      </c>
      <c r="G475" s="82">
        <f t="shared" si="34"/>
        <v>0.33999999999650754</v>
      </c>
      <c r="H475" s="122" t="s">
        <v>334</v>
      </c>
      <c r="I475" s="82">
        <v>5282597</v>
      </c>
      <c r="J475" s="126">
        <f t="shared" si="37"/>
        <v>1.6600000001490116</v>
      </c>
      <c r="K475" s="149" t="s">
        <v>166</v>
      </c>
      <c r="L475" s="92">
        <v>44259</v>
      </c>
      <c r="M475" s="164" t="s">
        <v>46</v>
      </c>
      <c r="N475" s="287">
        <v>2021</v>
      </c>
      <c r="O475" s="49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85"/>
      <c r="AC475" s="85"/>
      <c r="AD475" s="85"/>
      <c r="AE475" s="85"/>
    </row>
    <row r="476" spans="1:31" s="76" customFormat="1" ht="13.5" hidden="1" customHeight="1" x14ac:dyDescent="0.2">
      <c r="A476" s="72" t="s">
        <v>164</v>
      </c>
      <c r="B476" s="49" t="s">
        <v>153</v>
      </c>
      <c r="C476" s="180" t="s">
        <v>36</v>
      </c>
      <c r="D476" s="82">
        <v>69100</v>
      </c>
      <c r="E476" s="200">
        <v>0</v>
      </c>
      <c r="F476" s="82">
        <v>0</v>
      </c>
      <c r="G476" s="82">
        <f t="shared" si="34"/>
        <v>0</v>
      </c>
      <c r="H476" s="122" t="s">
        <v>36</v>
      </c>
      <c r="I476" s="82">
        <v>69100</v>
      </c>
      <c r="J476" s="126">
        <f t="shared" si="37"/>
        <v>0</v>
      </c>
      <c r="K476" s="149" t="s">
        <v>168</v>
      </c>
      <c r="L476" s="92">
        <v>44260</v>
      </c>
      <c r="M476" s="117" t="s">
        <v>46</v>
      </c>
      <c r="N476" s="287">
        <v>2021</v>
      </c>
      <c r="O476" s="49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85"/>
      <c r="AC476" s="85"/>
      <c r="AD476" s="85"/>
      <c r="AE476" s="85"/>
    </row>
    <row r="477" spans="1:31" s="76" customFormat="1" ht="13.5" hidden="1" customHeight="1" x14ac:dyDescent="0.2">
      <c r="A477" s="72">
        <v>9006523347</v>
      </c>
      <c r="B477" s="49" t="s">
        <v>616</v>
      </c>
      <c r="C477" s="180">
        <v>3733698</v>
      </c>
      <c r="D477" s="82">
        <v>3733698</v>
      </c>
      <c r="E477" s="200">
        <v>112011</v>
      </c>
      <c r="F477" s="82">
        <f t="shared" ref="F477:F484" si="38">D477*3%</f>
        <v>112010.94</v>
      </c>
      <c r="G477" s="82">
        <f t="shared" si="34"/>
        <v>-5.9999999997671694E-2</v>
      </c>
      <c r="H477" s="115" t="s">
        <v>360</v>
      </c>
      <c r="I477" s="82">
        <v>3621687</v>
      </c>
      <c r="J477" s="126">
        <f t="shared" si="37"/>
        <v>6.0000000055879354E-2</v>
      </c>
      <c r="K477" s="149" t="s">
        <v>167</v>
      </c>
      <c r="L477" s="92">
        <v>44264</v>
      </c>
      <c r="M477" s="117" t="s">
        <v>46</v>
      </c>
      <c r="N477" s="287">
        <v>2021</v>
      </c>
      <c r="O477" s="49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85"/>
      <c r="AC477" s="85"/>
      <c r="AD477" s="85"/>
      <c r="AE477" s="85"/>
    </row>
    <row r="478" spans="1:31" s="76" customFormat="1" ht="13.5" hidden="1" customHeight="1" x14ac:dyDescent="0.2">
      <c r="A478" s="72">
        <v>8170018921</v>
      </c>
      <c r="B478" s="49" t="s">
        <v>619</v>
      </c>
      <c r="C478" s="180">
        <v>60757265</v>
      </c>
      <c r="D478" s="82">
        <v>63879485</v>
      </c>
      <c r="E478" s="200">
        <v>1916385</v>
      </c>
      <c r="F478" s="82">
        <f t="shared" si="38"/>
        <v>1916384.5499999998</v>
      </c>
      <c r="G478" s="82">
        <f t="shared" si="34"/>
        <v>-0.45000000018626451</v>
      </c>
      <c r="H478" s="115" t="s">
        <v>743</v>
      </c>
      <c r="I478" s="82">
        <v>61963101</v>
      </c>
      <c r="J478" s="126">
        <f t="shared" si="37"/>
        <v>-0.54999999701976776</v>
      </c>
      <c r="K478" s="116" t="s">
        <v>166</v>
      </c>
      <c r="L478" s="92">
        <v>44265</v>
      </c>
      <c r="M478" s="117" t="s">
        <v>46</v>
      </c>
      <c r="N478" s="287">
        <v>2021</v>
      </c>
      <c r="O478" s="49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85"/>
      <c r="AC478" s="85"/>
      <c r="AD478" s="85"/>
      <c r="AE478" s="85"/>
    </row>
    <row r="479" spans="1:31" s="76" customFormat="1" ht="13.5" hidden="1" customHeight="1" x14ac:dyDescent="0.2">
      <c r="A479" s="72">
        <v>9000399016</v>
      </c>
      <c r="B479" s="49" t="s">
        <v>23</v>
      </c>
      <c r="C479" s="180">
        <v>14394156</v>
      </c>
      <c r="D479" s="82">
        <v>14465167</v>
      </c>
      <c r="E479" s="200">
        <v>433955</v>
      </c>
      <c r="F479" s="82">
        <f t="shared" si="38"/>
        <v>433955.01</v>
      </c>
      <c r="G479" s="82">
        <f t="shared" si="34"/>
        <v>1.0000000009313226E-2</v>
      </c>
      <c r="H479" s="115" t="s">
        <v>150</v>
      </c>
      <c r="I479" s="82">
        <v>14031212</v>
      </c>
      <c r="J479" s="126">
        <f t="shared" si="37"/>
        <v>-9.9999997764825821E-3</v>
      </c>
      <c r="K479" s="116" t="s">
        <v>166</v>
      </c>
      <c r="L479" s="92">
        <v>44266</v>
      </c>
      <c r="M479" s="117" t="s">
        <v>46</v>
      </c>
      <c r="N479" s="287">
        <v>2021</v>
      </c>
      <c r="O479" s="49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85"/>
      <c r="AC479" s="85"/>
      <c r="AD479" s="85"/>
      <c r="AE479" s="85"/>
    </row>
    <row r="480" spans="1:31" s="76" customFormat="1" ht="13.5" hidden="1" customHeight="1" x14ac:dyDescent="0.2">
      <c r="A480" s="72">
        <v>8155008969</v>
      </c>
      <c r="B480" s="49" t="s">
        <v>621</v>
      </c>
      <c r="C480" s="180">
        <v>65922497</v>
      </c>
      <c r="D480" s="82">
        <v>79876211</v>
      </c>
      <c r="E480" s="200">
        <v>2396286</v>
      </c>
      <c r="F480" s="82">
        <f t="shared" si="38"/>
        <v>2396286.33</v>
      </c>
      <c r="G480" s="82">
        <f t="shared" si="34"/>
        <v>0.33000000007450581</v>
      </c>
      <c r="H480" s="115" t="s">
        <v>160</v>
      </c>
      <c r="I480" s="82">
        <v>77479924</v>
      </c>
      <c r="J480" s="126">
        <f t="shared" si="37"/>
        <v>0.67000000178813934</v>
      </c>
      <c r="K480" s="149" t="s">
        <v>166</v>
      </c>
      <c r="L480" s="92">
        <v>44266</v>
      </c>
      <c r="M480" s="117" t="s">
        <v>46</v>
      </c>
      <c r="N480" s="287">
        <v>2021</v>
      </c>
      <c r="O480" s="49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85"/>
      <c r="AC480" s="85"/>
      <c r="AD480" s="85"/>
      <c r="AE480" s="85"/>
    </row>
    <row r="481" spans="1:31" s="76" customFormat="1" ht="13.5" hidden="1" customHeight="1" x14ac:dyDescent="0.2">
      <c r="A481" s="72">
        <v>8150019012</v>
      </c>
      <c r="B481" s="49" t="s">
        <v>620</v>
      </c>
      <c r="C481" s="180">
        <v>1130826</v>
      </c>
      <c r="D481" s="82">
        <v>1437416</v>
      </c>
      <c r="E481" s="200">
        <v>43122</v>
      </c>
      <c r="F481" s="82">
        <f t="shared" si="38"/>
        <v>43122.479999999996</v>
      </c>
      <c r="G481" s="82">
        <f t="shared" si="34"/>
        <v>0.47999999999592546</v>
      </c>
      <c r="H481" s="115" t="s">
        <v>161</v>
      </c>
      <c r="I481" s="82">
        <v>1394294</v>
      </c>
      <c r="J481" s="126">
        <f t="shared" si="37"/>
        <v>-0.47999999998137355</v>
      </c>
      <c r="K481" s="116" t="s">
        <v>166</v>
      </c>
      <c r="L481" s="92">
        <v>44266</v>
      </c>
      <c r="M481" s="117" t="s">
        <v>46</v>
      </c>
      <c r="N481" s="287">
        <v>2021</v>
      </c>
      <c r="O481" s="49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85"/>
      <c r="AC481" s="85"/>
      <c r="AD481" s="85"/>
      <c r="AE481" s="85"/>
    </row>
    <row r="482" spans="1:31" s="76" customFormat="1" ht="13.5" hidden="1" customHeight="1" x14ac:dyDescent="0.2">
      <c r="A482" s="72">
        <v>8001386947</v>
      </c>
      <c r="B482" s="49" t="s">
        <v>624</v>
      </c>
      <c r="C482" s="180">
        <v>8436190</v>
      </c>
      <c r="D482" s="82">
        <v>7934244</v>
      </c>
      <c r="E482" s="200">
        <v>238027</v>
      </c>
      <c r="F482" s="82">
        <f t="shared" si="38"/>
        <v>238027.31999999998</v>
      </c>
      <c r="G482" s="82">
        <f t="shared" si="34"/>
        <v>0.31999999997788109</v>
      </c>
      <c r="H482" s="115" t="s">
        <v>348</v>
      </c>
      <c r="I482" s="82">
        <v>7696217</v>
      </c>
      <c r="J482" s="126">
        <f t="shared" si="37"/>
        <v>-0.32000000029802322</v>
      </c>
      <c r="K482" s="116" t="s">
        <v>166</v>
      </c>
      <c r="L482" s="92">
        <v>44266</v>
      </c>
      <c r="M482" s="117" t="s">
        <v>46</v>
      </c>
      <c r="N482" s="287">
        <v>2021</v>
      </c>
      <c r="O482" s="49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85"/>
      <c r="AC482" s="85"/>
      <c r="AD482" s="85"/>
      <c r="AE482" s="85"/>
    </row>
    <row r="483" spans="1:31" s="76" customFormat="1" ht="13.5" hidden="1" customHeight="1" x14ac:dyDescent="0.2">
      <c r="A483" s="72">
        <v>8110007404</v>
      </c>
      <c r="B483" s="49" t="s">
        <v>623</v>
      </c>
      <c r="C483" s="180">
        <v>21391872</v>
      </c>
      <c r="D483" s="82">
        <v>18018158</v>
      </c>
      <c r="E483" s="200">
        <v>540545</v>
      </c>
      <c r="F483" s="82">
        <f t="shared" si="38"/>
        <v>540544.74</v>
      </c>
      <c r="G483" s="82">
        <f t="shared" si="34"/>
        <v>-0.26000000000931323</v>
      </c>
      <c r="H483" s="115" t="s">
        <v>151</v>
      </c>
      <c r="I483" s="82">
        <v>17477613</v>
      </c>
      <c r="J483" s="126">
        <f t="shared" si="37"/>
        <v>0.26000000163912773</v>
      </c>
      <c r="K483" s="149" t="s">
        <v>166</v>
      </c>
      <c r="L483" s="92">
        <v>44270</v>
      </c>
      <c r="M483" s="117" t="s">
        <v>46</v>
      </c>
      <c r="N483" s="287">
        <v>2021</v>
      </c>
      <c r="O483" s="49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85"/>
      <c r="AC483" s="85"/>
      <c r="AD483" s="85"/>
      <c r="AE483" s="85"/>
    </row>
    <row r="484" spans="1:31" s="76" customFormat="1" ht="13.5" hidden="1" customHeight="1" x14ac:dyDescent="0.2">
      <c r="A484" s="72">
        <v>9011924788</v>
      </c>
      <c r="B484" s="49" t="s">
        <v>604</v>
      </c>
      <c r="C484" s="180">
        <v>4447485</v>
      </c>
      <c r="D484" s="82">
        <v>4447485</v>
      </c>
      <c r="E484" s="200">
        <v>133424</v>
      </c>
      <c r="F484" s="82">
        <f t="shared" si="38"/>
        <v>133424.54999999999</v>
      </c>
      <c r="G484" s="82">
        <f t="shared" si="34"/>
        <v>0.54999999998835847</v>
      </c>
      <c r="H484" s="115" t="s">
        <v>152</v>
      </c>
      <c r="I484" s="82">
        <v>4314060</v>
      </c>
      <c r="J484" s="126">
        <f t="shared" si="37"/>
        <v>0.45000000018626451</v>
      </c>
      <c r="K484" s="150" t="s">
        <v>167</v>
      </c>
      <c r="L484" s="92">
        <v>44270</v>
      </c>
      <c r="M484" s="117" t="s">
        <v>46</v>
      </c>
      <c r="N484" s="287">
        <v>2021</v>
      </c>
      <c r="O484" s="49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85"/>
      <c r="AC484" s="85"/>
      <c r="AD484" s="85"/>
      <c r="AE484" s="85"/>
    </row>
    <row r="485" spans="1:31" s="76" customFormat="1" ht="13.5" hidden="1" customHeight="1" x14ac:dyDescent="0.2">
      <c r="A485" s="72" t="s">
        <v>153</v>
      </c>
      <c r="B485" s="49" t="s">
        <v>153</v>
      </c>
      <c r="C485" s="180" t="s">
        <v>36</v>
      </c>
      <c r="D485" s="82">
        <v>35800</v>
      </c>
      <c r="E485" s="200">
        <v>0</v>
      </c>
      <c r="F485" s="82">
        <v>0</v>
      </c>
      <c r="G485" s="82">
        <f t="shared" si="34"/>
        <v>0</v>
      </c>
      <c r="H485" s="122" t="s">
        <v>36</v>
      </c>
      <c r="I485" s="82">
        <v>35800</v>
      </c>
      <c r="J485" s="126">
        <f t="shared" si="37"/>
        <v>0</v>
      </c>
      <c r="K485" s="149" t="s">
        <v>168</v>
      </c>
      <c r="L485" s="92">
        <v>44271</v>
      </c>
      <c r="M485" s="117" t="s">
        <v>46</v>
      </c>
      <c r="N485" s="287">
        <v>2021</v>
      </c>
      <c r="O485" s="49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85"/>
      <c r="AC485" s="85"/>
      <c r="AD485" s="85"/>
      <c r="AE485" s="85"/>
    </row>
    <row r="486" spans="1:31" s="76" customFormat="1" ht="13.5" hidden="1" customHeight="1" x14ac:dyDescent="0.2">
      <c r="A486" s="72" t="s">
        <v>153</v>
      </c>
      <c r="B486" s="49" t="s">
        <v>153</v>
      </c>
      <c r="C486" s="180" t="s">
        <v>36</v>
      </c>
      <c r="D486" s="82">
        <v>29600</v>
      </c>
      <c r="E486" s="200">
        <v>0</v>
      </c>
      <c r="F486" s="82">
        <v>0</v>
      </c>
      <c r="G486" s="82">
        <f t="shared" si="34"/>
        <v>0</v>
      </c>
      <c r="H486" s="122" t="s">
        <v>36</v>
      </c>
      <c r="I486" s="82">
        <v>29600</v>
      </c>
      <c r="J486" s="126">
        <f t="shared" si="37"/>
        <v>0</v>
      </c>
      <c r="K486" s="149" t="s">
        <v>168</v>
      </c>
      <c r="L486" s="92">
        <v>44271</v>
      </c>
      <c r="M486" s="117" t="s">
        <v>46</v>
      </c>
      <c r="N486" s="287">
        <v>2021</v>
      </c>
      <c r="O486" s="49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85"/>
      <c r="AC486" s="85"/>
      <c r="AD486" s="85"/>
      <c r="AE486" s="85"/>
    </row>
    <row r="487" spans="1:31" s="76" customFormat="1" ht="13.5" hidden="1" customHeight="1" x14ac:dyDescent="0.2">
      <c r="A487" s="72" t="s">
        <v>153</v>
      </c>
      <c r="B487" s="49" t="s">
        <v>153</v>
      </c>
      <c r="C487" s="180" t="s">
        <v>36</v>
      </c>
      <c r="D487" s="82">
        <v>55600</v>
      </c>
      <c r="E487" s="200">
        <v>0</v>
      </c>
      <c r="F487" s="82">
        <v>0</v>
      </c>
      <c r="G487" s="82">
        <f t="shared" si="34"/>
        <v>0</v>
      </c>
      <c r="H487" s="122" t="s">
        <v>36</v>
      </c>
      <c r="I487" s="82">
        <v>55600</v>
      </c>
      <c r="J487" s="126">
        <f t="shared" si="37"/>
        <v>0</v>
      </c>
      <c r="K487" s="149" t="s">
        <v>168</v>
      </c>
      <c r="L487" s="92">
        <v>44271</v>
      </c>
      <c r="M487" s="117" t="s">
        <v>46</v>
      </c>
      <c r="N487" s="287">
        <v>2021</v>
      </c>
      <c r="O487" s="49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85"/>
      <c r="AC487" s="85"/>
      <c r="AD487" s="85"/>
      <c r="AE487" s="85"/>
    </row>
    <row r="488" spans="1:31" s="76" customFormat="1" ht="13.5" hidden="1" customHeight="1" x14ac:dyDescent="0.2">
      <c r="A488" s="72" t="s">
        <v>153</v>
      </c>
      <c r="B488" s="49" t="s">
        <v>153</v>
      </c>
      <c r="C488" s="180" t="s">
        <v>36</v>
      </c>
      <c r="D488" s="82">
        <v>26600</v>
      </c>
      <c r="E488" s="200">
        <v>0</v>
      </c>
      <c r="F488" s="82">
        <v>0</v>
      </c>
      <c r="G488" s="82">
        <f t="shared" si="34"/>
        <v>0</v>
      </c>
      <c r="H488" s="122" t="s">
        <v>36</v>
      </c>
      <c r="I488" s="82">
        <v>26600</v>
      </c>
      <c r="J488" s="126">
        <f t="shared" si="37"/>
        <v>0</v>
      </c>
      <c r="K488" s="149" t="s">
        <v>168</v>
      </c>
      <c r="L488" s="92">
        <v>44271</v>
      </c>
      <c r="M488" s="117" t="s">
        <v>46</v>
      </c>
      <c r="N488" s="287">
        <v>2021</v>
      </c>
      <c r="O488" s="49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85"/>
      <c r="AC488" s="85"/>
      <c r="AD488" s="85"/>
      <c r="AE488" s="85"/>
    </row>
    <row r="489" spans="1:31" s="76" customFormat="1" ht="13.5" hidden="1" customHeight="1" x14ac:dyDescent="0.2">
      <c r="A489" s="72" t="s">
        <v>153</v>
      </c>
      <c r="B489" s="49" t="s">
        <v>153</v>
      </c>
      <c r="C489" s="180" t="s">
        <v>36</v>
      </c>
      <c r="D489" s="82">
        <v>8953600</v>
      </c>
      <c r="E489" s="200">
        <v>0</v>
      </c>
      <c r="F489" s="82">
        <v>0</v>
      </c>
      <c r="G489" s="82">
        <f t="shared" si="34"/>
        <v>0</v>
      </c>
      <c r="H489" s="122" t="s">
        <v>36</v>
      </c>
      <c r="I489" s="82">
        <v>8953600</v>
      </c>
      <c r="J489" s="126">
        <f t="shared" si="37"/>
        <v>0</v>
      </c>
      <c r="K489" s="149" t="s">
        <v>168</v>
      </c>
      <c r="L489" s="92">
        <v>44272</v>
      </c>
      <c r="M489" s="117" t="s">
        <v>46</v>
      </c>
      <c r="N489" s="287">
        <v>2021</v>
      </c>
      <c r="O489" s="49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85"/>
      <c r="AC489" s="85"/>
      <c r="AD489" s="85"/>
      <c r="AE489" s="85"/>
    </row>
    <row r="490" spans="1:31" s="76" customFormat="1" ht="13.5" hidden="1" customHeight="1" x14ac:dyDescent="0.2">
      <c r="A490" s="72" t="s">
        <v>153</v>
      </c>
      <c r="B490" s="49" t="s">
        <v>153</v>
      </c>
      <c r="C490" s="180" t="s">
        <v>36</v>
      </c>
      <c r="D490" s="82">
        <v>33300</v>
      </c>
      <c r="E490" s="200">
        <v>0</v>
      </c>
      <c r="F490" s="82">
        <v>0</v>
      </c>
      <c r="G490" s="82">
        <f t="shared" si="34"/>
        <v>0</v>
      </c>
      <c r="H490" s="122" t="s">
        <v>36</v>
      </c>
      <c r="I490" s="82">
        <v>33300</v>
      </c>
      <c r="J490" s="126">
        <f t="shared" si="37"/>
        <v>0</v>
      </c>
      <c r="K490" s="149" t="s">
        <v>168</v>
      </c>
      <c r="L490" s="92">
        <v>44272</v>
      </c>
      <c r="M490" s="117" t="s">
        <v>46</v>
      </c>
      <c r="N490" s="287">
        <v>2021</v>
      </c>
      <c r="O490" s="49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85"/>
      <c r="AC490" s="85"/>
      <c r="AD490" s="85"/>
      <c r="AE490" s="85"/>
    </row>
    <row r="491" spans="1:31" s="76" customFormat="1" ht="13.5" hidden="1" customHeight="1" x14ac:dyDescent="0.2">
      <c r="A491" s="72" t="s">
        <v>153</v>
      </c>
      <c r="B491" s="49" t="s">
        <v>153</v>
      </c>
      <c r="C491" s="180" t="s">
        <v>36</v>
      </c>
      <c r="D491" s="82">
        <v>26000</v>
      </c>
      <c r="E491" s="200">
        <v>0</v>
      </c>
      <c r="F491" s="82">
        <v>0</v>
      </c>
      <c r="G491" s="82">
        <f t="shared" si="34"/>
        <v>0</v>
      </c>
      <c r="H491" s="122" t="s">
        <v>36</v>
      </c>
      <c r="I491" s="82">
        <v>26000</v>
      </c>
      <c r="J491" s="126">
        <f t="shared" si="37"/>
        <v>0</v>
      </c>
      <c r="K491" s="149" t="s">
        <v>168</v>
      </c>
      <c r="L491" s="92">
        <v>44272</v>
      </c>
      <c r="M491" s="117" t="s">
        <v>46</v>
      </c>
      <c r="N491" s="287">
        <v>2021</v>
      </c>
      <c r="O491" s="49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85"/>
      <c r="AC491" s="85"/>
      <c r="AD491" s="85"/>
      <c r="AE491" s="85"/>
    </row>
    <row r="492" spans="1:31" s="76" customFormat="1" ht="13.5" hidden="1" customHeight="1" x14ac:dyDescent="0.2">
      <c r="A492" s="72">
        <v>8360003498</v>
      </c>
      <c r="B492" s="49" t="s">
        <v>625</v>
      </c>
      <c r="C492" s="180">
        <v>48175428</v>
      </c>
      <c r="D492" s="82">
        <v>41138699</v>
      </c>
      <c r="E492" s="200">
        <v>1234161</v>
      </c>
      <c r="F492" s="82">
        <f>D492*3%</f>
        <v>1234160.97</v>
      </c>
      <c r="G492" s="82">
        <f t="shared" si="34"/>
        <v>-3.0000000027939677E-2</v>
      </c>
      <c r="H492" s="115" t="s">
        <v>333</v>
      </c>
      <c r="I492" s="82">
        <v>39904538</v>
      </c>
      <c r="J492" s="126">
        <f t="shared" si="37"/>
        <v>3.0000001192092896E-2</v>
      </c>
      <c r="K492" s="148" t="s">
        <v>166</v>
      </c>
      <c r="L492" s="92">
        <v>44273</v>
      </c>
      <c r="M492" s="117" t="s">
        <v>46</v>
      </c>
      <c r="N492" s="287">
        <v>2021</v>
      </c>
      <c r="O492" s="49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85"/>
      <c r="AC492" s="85"/>
      <c r="AD492" s="85"/>
      <c r="AE492" s="85"/>
    </row>
    <row r="493" spans="1:31" s="76" customFormat="1" ht="13.5" hidden="1" customHeight="1" x14ac:dyDescent="0.2">
      <c r="A493" s="72">
        <v>8360003498</v>
      </c>
      <c r="B493" s="49" t="s">
        <v>625</v>
      </c>
      <c r="C493" s="180">
        <v>47742392</v>
      </c>
      <c r="D493" s="82">
        <v>42114583</v>
      </c>
      <c r="E493" s="200">
        <v>1263437</v>
      </c>
      <c r="F493" s="82">
        <f>D493*3%</f>
        <v>1263437.49</v>
      </c>
      <c r="G493" s="82">
        <f t="shared" si="34"/>
        <v>0.48999999999068677</v>
      </c>
      <c r="H493" s="115" t="s">
        <v>332</v>
      </c>
      <c r="I493" s="82">
        <v>40851146</v>
      </c>
      <c r="J493" s="126">
        <f t="shared" si="37"/>
        <v>-0.49000000208616257</v>
      </c>
      <c r="K493" s="148" t="s">
        <v>167</v>
      </c>
      <c r="L493" s="92">
        <v>44273</v>
      </c>
      <c r="M493" s="117" t="s">
        <v>46</v>
      </c>
      <c r="N493" s="287">
        <v>2021</v>
      </c>
      <c r="O493" s="49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85"/>
      <c r="AC493" s="85"/>
      <c r="AD493" s="85"/>
      <c r="AE493" s="85"/>
    </row>
    <row r="494" spans="1:31" s="76" customFormat="1" ht="13.5" hidden="1" customHeight="1" x14ac:dyDescent="0.2">
      <c r="A494" s="72" t="s">
        <v>153</v>
      </c>
      <c r="B494" s="49" t="s">
        <v>153</v>
      </c>
      <c r="C494" s="180" t="s">
        <v>36</v>
      </c>
      <c r="D494" s="82">
        <v>26300</v>
      </c>
      <c r="E494" s="200">
        <v>0</v>
      </c>
      <c r="F494" s="82">
        <v>0</v>
      </c>
      <c r="G494" s="82">
        <f t="shared" si="34"/>
        <v>0</v>
      </c>
      <c r="H494" s="122" t="s">
        <v>36</v>
      </c>
      <c r="I494" s="82">
        <v>26300</v>
      </c>
      <c r="J494" s="126">
        <f t="shared" si="37"/>
        <v>0</v>
      </c>
      <c r="K494" s="149" t="s">
        <v>168</v>
      </c>
      <c r="L494" s="92">
        <v>44274</v>
      </c>
      <c r="M494" s="117" t="s">
        <v>46</v>
      </c>
      <c r="N494" s="287">
        <v>2021</v>
      </c>
      <c r="O494" s="49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85"/>
      <c r="AC494" s="85"/>
      <c r="AD494" s="85"/>
      <c r="AE494" s="85"/>
    </row>
    <row r="495" spans="1:31" s="76" customFormat="1" ht="13.5" hidden="1" customHeight="1" x14ac:dyDescent="0.2">
      <c r="A495" s="72" t="s">
        <v>153</v>
      </c>
      <c r="B495" s="49" t="s">
        <v>153</v>
      </c>
      <c r="C495" s="180" t="s">
        <v>36</v>
      </c>
      <c r="D495" s="82">
        <v>68600</v>
      </c>
      <c r="E495" s="200">
        <v>0</v>
      </c>
      <c r="F495" s="82">
        <v>0</v>
      </c>
      <c r="G495" s="82">
        <f t="shared" si="34"/>
        <v>0</v>
      </c>
      <c r="H495" s="122" t="s">
        <v>36</v>
      </c>
      <c r="I495" s="82">
        <v>68600</v>
      </c>
      <c r="J495" s="126">
        <f t="shared" si="37"/>
        <v>0</v>
      </c>
      <c r="K495" s="149" t="s">
        <v>168</v>
      </c>
      <c r="L495" s="92">
        <v>44274</v>
      </c>
      <c r="M495" s="117" t="s">
        <v>46</v>
      </c>
      <c r="N495" s="287">
        <v>2021</v>
      </c>
      <c r="O495" s="49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85"/>
      <c r="AC495" s="85"/>
      <c r="AD495" s="85"/>
      <c r="AE495" s="85"/>
    </row>
    <row r="496" spans="1:31" s="76" customFormat="1" ht="13.5" hidden="1" customHeight="1" x14ac:dyDescent="0.2">
      <c r="A496" s="72" t="s">
        <v>153</v>
      </c>
      <c r="B496" s="49" t="s">
        <v>153</v>
      </c>
      <c r="C496" s="180" t="s">
        <v>36</v>
      </c>
      <c r="D496" s="82">
        <v>3501900</v>
      </c>
      <c r="E496" s="200">
        <v>0</v>
      </c>
      <c r="F496" s="82">
        <v>0</v>
      </c>
      <c r="G496" s="82">
        <f t="shared" si="34"/>
        <v>0</v>
      </c>
      <c r="H496" s="122" t="s">
        <v>36</v>
      </c>
      <c r="I496" s="82">
        <v>3501900</v>
      </c>
      <c r="J496" s="126">
        <f t="shared" si="37"/>
        <v>0</v>
      </c>
      <c r="K496" s="149" t="s">
        <v>168</v>
      </c>
      <c r="L496" s="92">
        <v>44278</v>
      </c>
      <c r="M496" s="117" t="s">
        <v>46</v>
      </c>
      <c r="N496" s="287">
        <v>2021</v>
      </c>
      <c r="O496" s="49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85"/>
      <c r="AC496" s="85"/>
      <c r="AD496" s="85"/>
      <c r="AE496" s="85"/>
    </row>
    <row r="497" spans="1:31" s="76" customFormat="1" ht="13.5" hidden="1" customHeight="1" x14ac:dyDescent="0.2">
      <c r="A497" s="72">
        <v>8909049961</v>
      </c>
      <c r="B497" s="49" t="s">
        <v>626</v>
      </c>
      <c r="C497" s="180">
        <v>34058101</v>
      </c>
      <c r="D497" s="82">
        <v>30004412</v>
      </c>
      <c r="E497" s="200">
        <v>900132</v>
      </c>
      <c r="F497" s="82">
        <f>D497*3%</f>
        <v>900132.36</v>
      </c>
      <c r="G497" s="82">
        <f t="shared" si="34"/>
        <v>0.35999999998603016</v>
      </c>
      <c r="H497" s="115" t="s">
        <v>349</v>
      </c>
      <c r="I497" s="82">
        <v>29104280</v>
      </c>
      <c r="J497" s="126">
        <f t="shared" si="37"/>
        <v>-0.35999999940395355</v>
      </c>
      <c r="K497" s="149" t="s">
        <v>167</v>
      </c>
      <c r="L497" s="92">
        <v>44278</v>
      </c>
      <c r="M497" s="117" t="s">
        <v>46</v>
      </c>
      <c r="N497" s="287">
        <v>2021</v>
      </c>
      <c r="O497" s="49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85"/>
      <c r="AC497" s="85"/>
      <c r="AD497" s="85"/>
      <c r="AE497" s="85"/>
    </row>
    <row r="498" spans="1:31" s="76" customFormat="1" ht="13.5" hidden="1" customHeight="1" x14ac:dyDescent="0.2">
      <c r="A498" s="72">
        <v>9013809941</v>
      </c>
      <c r="B498" s="49" t="s">
        <v>615</v>
      </c>
      <c r="C498" s="180">
        <v>9311030</v>
      </c>
      <c r="D498" s="82">
        <v>9311030</v>
      </c>
      <c r="E498" s="200">
        <v>279331</v>
      </c>
      <c r="F498" s="82">
        <f>D498*3%</f>
        <v>279330.89999999997</v>
      </c>
      <c r="G498" s="82">
        <f t="shared" si="34"/>
        <v>-0.1000000000349246</v>
      </c>
      <c r="H498" s="122" t="s">
        <v>350</v>
      </c>
      <c r="I498" s="82">
        <v>9031700</v>
      </c>
      <c r="J498" s="126">
        <f t="shared" si="37"/>
        <v>-0.90000000037252903</v>
      </c>
      <c r="K498" s="148" t="s">
        <v>167</v>
      </c>
      <c r="L498" s="92">
        <v>44278</v>
      </c>
      <c r="M498" s="117" t="s">
        <v>46</v>
      </c>
      <c r="N498" s="287">
        <v>2021</v>
      </c>
      <c r="O498" s="49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85"/>
      <c r="AC498" s="85"/>
      <c r="AD498" s="85"/>
      <c r="AE498" s="85"/>
    </row>
    <row r="499" spans="1:31" s="76" customFormat="1" ht="13.5" hidden="1" customHeight="1" x14ac:dyDescent="0.2">
      <c r="A499" s="72" t="s">
        <v>153</v>
      </c>
      <c r="B499" s="49" t="s">
        <v>153</v>
      </c>
      <c r="C499" s="180" t="s">
        <v>36</v>
      </c>
      <c r="D499" s="82">
        <v>217700</v>
      </c>
      <c r="E499" s="200">
        <v>0</v>
      </c>
      <c r="F499" s="82">
        <v>0</v>
      </c>
      <c r="G499" s="82">
        <f t="shared" si="34"/>
        <v>0</v>
      </c>
      <c r="H499" s="122" t="s">
        <v>36</v>
      </c>
      <c r="I499" s="82">
        <v>217700</v>
      </c>
      <c r="J499" s="126">
        <f t="shared" si="37"/>
        <v>0</v>
      </c>
      <c r="K499" s="149" t="s">
        <v>168</v>
      </c>
      <c r="L499" s="92">
        <v>44278</v>
      </c>
      <c r="M499" s="117" t="s">
        <v>46</v>
      </c>
      <c r="N499" s="287">
        <v>2021</v>
      </c>
      <c r="O499" s="49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85"/>
      <c r="AC499" s="85"/>
      <c r="AD499" s="85"/>
      <c r="AE499" s="85"/>
    </row>
    <row r="500" spans="1:31" s="76" customFormat="1" ht="13.5" hidden="1" customHeight="1" x14ac:dyDescent="0.2">
      <c r="A500" s="72" t="s">
        <v>153</v>
      </c>
      <c r="B500" s="49" t="s">
        <v>153</v>
      </c>
      <c r="C500" s="180" t="s">
        <v>36</v>
      </c>
      <c r="D500" s="82">
        <v>6046600</v>
      </c>
      <c r="E500" s="200">
        <v>0</v>
      </c>
      <c r="F500" s="82">
        <v>0</v>
      </c>
      <c r="G500" s="82">
        <f t="shared" ref="G500:G563" si="39">F500-E500</f>
        <v>0</v>
      </c>
      <c r="H500" s="122" t="s">
        <v>36</v>
      </c>
      <c r="I500" s="82">
        <v>6046600</v>
      </c>
      <c r="J500" s="126">
        <f t="shared" si="37"/>
        <v>0</v>
      </c>
      <c r="K500" s="149" t="s">
        <v>168</v>
      </c>
      <c r="L500" s="92">
        <v>44278</v>
      </c>
      <c r="M500" s="117" t="s">
        <v>46</v>
      </c>
      <c r="N500" s="287">
        <v>2021</v>
      </c>
      <c r="O500" s="49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85"/>
      <c r="AC500" s="85"/>
      <c r="AD500" s="85"/>
      <c r="AE500" s="85"/>
    </row>
    <row r="501" spans="1:31" s="76" customFormat="1" ht="13.5" hidden="1" customHeight="1" x14ac:dyDescent="0.2">
      <c r="A501" s="72">
        <v>8160020199</v>
      </c>
      <c r="B501" s="49" t="s">
        <v>617</v>
      </c>
      <c r="C501" s="180">
        <v>5218610</v>
      </c>
      <c r="D501" s="82">
        <v>11400659</v>
      </c>
      <c r="E501" s="200">
        <v>342020</v>
      </c>
      <c r="F501" s="82">
        <f>D501*3%</f>
        <v>342019.76999999996</v>
      </c>
      <c r="G501" s="82">
        <f t="shared" si="39"/>
        <v>-0.23000000003958121</v>
      </c>
      <c r="H501" s="115" t="s">
        <v>154</v>
      </c>
      <c r="I501" s="82">
        <v>11058639</v>
      </c>
      <c r="J501" s="126">
        <f t="shared" si="37"/>
        <v>0.23000000044703484</v>
      </c>
      <c r="K501" s="116" t="s">
        <v>167</v>
      </c>
      <c r="L501" s="92">
        <v>44278</v>
      </c>
      <c r="M501" s="117" t="s">
        <v>46</v>
      </c>
      <c r="N501" s="287">
        <v>2021</v>
      </c>
      <c r="O501" s="49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85"/>
      <c r="AC501" s="85"/>
      <c r="AD501" s="85"/>
      <c r="AE501" s="85"/>
    </row>
    <row r="502" spans="1:31" s="76" customFormat="1" ht="13.5" hidden="1" customHeight="1" x14ac:dyDescent="0.2">
      <c r="A502" s="72">
        <v>8002249860</v>
      </c>
      <c r="B502" s="49" t="s">
        <v>32</v>
      </c>
      <c r="C502" s="180">
        <v>363300223</v>
      </c>
      <c r="D502" s="82">
        <v>342077320</v>
      </c>
      <c r="E502" s="200">
        <v>10262320</v>
      </c>
      <c r="F502" s="82">
        <f>D502*3%</f>
        <v>10262319.6</v>
      </c>
      <c r="G502" s="82">
        <f t="shared" si="39"/>
        <v>-0.40000000037252903</v>
      </c>
      <c r="H502" s="115" t="s">
        <v>156</v>
      </c>
      <c r="I502" s="82">
        <v>331815000</v>
      </c>
      <c r="J502" s="126">
        <f t="shared" si="37"/>
        <v>0.39999997615814209</v>
      </c>
      <c r="K502" s="150" t="s">
        <v>167</v>
      </c>
      <c r="L502" s="92">
        <v>44278</v>
      </c>
      <c r="M502" s="117" t="s">
        <v>46</v>
      </c>
      <c r="N502" s="287">
        <v>2021</v>
      </c>
      <c r="O502" s="49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85"/>
      <c r="AC502" s="85"/>
      <c r="AD502" s="85"/>
      <c r="AE502" s="85"/>
    </row>
    <row r="503" spans="1:31" s="76" customFormat="1" ht="13.5" hidden="1" customHeight="1" x14ac:dyDescent="0.2">
      <c r="A503" s="72">
        <v>8919001010</v>
      </c>
      <c r="B503" s="49" t="s">
        <v>622</v>
      </c>
      <c r="C503" s="180">
        <v>55132789</v>
      </c>
      <c r="D503" s="82">
        <v>51684623</v>
      </c>
      <c r="E503" s="200">
        <v>1550539</v>
      </c>
      <c r="F503" s="82">
        <f>D503*3%</f>
        <v>1550538.69</v>
      </c>
      <c r="G503" s="82">
        <f t="shared" si="39"/>
        <v>-0.31000000005587935</v>
      </c>
      <c r="H503" s="115" t="s">
        <v>155</v>
      </c>
      <c r="I503" s="82">
        <v>50134084</v>
      </c>
      <c r="J503" s="126">
        <f t="shared" si="37"/>
        <v>0.31000000238418579</v>
      </c>
      <c r="K503" s="150" t="s">
        <v>167</v>
      </c>
      <c r="L503" s="92">
        <v>44278</v>
      </c>
      <c r="M503" s="117" t="s">
        <v>46</v>
      </c>
      <c r="N503" s="287">
        <v>2021</v>
      </c>
      <c r="O503" s="49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85"/>
      <c r="AC503" s="85"/>
      <c r="AD503" s="85"/>
      <c r="AE503" s="85"/>
    </row>
    <row r="504" spans="1:31" s="76" customFormat="1" ht="13.5" hidden="1" customHeight="1" x14ac:dyDescent="0.2">
      <c r="A504" s="72" t="s">
        <v>153</v>
      </c>
      <c r="B504" s="49" t="s">
        <v>153</v>
      </c>
      <c r="C504" s="180" t="s">
        <v>36</v>
      </c>
      <c r="D504" s="82">
        <v>1746600</v>
      </c>
      <c r="E504" s="200">
        <v>0</v>
      </c>
      <c r="F504" s="82">
        <v>0</v>
      </c>
      <c r="G504" s="82">
        <f t="shared" si="39"/>
        <v>0</v>
      </c>
      <c r="H504" s="122" t="s">
        <v>36</v>
      </c>
      <c r="I504" s="82">
        <v>1746600</v>
      </c>
      <c r="J504" s="126">
        <f t="shared" si="37"/>
        <v>0</v>
      </c>
      <c r="K504" s="149" t="s">
        <v>168</v>
      </c>
      <c r="L504" s="92">
        <v>44279</v>
      </c>
      <c r="M504" s="117" t="s">
        <v>46</v>
      </c>
      <c r="N504" s="287">
        <v>2021</v>
      </c>
      <c r="O504" s="49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85"/>
      <c r="AC504" s="85"/>
      <c r="AD504" s="85"/>
      <c r="AE504" s="85"/>
    </row>
    <row r="505" spans="1:31" s="76" customFormat="1" ht="13.5" hidden="1" customHeight="1" x14ac:dyDescent="0.2">
      <c r="A505" s="72" t="s">
        <v>153</v>
      </c>
      <c r="B505" s="49" t="s">
        <v>153</v>
      </c>
      <c r="C505" s="180" t="s">
        <v>36</v>
      </c>
      <c r="D505" s="82">
        <v>34700</v>
      </c>
      <c r="E505" s="200">
        <v>0</v>
      </c>
      <c r="F505" s="82">
        <v>0</v>
      </c>
      <c r="G505" s="82">
        <f t="shared" si="39"/>
        <v>0</v>
      </c>
      <c r="H505" s="122" t="s">
        <v>36</v>
      </c>
      <c r="I505" s="82">
        <v>34700</v>
      </c>
      <c r="J505" s="126">
        <f t="shared" si="37"/>
        <v>0</v>
      </c>
      <c r="K505" s="149" t="s">
        <v>168</v>
      </c>
      <c r="L505" s="92">
        <v>44280</v>
      </c>
      <c r="M505" s="117" t="s">
        <v>46</v>
      </c>
      <c r="N505" s="287">
        <v>2021</v>
      </c>
      <c r="O505" s="49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85"/>
      <c r="AC505" s="85"/>
      <c r="AD505" s="85"/>
      <c r="AE505" s="85"/>
    </row>
    <row r="506" spans="1:31" s="76" customFormat="1" ht="13.5" hidden="1" customHeight="1" x14ac:dyDescent="0.2">
      <c r="A506" s="72" t="s">
        <v>153</v>
      </c>
      <c r="B506" s="49" t="s">
        <v>153</v>
      </c>
      <c r="C506" s="180" t="s">
        <v>36</v>
      </c>
      <c r="D506" s="82">
        <v>61200</v>
      </c>
      <c r="E506" s="200">
        <v>0</v>
      </c>
      <c r="F506" s="82">
        <v>0</v>
      </c>
      <c r="G506" s="82">
        <f t="shared" si="39"/>
        <v>0</v>
      </c>
      <c r="H506" s="122" t="s">
        <v>36</v>
      </c>
      <c r="I506" s="82">
        <v>61200</v>
      </c>
      <c r="J506" s="126">
        <f t="shared" si="37"/>
        <v>0</v>
      </c>
      <c r="K506" s="150" t="s">
        <v>168</v>
      </c>
      <c r="L506" s="92">
        <v>44281</v>
      </c>
      <c r="M506" s="117" t="s">
        <v>46</v>
      </c>
      <c r="N506" s="287">
        <v>2021</v>
      </c>
      <c r="O506" s="49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85"/>
      <c r="AC506" s="85"/>
      <c r="AD506" s="85"/>
      <c r="AE506" s="85"/>
    </row>
    <row r="507" spans="1:31" s="76" customFormat="1" ht="13.5" hidden="1" customHeight="1" x14ac:dyDescent="0.2">
      <c r="A507" s="72" t="s">
        <v>153</v>
      </c>
      <c r="B507" s="49" t="s">
        <v>153</v>
      </c>
      <c r="C507" s="180" t="s">
        <v>36</v>
      </c>
      <c r="D507" s="82">
        <v>113900</v>
      </c>
      <c r="E507" s="200">
        <v>0</v>
      </c>
      <c r="F507" s="82">
        <v>0</v>
      </c>
      <c r="G507" s="82">
        <f t="shared" si="39"/>
        <v>0</v>
      </c>
      <c r="H507" s="122" t="s">
        <v>36</v>
      </c>
      <c r="I507" s="82">
        <v>113900</v>
      </c>
      <c r="J507" s="126">
        <f t="shared" si="37"/>
        <v>0</v>
      </c>
      <c r="K507" s="149" t="s">
        <v>56</v>
      </c>
      <c r="L507" s="92">
        <v>44282</v>
      </c>
      <c r="M507" s="117" t="s">
        <v>46</v>
      </c>
      <c r="N507" s="287">
        <v>2021</v>
      </c>
      <c r="O507" s="49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85"/>
      <c r="AC507" s="85"/>
      <c r="AD507" s="85"/>
      <c r="AE507" s="85"/>
    </row>
    <row r="508" spans="1:31" s="76" customFormat="1" ht="13.5" hidden="1" customHeight="1" x14ac:dyDescent="0.2">
      <c r="A508" s="72" t="s">
        <v>153</v>
      </c>
      <c r="B508" s="49" t="s">
        <v>153</v>
      </c>
      <c r="C508" s="180" t="s">
        <v>36</v>
      </c>
      <c r="D508" s="82">
        <v>20800</v>
      </c>
      <c r="E508" s="200">
        <v>0</v>
      </c>
      <c r="F508" s="82">
        <v>0</v>
      </c>
      <c r="G508" s="82">
        <f t="shared" si="39"/>
        <v>0</v>
      </c>
      <c r="H508" s="122" t="s">
        <v>36</v>
      </c>
      <c r="I508" s="82">
        <v>20800</v>
      </c>
      <c r="J508" s="126">
        <f t="shared" si="37"/>
        <v>0</v>
      </c>
      <c r="K508" s="150" t="s">
        <v>168</v>
      </c>
      <c r="L508" s="92">
        <v>44283</v>
      </c>
      <c r="M508" s="117" t="s">
        <v>46</v>
      </c>
      <c r="N508" s="287">
        <v>2021</v>
      </c>
      <c r="O508" s="49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85"/>
      <c r="AC508" s="85"/>
      <c r="AD508" s="85"/>
      <c r="AE508" s="85"/>
    </row>
    <row r="509" spans="1:31" s="76" customFormat="1" ht="13.5" hidden="1" customHeight="1" x14ac:dyDescent="0.2">
      <c r="A509" s="72" t="s">
        <v>153</v>
      </c>
      <c r="B509" s="49" t="s">
        <v>153</v>
      </c>
      <c r="C509" s="180" t="s">
        <v>36</v>
      </c>
      <c r="D509" s="82">
        <v>32600</v>
      </c>
      <c r="E509" s="200">
        <v>0</v>
      </c>
      <c r="F509" s="82">
        <v>0</v>
      </c>
      <c r="G509" s="82">
        <f t="shared" si="39"/>
        <v>0</v>
      </c>
      <c r="H509" s="122" t="s">
        <v>36</v>
      </c>
      <c r="I509" s="82">
        <v>32600</v>
      </c>
      <c r="J509" s="126">
        <f t="shared" si="37"/>
        <v>0</v>
      </c>
      <c r="K509" s="149" t="s">
        <v>168</v>
      </c>
      <c r="L509" s="92">
        <v>44284</v>
      </c>
      <c r="M509" s="117" t="s">
        <v>46</v>
      </c>
      <c r="N509" s="287">
        <v>2021</v>
      </c>
      <c r="O509" s="49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85"/>
      <c r="AC509" s="85"/>
      <c r="AD509" s="85"/>
      <c r="AE509" s="85"/>
    </row>
    <row r="510" spans="1:31" s="76" customFormat="1" ht="13.5" hidden="1" customHeight="1" x14ac:dyDescent="0.2">
      <c r="A510" s="72" t="s">
        <v>153</v>
      </c>
      <c r="B510" s="49" t="s">
        <v>153</v>
      </c>
      <c r="C510" s="180" t="s">
        <v>36</v>
      </c>
      <c r="D510" s="82">
        <v>34500</v>
      </c>
      <c r="E510" s="200">
        <v>0</v>
      </c>
      <c r="F510" s="82">
        <v>0</v>
      </c>
      <c r="G510" s="82">
        <f t="shared" si="39"/>
        <v>0</v>
      </c>
      <c r="H510" s="122" t="s">
        <v>36</v>
      </c>
      <c r="I510" s="82">
        <v>34500</v>
      </c>
      <c r="J510" s="126">
        <f t="shared" si="37"/>
        <v>0</v>
      </c>
      <c r="K510" s="151" t="s">
        <v>63</v>
      </c>
      <c r="L510" s="92">
        <v>44285</v>
      </c>
      <c r="M510" s="117" t="s">
        <v>46</v>
      </c>
      <c r="N510" s="287">
        <v>2021</v>
      </c>
      <c r="O510" s="49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85"/>
      <c r="AC510" s="85"/>
      <c r="AD510" s="85"/>
      <c r="AE510" s="85"/>
    </row>
    <row r="511" spans="1:31" s="76" customFormat="1" ht="13.5" hidden="1" customHeight="1" x14ac:dyDescent="0.2">
      <c r="A511" s="72">
        <v>9005895036</v>
      </c>
      <c r="B511" s="49" t="s">
        <v>627</v>
      </c>
      <c r="C511" s="180">
        <v>11853862</v>
      </c>
      <c r="D511" s="82">
        <v>11853862</v>
      </c>
      <c r="E511" s="200">
        <v>355615.86</v>
      </c>
      <c r="F511" s="82">
        <f>D511*3%</f>
        <v>355615.86</v>
      </c>
      <c r="G511" s="82">
        <f t="shared" si="39"/>
        <v>0</v>
      </c>
      <c r="H511" s="115" t="s">
        <v>405</v>
      </c>
      <c r="I511" s="82">
        <v>11488372</v>
      </c>
      <c r="J511" s="126">
        <f t="shared" si="37"/>
        <v>9874.140000000596</v>
      </c>
      <c r="K511" s="149" t="s">
        <v>367</v>
      </c>
      <c r="L511" s="92">
        <v>44280</v>
      </c>
      <c r="M511" s="117" t="s">
        <v>46</v>
      </c>
      <c r="N511" s="287">
        <v>2021</v>
      </c>
      <c r="O511" s="49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85"/>
      <c r="AC511" s="85"/>
      <c r="AD511" s="85"/>
      <c r="AE511" s="85"/>
    </row>
    <row r="512" spans="1:31" s="76" customFormat="1" ht="13.5" hidden="1" customHeight="1" x14ac:dyDescent="0.2">
      <c r="A512" s="72" t="s">
        <v>165</v>
      </c>
      <c r="B512" s="49" t="s">
        <v>153</v>
      </c>
      <c r="C512" s="180" t="s">
        <v>36</v>
      </c>
      <c r="D512" s="82">
        <v>2332700</v>
      </c>
      <c r="E512" s="200">
        <v>0</v>
      </c>
      <c r="F512" s="82">
        <v>0</v>
      </c>
      <c r="G512" s="82">
        <f t="shared" si="39"/>
        <v>0</v>
      </c>
      <c r="H512" s="122" t="s">
        <v>36</v>
      </c>
      <c r="I512" s="82">
        <v>2332700</v>
      </c>
      <c r="J512" s="126">
        <f t="shared" si="37"/>
        <v>0</v>
      </c>
      <c r="K512" s="149" t="s">
        <v>168</v>
      </c>
      <c r="L512" s="92">
        <v>44281</v>
      </c>
      <c r="M512" s="117" t="s">
        <v>46</v>
      </c>
      <c r="N512" s="287">
        <v>2021</v>
      </c>
      <c r="O512" s="49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85"/>
      <c r="AC512" s="85"/>
      <c r="AD512" s="85"/>
      <c r="AE512" s="85"/>
    </row>
    <row r="513" spans="1:31" s="76" customFormat="1" ht="13.5" hidden="1" customHeight="1" x14ac:dyDescent="0.2">
      <c r="A513" s="72" t="s">
        <v>165</v>
      </c>
      <c r="B513" s="49" t="s">
        <v>153</v>
      </c>
      <c r="C513" s="180" t="s">
        <v>36</v>
      </c>
      <c r="D513" s="82">
        <v>2484500</v>
      </c>
      <c r="E513" s="200">
        <v>0</v>
      </c>
      <c r="F513" s="82">
        <v>0</v>
      </c>
      <c r="G513" s="82">
        <f t="shared" si="39"/>
        <v>0</v>
      </c>
      <c r="H513" s="122" t="s">
        <v>36</v>
      </c>
      <c r="I513" s="82">
        <v>2484500</v>
      </c>
      <c r="J513" s="126">
        <f t="shared" ref="J513:J576" si="40">(D513-E513-G513)-I513</f>
        <v>0</v>
      </c>
      <c r="K513" s="149" t="s">
        <v>168</v>
      </c>
      <c r="L513" s="92">
        <v>44281</v>
      </c>
      <c r="M513" s="117" t="s">
        <v>46</v>
      </c>
      <c r="N513" s="287">
        <v>2021</v>
      </c>
      <c r="O513" s="49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85"/>
      <c r="AC513" s="85"/>
      <c r="AD513" s="85"/>
      <c r="AE513" s="85"/>
    </row>
    <row r="514" spans="1:31" s="76" customFormat="1" ht="13.5" hidden="1" customHeight="1" x14ac:dyDescent="0.2">
      <c r="A514" s="72" t="s">
        <v>165</v>
      </c>
      <c r="B514" s="49" t="s">
        <v>153</v>
      </c>
      <c r="C514" s="180" t="s">
        <v>36</v>
      </c>
      <c r="D514" s="82">
        <v>20900</v>
      </c>
      <c r="E514" s="200">
        <v>0</v>
      </c>
      <c r="F514" s="82">
        <v>0</v>
      </c>
      <c r="G514" s="82">
        <f t="shared" si="39"/>
        <v>0</v>
      </c>
      <c r="H514" s="122" t="s">
        <v>36</v>
      </c>
      <c r="I514" s="82">
        <v>20900</v>
      </c>
      <c r="J514" s="126">
        <f t="shared" si="40"/>
        <v>0</v>
      </c>
      <c r="K514" s="149" t="s">
        <v>168</v>
      </c>
      <c r="L514" s="92">
        <v>44284</v>
      </c>
      <c r="M514" s="117" t="s">
        <v>46</v>
      </c>
      <c r="N514" s="287">
        <v>2021</v>
      </c>
      <c r="O514" s="49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85"/>
      <c r="AC514" s="85"/>
      <c r="AD514" s="85"/>
      <c r="AE514" s="85"/>
    </row>
    <row r="515" spans="1:31" s="76" customFormat="1" ht="13.5" hidden="1" customHeight="1" x14ac:dyDescent="0.2">
      <c r="A515" s="72" t="s">
        <v>165</v>
      </c>
      <c r="B515" s="49" t="s">
        <v>153</v>
      </c>
      <c r="C515" s="180" t="s">
        <v>36</v>
      </c>
      <c r="D515" s="82">
        <v>8953600</v>
      </c>
      <c r="E515" s="200">
        <v>0</v>
      </c>
      <c r="F515" s="82">
        <v>0</v>
      </c>
      <c r="G515" s="82">
        <f t="shared" si="39"/>
        <v>0</v>
      </c>
      <c r="H515" s="122" t="s">
        <v>36</v>
      </c>
      <c r="I515" s="82">
        <v>8953600</v>
      </c>
      <c r="J515" s="126">
        <f t="shared" si="40"/>
        <v>0</v>
      </c>
      <c r="K515" s="149" t="s">
        <v>168</v>
      </c>
      <c r="L515" s="92">
        <v>44284</v>
      </c>
      <c r="M515" s="117" t="s">
        <v>46</v>
      </c>
      <c r="N515" s="287">
        <v>2021</v>
      </c>
      <c r="O515" s="49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85"/>
      <c r="AC515" s="85"/>
      <c r="AD515" s="85"/>
      <c r="AE515" s="85"/>
    </row>
    <row r="516" spans="1:31" s="76" customFormat="1" ht="13.5" hidden="1" customHeight="1" x14ac:dyDescent="0.2">
      <c r="A516" s="72" t="s">
        <v>165</v>
      </c>
      <c r="B516" s="49" t="s">
        <v>153</v>
      </c>
      <c r="C516" s="180" t="s">
        <v>36</v>
      </c>
      <c r="D516" s="82">
        <v>6703000</v>
      </c>
      <c r="E516" s="200">
        <v>0</v>
      </c>
      <c r="F516" s="82">
        <v>0</v>
      </c>
      <c r="G516" s="82">
        <f t="shared" si="39"/>
        <v>0</v>
      </c>
      <c r="H516" s="122" t="s">
        <v>36</v>
      </c>
      <c r="I516" s="82">
        <v>6703000</v>
      </c>
      <c r="J516" s="126">
        <f t="shared" si="40"/>
        <v>0</v>
      </c>
      <c r="K516" s="149" t="s">
        <v>168</v>
      </c>
      <c r="L516" s="92">
        <v>44284</v>
      </c>
      <c r="M516" s="117" t="s">
        <v>46</v>
      </c>
      <c r="N516" s="287">
        <v>2021</v>
      </c>
      <c r="O516" s="49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85"/>
      <c r="AC516" s="85"/>
      <c r="AD516" s="85"/>
      <c r="AE516" s="85"/>
    </row>
    <row r="517" spans="1:31" s="76" customFormat="1" ht="13.5" hidden="1" customHeight="1" x14ac:dyDescent="0.2">
      <c r="A517" s="72" t="s">
        <v>165</v>
      </c>
      <c r="B517" s="49" t="s">
        <v>153</v>
      </c>
      <c r="C517" s="180" t="s">
        <v>36</v>
      </c>
      <c r="D517" s="82">
        <v>8953600</v>
      </c>
      <c r="E517" s="200">
        <v>0</v>
      </c>
      <c r="F517" s="82">
        <v>0</v>
      </c>
      <c r="G517" s="82">
        <f t="shared" si="39"/>
        <v>0</v>
      </c>
      <c r="H517" s="122" t="s">
        <v>36</v>
      </c>
      <c r="I517" s="82">
        <v>8953600</v>
      </c>
      <c r="J517" s="126">
        <f t="shared" si="40"/>
        <v>0</v>
      </c>
      <c r="K517" s="149" t="s">
        <v>168</v>
      </c>
      <c r="L517" s="92">
        <v>44284</v>
      </c>
      <c r="M517" s="117" t="s">
        <v>46</v>
      </c>
      <c r="N517" s="287">
        <v>2021</v>
      </c>
      <c r="O517" s="49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85"/>
      <c r="AC517" s="85"/>
      <c r="AD517" s="85"/>
      <c r="AE517" s="85"/>
    </row>
    <row r="518" spans="1:31" s="76" customFormat="1" ht="13.5" hidden="1" customHeight="1" x14ac:dyDescent="0.2">
      <c r="A518" s="72" t="s">
        <v>165</v>
      </c>
      <c r="B518" s="49" t="s">
        <v>153</v>
      </c>
      <c r="C518" s="180" t="s">
        <v>36</v>
      </c>
      <c r="D518" s="82">
        <v>3018800</v>
      </c>
      <c r="E518" s="200">
        <v>0</v>
      </c>
      <c r="F518" s="82">
        <v>0</v>
      </c>
      <c r="G518" s="82">
        <f t="shared" si="39"/>
        <v>0</v>
      </c>
      <c r="H518" s="122" t="s">
        <v>36</v>
      </c>
      <c r="I518" s="82">
        <v>3018800</v>
      </c>
      <c r="J518" s="126">
        <f t="shared" si="40"/>
        <v>0</v>
      </c>
      <c r="K518" s="149" t="s">
        <v>168</v>
      </c>
      <c r="L518" s="92">
        <v>44284</v>
      </c>
      <c r="M518" s="117" t="s">
        <v>46</v>
      </c>
      <c r="N518" s="287">
        <v>2021</v>
      </c>
      <c r="O518" s="49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85"/>
      <c r="AC518" s="85"/>
      <c r="AD518" s="85"/>
      <c r="AE518" s="85"/>
    </row>
    <row r="519" spans="1:31" s="76" customFormat="1" ht="13.5" hidden="1" customHeight="1" x14ac:dyDescent="0.2">
      <c r="A519" s="72" t="s">
        <v>165</v>
      </c>
      <c r="B519" s="49" t="s">
        <v>153</v>
      </c>
      <c r="C519" s="180" t="s">
        <v>36</v>
      </c>
      <c r="D519" s="82">
        <v>4715200</v>
      </c>
      <c r="E519" s="200">
        <v>0</v>
      </c>
      <c r="F519" s="82">
        <v>0</v>
      </c>
      <c r="G519" s="82">
        <f t="shared" si="39"/>
        <v>0</v>
      </c>
      <c r="H519" s="122" t="s">
        <v>36</v>
      </c>
      <c r="I519" s="82">
        <v>4715200</v>
      </c>
      <c r="J519" s="126">
        <f t="shared" si="40"/>
        <v>0</v>
      </c>
      <c r="K519" s="149" t="s">
        <v>168</v>
      </c>
      <c r="L519" s="92">
        <v>44284</v>
      </c>
      <c r="M519" s="117" t="s">
        <v>46</v>
      </c>
      <c r="N519" s="287">
        <v>2021</v>
      </c>
      <c r="O519" s="49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85"/>
      <c r="AC519" s="85"/>
      <c r="AD519" s="85"/>
      <c r="AE519" s="85"/>
    </row>
    <row r="520" spans="1:31" s="76" customFormat="1" ht="13.5" hidden="1" customHeight="1" x14ac:dyDescent="0.2">
      <c r="A520" s="72" t="s">
        <v>165</v>
      </c>
      <c r="B520" s="49" t="s">
        <v>153</v>
      </c>
      <c r="C520" s="180" t="s">
        <v>36</v>
      </c>
      <c r="D520" s="82">
        <v>5288600</v>
      </c>
      <c r="E520" s="200">
        <v>0</v>
      </c>
      <c r="F520" s="82">
        <v>0</v>
      </c>
      <c r="G520" s="82">
        <f t="shared" si="39"/>
        <v>0</v>
      </c>
      <c r="H520" s="122" t="s">
        <v>36</v>
      </c>
      <c r="I520" s="82">
        <v>5288600</v>
      </c>
      <c r="J520" s="126">
        <f t="shared" si="40"/>
        <v>0</v>
      </c>
      <c r="K520" s="149" t="s">
        <v>168</v>
      </c>
      <c r="L520" s="92">
        <v>44285</v>
      </c>
      <c r="M520" s="117" t="s">
        <v>46</v>
      </c>
      <c r="N520" s="287">
        <v>2021</v>
      </c>
      <c r="O520" s="49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85"/>
      <c r="AC520" s="85"/>
      <c r="AD520" s="85"/>
      <c r="AE520" s="85"/>
    </row>
    <row r="521" spans="1:31" s="76" customFormat="1" ht="13.5" hidden="1" customHeight="1" x14ac:dyDescent="0.2">
      <c r="A521" s="72" t="s">
        <v>165</v>
      </c>
      <c r="B521" s="49" t="s">
        <v>153</v>
      </c>
      <c r="C521" s="180" t="s">
        <v>36</v>
      </c>
      <c r="D521" s="82">
        <v>8953600</v>
      </c>
      <c r="E521" s="200">
        <v>0</v>
      </c>
      <c r="F521" s="82">
        <v>0</v>
      </c>
      <c r="G521" s="82">
        <f t="shared" si="39"/>
        <v>0</v>
      </c>
      <c r="H521" s="122" t="s">
        <v>36</v>
      </c>
      <c r="I521" s="82">
        <v>8953600</v>
      </c>
      <c r="J521" s="126">
        <f t="shared" si="40"/>
        <v>0</v>
      </c>
      <c r="K521" s="149" t="s">
        <v>168</v>
      </c>
      <c r="L521" s="92">
        <v>44285</v>
      </c>
      <c r="M521" s="117" t="s">
        <v>46</v>
      </c>
      <c r="N521" s="287">
        <v>2021</v>
      </c>
      <c r="O521" s="49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85"/>
      <c r="AC521" s="85"/>
      <c r="AD521" s="85"/>
      <c r="AE521" s="85"/>
    </row>
    <row r="522" spans="1:31" s="76" customFormat="1" ht="13.5" hidden="1" customHeight="1" x14ac:dyDescent="0.2">
      <c r="A522" s="72" t="s">
        <v>165</v>
      </c>
      <c r="B522" s="49" t="s">
        <v>153</v>
      </c>
      <c r="C522" s="180" t="s">
        <v>36</v>
      </c>
      <c r="D522" s="82">
        <v>8953600</v>
      </c>
      <c r="E522" s="200">
        <v>0</v>
      </c>
      <c r="F522" s="82">
        <v>0</v>
      </c>
      <c r="G522" s="82">
        <f t="shared" si="39"/>
        <v>0</v>
      </c>
      <c r="H522" s="122" t="s">
        <v>36</v>
      </c>
      <c r="I522" s="82">
        <v>8953600</v>
      </c>
      <c r="J522" s="126">
        <f t="shared" si="40"/>
        <v>0</v>
      </c>
      <c r="K522" s="149" t="s">
        <v>168</v>
      </c>
      <c r="L522" s="92">
        <v>44285</v>
      </c>
      <c r="M522" s="117" t="s">
        <v>46</v>
      </c>
      <c r="N522" s="287">
        <v>2021</v>
      </c>
      <c r="O522" s="49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85"/>
      <c r="AC522" s="85"/>
      <c r="AD522" s="85"/>
      <c r="AE522" s="85"/>
    </row>
    <row r="523" spans="1:31" s="76" customFormat="1" ht="13.5" hidden="1" customHeight="1" x14ac:dyDescent="0.2">
      <c r="A523" s="72">
        <v>9003660101</v>
      </c>
      <c r="B523" s="80" t="s">
        <v>1523</v>
      </c>
      <c r="C523" s="180">
        <v>1492265</v>
      </c>
      <c r="D523" s="82">
        <v>1492265</v>
      </c>
      <c r="E523" s="200">
        <v>44750</v>
      </c>
      <c r="F523" s="82">
        <f>D523*3%</f>
        <v>44767.95</v>
      </c>
      <c r="G523" s="82">
        <f t="shared" si="39"/>
        <v>17.94999999999709</v>
      </c>
      <c r="H523" s="115" t="s">
        <v>351</v>
      </c>
      <c r="I523" s="82">
        <v>1447515</v>
      </c>
      <c r="J523" s="126">
        <f t="shared" si="40"/>
        <v>-17.949999999953434</v>
      </c>
      <c r="K523" s="148" t="s">
        <v>167</v>
      </c>
      <c r="L523" s="92">
        <v>44285</v>
      </c>
      <c r="M523" s="117" t="s">
        <v>46</v>
      </c>
      <c r="N523" s="287">
        <v>2021</v>
      </c>
      <c r="O523" s="49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85"/>
      <c r="AC523" s="85"/>
      <c r="AD523" s="85"/>
      <c r="AE523" s="85"/>
    </row>
    <row r="524" spans="1:31" s="76" customFormat="1" ht="13.5" hidden="1" customHeight="1" x14ac:dyDescent="0.2">
      <c r="A524" s="72" t="s">
        <v>165</v>
      </c>
      <c r="B524" s="49" t="s">
        <v>153</v>
      </c>
      <c r="C524" s="180" t="s">
        <v>36</v>
      </c>
      <c r="D524" s="82">
        <v>5434200</v>
      </c>
      <c r="E524" s="200">
        <v>0</v>
      </c>
      <c r="F524" s="82">
        <v>0</v>
      </c>
      <c r="G524" s="82">
        <f t="shared" si="39"/>
        <v>0</v>
      </c>
      <c r="H524" s="122" t="s">
        <v>36</v>
      </c>
      <c r="I524" s="82">
        <v>5434200</v>
      </c>
      <c r="J524" s="126">
        <f t="shared" si="40"/>
        <v>0</v>
      </c>
      <c r="K524" s="149" t="s">
        <v>168</v>
      </c>
      <c r="L524" s="92">
        <v>44285</v>
      </c>
      <c r="M524" s="117" t="s">
        <v>46</v>
      </c>
      <c r="N524" s="287">
        <v>2021</v>
      </c>
      <c r="O524" s="49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85"/>
      <c r="AC524" s="85"/>
      <c r="AD524" s="85"/>
      <c r="AE524" s="85"/>
    </row>
    <row r="525" spans="1:31" s="76" customFormat="1" ht="13.5" hidden="1" customHeight="1" x14ac:dyDescent="0.2">
      <c r="A525" s="72">
        <v>8913005137</v>
      </c>
      <c r="B525" s="49" t="s">
        <v>153</v>
      </c>
      <c r="C525" s="180" t="s">
        <v>36</v>
      </c>
      <c r="D525" s="82">
        <v>4038800</v>
      </c>
      <c r="E525" s="200">
        <v>0</v>
      </c>
      <c r="F525" s="82">
        <v>0</v>
      </c>
      <c r="G525" s="82">
        <f t="shared" si="39"/>
        <v>0</v>
      </c>
      <c r="H525" s="122" t="s">
        <v>36</v>
      </c>
      <c r="I525" s="82">
        <v>4038800</v>
      </c>
      <c r="J525" s="126">
        <f t="shared" si="40"/>
        <v>0</v>
      </c>
      <c r="K525" s="149" t="s">
        <v>168</v>
      </c>
      <c r="L525" s="92">
        <v>44285</v>
      </c>
      <c r="M525" s="117" t="s">
        <v>46</v>
      </c>
      <c r="N525" s="287">
        <v>2021</v>
      </c>
      <c r="O525" s="49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85"/>
      <c r="AC525" s="85"/>
      <c r="AD525" s="85"/>
      <c r="AE525" s="85"/>
    </row>
    <row r="526" spans="1:31" s="76" customFormat="1" ht="13.5" customHeight="1" x14ac:dyDescent="0.2">
      <c r="A526" s="72">
        <v>8300252052</v>
      </c>
      <c r="B526" s="49" t="s">
        <v>628</v>
      </c>
      <c r="C526" s="180">
        <v>7911708</v>
      </c>
      <c r="D526" s="82">
        <v>7911708</v>
      </c>
      <c r="E526" s="200">
        <v>237351</v>
      </c>
      <c r="F526" s="82">
        <f>D526*3%</f>
        <v>237351.24</v>
      </c>
      <c r="G526" s="82">
        <f t="shared" si="39"/>
        <v>0.23999999999068677</v>
      </c>
      <c r="H526" s="115" t="s">
        <v>157</v>
      </c>
      <c r="I526" s="82">
        <v>7674356</v>
      </c>
      <c r="J526" s="126">
        <f t="shared" si="40"/>
        <v>0.75999999977648258</v>
      </c>
      <c r="K526" s="148" t="s">
        <v>167</v>
      </c>
      <c r="L526" s="92">
        <v>44285</v>
      </c>
      <c r="M526" s="117" t="s">
        <v>46</v>
      </c>
      <c r="N526" s="287">
        <v>2021</v>
      </c>
      <c r="O526" s="49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85"/>
      <c r="AC526" s="85"/>
      <c r="AD526" s="85"/>
      <c r="AE526" s="85"/>
    </row>
    <row r="527" spans="1:31" s="76" customFormat="1" ht="13.5" hidden="1" customHeight="1" x14ac:dyDescent="0.2">
      <c r="A527" s="72" t="s">
        <v>165</v>
      </c>
      <c r="B527" s="49" t="s">
        <v>153</v>
      </c>
      <c r="C527" s="180" t="s">
        <v>36</v>
      </c>
      <c r="D527" s="82">
        <v>1311700</v>
      </c>
      <c r="E527" s="200">
        <v>0</v>
      </c>
      <c r="F527" s="82">
        <v>0</v>
      </c>
      <c r="G527" s="82">
        <f t="shared" si="39"/>
        <v>0</v>
      </c>
      <c r="H527" s="122" t="s">
        <v>36</v>
      </c>
      <c r="I527" s="82">
        <v>1311700</v>
      </c>
      <c r="J527" s="126">
        <f t="shared" si="40"/>
        <v>0</v>
      </c>
      <c r="K527" s="149" t="s">
        <v>168</v>
      </c>
      <c r="L527" s="92">
        <v>44285</v>
      </c>
      <c r="M527" s="117" t="s">
        <v>46</v>
      </c>
      <c r="N527" s="287">
        <v>2021</v>
      </c>
      <c r="O527" s="49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85"/>
      <c r="AC527" s="85"/>
      <c r="AD527" s="85"/>
      <c r="AE527" s="85"/>
    </row>
    <row r="528" spans="1:31" s="76" customFormat="1" ht="13.5" hidden="1" customHeight="1" x14ac:dyDescent="0.2">
      <c r="A528" s="72" t="s">
        <v>165</v>
      </c>
      <c r="B528" s="49" t="s">
        <v>153</v>
      </c>
      <c r="C528" s="180" t="s">
        <v>36</v>
      </c>
      <c r="D528" s="82">
        <v>3114700</v>
      </c>
      <c r="E528" s="200">
        <v>0</v>
      </c>
      <c r="F528" s="82">
        <v>0</v>
      </c>
      <c r="G528" s="82">
        <f t="shared" si="39"/>
        <v>0</v>
      </c>
      <c r="H528" s="122" t="s">
        <v>36</v>
      </c>
      <c r="I528" s="82">
        <v>3114700</v>
      </c>
      <c r="J528" s="126">
        <f t="shared" si="40"/>
        <v>0</v>
      </c>
      <c r="K528" s="149" t="s">
        <v>168</v>
      </c>
      <c r="L528" s="92">
        <v>44285</v>
      </c>
      <c r="M528" s="117" t="s">
        <v>46</v>
      </c>
      <c r="N528" s="287">
        <v>2021</v>
      </c>
      <c r="O528" s="49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85"/>
      <c r="AC528" s="85"/>
      <c r="AD528" s="85"/>
      <c r="AE528" s="85"/>
    </row>
    <row r="529" spans="1:31 15771:15793" s="76" customFormat="1" ht="13.5" hidden="1" customHeight="1" x14ac:dyDescent="0.2">
      <c r="A529" s="72" t="s">
        <v>165</v>
      </c>
      <c r="B529" s="49" t="s">
        <v>153</v>
      </c>
      <c r="C529" s="180" t="s">
        <v>36</v>
      </c>
      <c r="D529" s="82">
        <v>6558000</v>
      </c>
      <c r="E529" s="200">
        <v>0</v>
      </c>
      <c r="F529" s="82">
        <v>0</v>
      </c>
      <c r="G529" s="82">
        <f t="shared" si="39"/>
        <v>0</v>
      </c>
      <c r="H529" s="122" t="s">
        <v>36</v>
      </c>
      <c r="I529" s="82">
        <v>6558000</v>
      </c>
      <c r="J529" s="126">
        <f t="shared" si="40"/>
        <v>0</v>
      </c>
      <c r="K529" s="149" t="s">
        <v>168</v>
      </c>
      <c r="L529" s="92">
        <v>44286</v>
      </c>
      <c r="M529" s="117" t="s">
        <v>46</v>
      </c>
      <c r="N529" s="287">
        <v>2021</v>
      </c>
      <c r="O529" s="49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85"/>
      <c r="AC529" s="85"/>
      <c r="AD529" s="85"/>
      <c r="AE529" s="85"/>
    </row>
    <row r="530" spans="1:31 15771:15793" s="76" customFormat="1" ht="13.5" hidden="1" customHeight="1" x14ac:dyDescent="0.2">
      <c r="A530" s="72" t="s">
        <v>165</v>
      </c>
      <c r="B530" s="49" t="s">
        <v>153</v>
      </c>
      <c r="C530" s="180" t="s">
        <v>36</v>
      </c>
      <c r="D530" s="82">
        <v>7373500</v>
      </c>
      <c r="E530" s="200">
        <v>0</v>
      </c>
      <c r="F530" s="82">
        <v>0</v>
      </c>
      <c r="G530" s="82">
        <f t="shared" si="39"/>
        <v>0</v>
      </c>
      <c r="H530" s="122" t="s">
        <v>36</v>
      </c>
      <c r="I530" s="82">
        <v>7373500</v>
      </c>
      <c r="J530" s="126">
        <f t="shared" si="40"/>
        <v>0</v>
      </c>
      <c r="K530" s="149" t="s">
        <v>168</v>
      </c>
      <c r="L530" s="92">
        <v>44286</v>
      </c>
      <c r="M530" s="117" t="s">
        <v>46</v>
      </c>
      <c r="N530" s="287">
        <v>2021</v>
      </c>
      <c r="O530" s="49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85"/>
      <c r="AC530" s="85"/>
      <c r="AD530" s="85"/>
      <c r="AE530" s="85"/>
    </row>
    <row r="531" spans="1:31 15771:15793" s="76" customFormat="1" ht="13.5" hidden="1" customHeight="1" x14ac:dyDescent="0.2">
      <c r="A531" s="72" t="s">
        <v>165</v>
      </c>
      <c r="B531" s="49" t="s">
        <v>153</v>
      </c>
      <c r="C531" s="180" t="s">
        <v>36</v>
      </c>
      <c r="D531" s="82">
        <v>757500</v>
      </c>
      <c r="E531" s="200">
        <v>0</v>
      </c>
      <c r="F531" s="82">
        <v>0</v>
      </c>
      <c r="G531" s="82">
        <f t="shared" si="39"/>
        <v>0</v>
      </c>
      <c r="H531" s="122" t="s">
        <v>36</v>
      </c>
      <c r="I531" s="82">
        <v>757500</v>
      </c>
      <c r="J531" s="126">
        <f t="shared" si="40"/>
        <v>0</v>
      </c>
      <c r="K531" s="149" t="s">
        <v>168</v>
      </c>
      <c r="L531" s="92">
        <v>44286</v>
      </c>
      <c r="M531" s="117" t="s">
        <v>46</v>
      </c>
      <c r="N531" s="287">
        <v>2021</v>
      </c>
      <c r="O531" s="49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85"/>
      <c r="AC531" s="85"/>
      <c r="AD531" s="85"/>
      <c r="AE531" s="85"/>
    </row>
    <row r="532" spans="1:31 15771:15793" s="76" customFormat="1" ht="13.5" hidden="1" customHeight="1" x14ac:dyDescent="0.2">
      <c r="A532" s="72" t="s">
        <v>165</v>
      </c>
      <c r="B532" s="49" t="s">
        <v>153</v>
      </c>
      <c r="C532" s="180" t="s">
        <v>36</v>
      </c>
      <c r="D532" s="82">
        <v>4465800</v>
      </c>
      <c r="E532" s="200">
        <v>0</v>
      </c>
      <c r="F532" s="82">
        <v>0</v>
      </c>
      <c r="G532" s="82">
        <f t="shared" si="39"/>
        <v>0</v>
      </c>
      <c r="H532" s="122" t="s">
        <v>36</v>
      </c>
      <c r="I532" s="82">
        <v>4465800</v>
      </c>
      <c r="J532" s="126">
        <f t="shared" si="40"/>
        <v>0</v>
      </c>
      <c r="K532" s="149" t="s">
        <v>168</v>
      </c>
      <c r="L532" s="92">
        <v>44286</v>
      </c>
      <c r="M532" s="117" t="s">
        <v>46</v>
      </c>
      <c r="N532" s="287">
        <v>2021</v>
      </c>
      <c r="O532" s="49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85"/>
      <c r="AC532" s="85"/>
      <c r="AD532" s="85"/>
      <c r="AE532" s="85"/>
    </row>
    <row r="533" spans="1:31 15771:15793" s="76" customFormat="1" ht="13.5" hidden="1" customHeight="1" x14ac:dyDescent="0.2">
      <c r="A533" s="72" t="s">
        <v>165</v>
      </c>
      <c r="B533" s="49" t="s">
        <v>153</v>
      </c>
      <c r="C533" s="180" t="s">
        <v>36</v>
      </c>
      <c r="D533" s="82">
        <v>362900</v>
      </c>
      <c r="E533" s="200">
        <v>0</v>
      </c>
      <c r="F533" s="82">
        <v>0</v>
      </c>
      <c r="G533" s="82">
        <f t="shared" si="39"/>
        <v>0</v>
      </c>
      <c r="H533" s="122" t="s">
        <v>36</v>
      </c>
      <c r="I533" s="82">
        <v>362900</v>
      </c>
      <c r="J533" s="126">
        <f t="shared" si="40"/>
        <v>0</v>
      </c>
      <c r="K533" s="149" t="s">
        <v>168</v>
      </c>
      <c r="L533" s="92">
        <v>44286</v>
      </c>
      <c r="M533" s="117" t="s">
        <v>46</v>
      </c>
      <c r="N533" s="287">
        <v>2021</v>
      </c>
      <c r="O533" s="49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85"/>
      <c r="AC533" s="85"/>
      <c r="AD533" s="85"/>
      <c r="AE533" s="85"/>
    </row>
    <row r="534" spans="1:31 15771:15793" s="76" customFormat="1" ht="13.5" hidden="1" customHeight="1" x14ac:dyDescent="0.2">
      <c r="A534" s="72" t="s">
        <v>165</v>
      </c>
      <c r="B534" s="49" t="s">
        <v>153</v>
      </c>
      <c r="C534" s="180" t="s">
        <v>36</v>
      </c>
      <c r="D534" s="82">
        <v>3415700</v>
      </c>
      <c r="E534" s="200">
        <v>0</v>
      </c>
      <c r="F534" s="82">
        <v>0</v>
      </c>
      <c r="G534" s="82">
        <f t="shared" si="39"/>
        <v>0</v>
      </c>
      <c r="H534" s="122" t="s">
        <v>36</v>
      </c>
      <c r="I534" s="82">
        <v>3415700</v>
      </c>
      <c r="J534" s="126">
        <f t="shared" si="40"/>
        <v>0</v>
      </c>
      <c r="K534" s="149" t="s">
        <v>168</v>
      </c>
      <c r="L534" s="92">
        <v>44286</v>
      </c>
      <c r="M534" s="117" t="s">
        <v>46</v>
      </c>
      <c r="N534" s="287">
        <v>2021</v>
      </c>
      <c r="O534" s="49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85"/>
      <c r="AC534" s="85"/>
      <c r="AD534" s="85"/>
      <c r="AE534" s="85"/>
      <c r="WHO534" s="76" t="s">
        <v>159</v>
      </c>
      <c r="WIK534" s="76" t="s">
        <v>158</v>
      </c>
    </row>
    <row r="535" spans="1:31 15771:15793" s="76" customFormat="1" ht="13.5" hidden="1" customHeight="1" x14ac:dyDescent="0.2">
      <c r="A535" s="72" t="s">
        <v>165</v>
      </c>
      <c r="B535" s="49" t="s">
        <v>153</v>
      </c>
      <c r="C535" s="180" t="s">
        <v>36</v>
      </c>
      <c r="D535" s="82">
        <v>3718400</v>
      </c>
      <c r="E535" s="200">
        <v>0</v>
      </c>
      <c r="F535" s="82">
        <v>0</v>
      </c>
      <c r="G535" s="82">
        <f t="shared" si="39"/>
        <v>0</v>
      </c>
      <c r="H535" s="122" t="s">
        <v>36</v>
      </c>
      <c r="I535" s="82">
        <v>3718400</v>
      </c>
      <c r="J535" s="126">
        <f t="shared" si="40"/>
        <v>0</v>
      </c>
      <c r="K535" s="149" t="s">
        <v>168</v>
      </c>
      <c r="L535" s="92">
        <v>44286</v>
      </c>
      <c r="M535" s="117" t="s">
        <v>46</v>
      </c>
      <c r="N535" s="287">
        <v>2021</v>
      </c>
      <c r="O535" s="49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85"/>
      <c r="AC535" s="85"/>
      <c r="AD535" s="85"/>
      <c r="AE535" s="85"/>
    </row>
    <row r="536" spans="1:31 15771:15793" s="76" customFormat="1" ht="13.5" hidden="1" customHeight="1" x14ac:dyDescent="0.2">
      <c r="A536" s="72" t="s">
        <v>165</v>
      </c>
      <c r="B536" s="49" t="s">
        <v>153</v>
      </c>
      <c r="C536" s="180" t="s">
        <v>36</v>
      </c>
      <c r="D536" s="82">
        <v>2581600</v>
      </c>
      <c r="E536" s="200">
        <v>0</v>
      </c>
      <c r="F536" s="82">
        <v>0</v>
      </c>
      <c r="G536" s="82">
        <f t="shared" si="39"/>
        <v>0</v>
      </c>
      <c r="H536" s="122" t="s">
        <v>36</v>
      </c>
      <c r="I536" s="82">
        <v>2581600</v>
      </c>
      <c r="J536" s="126">
        <f t="shared" si="40"/>
        <v>0</v>
      </c>
      <c r="K536" s="149" t="s">
        <v>168</v>
      </c>
      <c r="L536" s="92">
        <v>44286</v>
      </c>
      <c r="M536" s="117" t="s">
        <v>46</v>
      </c>
      <c r="N536" s="287">
        <v>2021</v>
      </c>
      <c r="O536" s="49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85"/>
      <c r="AC536" s="85"/>
      <c r="AD536" s="85"/>
      <c r="AE536" s="85"/>
    </row>
    <row r="537" spans="1:31 15771:15793" s="76" customFormat="1" ht="13.5" hidden="1" customHeight="1" x14ac:dyDescent="0.2">
      <c r="A537" s="72" t="s">
        <v>165</v>
      </c>
      <c r="B537" s="49" t="s">
        <v>153</v>
      </c>
      <c r="C537" s="180" t="s">
        <v>36</v>
      </c>
      <c r="D537" s="82">
        <v>344100</v>
      </c>
      <c r="E537" s="200">
        <v>0</v>
      </c>
      <c r="F537" s="82">
        <v>0</v>
      </c>
      <c r="G537" s="82">
        <f t="shared" si="39"/>
        <v>0</v>
      </c>
      <c r="H537" s="122" t="s">
        <v>36</v>
      </c>
      <c r="I537" s="82">
        <v>344100</v>
      </c>
      <c r="J537" s="126">
        <f t="shared" si="40"/>
        <v>0</v>
      </c>
      <c r="K537" s="149" t="s">
        <v>168</v>
      </c>
      <c r="L537" s="92">
        <v>44286</v>
      </c>
      <c r="M537" s="117" t="s">
        <v>46</v>
      </c>
      <c r="N537" s="287">
        <v>2021</v>
      </c>
      <c r="O537" s="49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85"/>
      <c r="AC537" s="85"/>
      <c r="AD537" s="85"/>
      <c r="AE537" s="85"/>
    </row>
    <row r="538" spans="1:31 15771:15793" s="76" customFormat="1" ht="13.5" hidden="1" customHeight="1" x14ac:dyDescent="0.2">
      <c r="A538" s="72" t="s">
        <v>165</v>
      </c>
      <c r="B538" s="49" t="s">
        <v>153</v>
      </c>
      <c r="C538" s="180" t="s">
        <v>36</v>
      </c>
      <c r="D538" s="82">
        <v>2848100</v>
      </c>
      <c r="E538" s="200">
        <v>0</v>
      </c>
      <c r="F538" s="82">
        <v>0</v>
      </c>
      <c r="G538" s="82">
        <f t="shared" si="39"/>
        <v>0</v>
      </c>
      <c r="H538" s="122" t="s">
        <v>36</v>
      </c>
      <c r="I538" s="82">
        <v>2848100</v>
      </c>
      <c r="J538" s="126">
        <f t="shared" si="40"/>
        <v>0</v>
      </c>
      <c r="K538" s="149" t="s">
        <v>168</v>
      </c>
      <c r="L538" s="92">
        <v>44286</v>
      </c>
      <c r="M538" s="117" t="s">
        <v>46</v>
      </c>
      <c r="N538" s="287">
        <v>2021</v>
      </c>
      <c r="O538" s="49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85"/>
      <c r="AC538" s="85"/>
      <c r="AD538" s="85"/>
      <c r="AE538" s="85"/>
    </row>
    <row r="539" spans="1:31 15771:15793" s="76" customFormat="1" ht="13.5" hidden="1" customHeight="1" x14ac:dyDescent="0.2">
      <c r="A539" s="72" t="s">
        <v>165</v>
      </c>
      <c r="B539" s="49" t="s">
        <v>153</v>
      </c>
      <c r="C539" s="180" t="s">
        <v>36</v>
      </c>
      <c r="D539" s="82">
        <v>7373500</v>
      </c>
      <c r="E539" s="200">
        <v>0</v>
      </c>
      <c r="F539" s="82">
        <v>0</v>
      </c>
      <c r="G539" s="82">
        <f t="shared" si="39"/>
        <v>0</v>
      </c>
      <c r="H539" s="122" t="s">
        <v>36</v>
      </c>
      <c r="I539" s="82">
        <v>7373500</v>
      </c>
      <c r="J539" s="126">
        <f t="shared" si="40"/>
        <v>0</v>
      </c>
      <c r="K539" s="149" t="s">
        <v>168</v>
      </c>
      <c r="L539" s="92">
        <v>44286</v>
      </c>
      <c r="M539" s="117" t="s">
        <v>46</v>
      </c>
      <c r="N539" s="287">
        <v>2021</v>
      </c>
      <c r="O539" s="49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85"/>
      <c r="AC539" s="85"/>
      <c r="AD539" s="85"/>
      <c r="AE539" s="85"/>
    </row>
    <row r="540" spans="1:31 15771:15793" s="76" customFormat="1" ht="13.5" hidden="1" customHeight="1" x14ac:dyDescent="0.2">
      <c r="A540" s="72" t="s">
        <v>165</v>
      </c>
      <c r="B540" s="49" t="s">
        <v>153</v>
      </c>
      <c r="C540" s="180" t="s">
        <v>36</v>
      </c>
      <c r="D540" s="82">
        <v>874400</v>
      </c>
      <c r="E540" s="200">
        <v>0</v>
      </c>
      <c r="F540" s="82">
        <v>0</v>
      </c>
      <c r="G540" s="82">
        <f t="shared" si="39"/>
        <v>0</v>
      </c>
      <c r="H540" s="122" t="s">
        <v>36</v>
      </c>
      <c r="I540" s="82">
        <v>874400</v>
      </c>
      <c r="J540" s="126">
        <f t="shared" si="40"/>
        <v>0</v>
      </c>
      <c r="K540" s="149" t="s">
        <v>168</v>
      </c>
      <c r="L540" s="92">
        <v>44286</v>
      </c>
      <c r="M540" s="117" t="s">
        <v>46</v>
      </c>
      <c r="N540" s="287">
        <v>2021</v>
      </c>
      <c r="O540" s="49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85"/>
      <c r="AC540" s="85"/>
      <c r="AD540" s="85"/>
      <c r="AE540" s="85"/>
    </row>
    <row r="541" spans="1:31 15771:15793" s="76" customFormat="1" ht="13.5" hidden="1" customHeight="1" x14ac:dyDescent="0.2">
      <c r="A541" s="72" t="s">
        <v>165</v>
      </c>
      <c r="B541" s="49" t="s">
        <v>153</v>
      </c>
      <c r="C541" s="180" t="s">
        <v>36</v>
      </c>
      <c r="D541" s="82">
        <v>1532400</v>
      </c>
      <c r="E541" s="200">
        <v>0</v>
      </c>
      <c r="F541" s="82">
        <v>0</v>
      </c>
      <c r="G541" s="82">
        <f t="shared" si="39"/>
        <v>0</v>
      </c>
      <c r="H541" s="122" t="s">
        <v>36</v>
      </c>
      <c r="I541" s="82">
        <v>1532400</v>
      </c>
      <c r="J541" s="126">
        <f t="shared" si="40"/>
        <v>0</v>
      </c>
      <c r="K541" s="149" t="s">
        <v>168</v>
      </c>
      <c r="L541" s="92">
        <v>44286</v>
      </c>
      <c r="M541" s="117" t="s">
        <v>46</v>
      </c>
      <c r="N541" s="287">
        <v>2021</v>
      </c>
      <c r="O541" s="49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85"/>
      <c r="AC541" s="85"/>
      <c r="AD541" s="85"/>
      <c r="AE541" s="85"/>
    </row>
    <row r="542" spans="1:31 15771:15793" s="76" customFormat="1" ht="13.5" hidden="1" customHeight="1" x14ac:dyDescent="0.2">
      <c r="A542" s="72" t="s">
        <v>165</v>
      </c>
      <c r="B542" s="49" t="s">
        <v>153</v>
      </c>
      <c r="C542" s="180" t="s">
        <v>36</v>
      </c>
      <c r="D542" s="82">
        <v>55000</v>
      </c>
      <c r="E542" s="200">
        <v>0</v>
      </c>
      <c r="F542" s="82">
        <v>0</v>
      </c>
      <c r="G542" s="82">
        <f t="shared" si="39"/>
        <v>0</v>
      </c>
      <c r="H542" s="122" t="s">
        <v>36</v>
      </c>
      <c r="I542" s="82">
        <v>55000</v>
      </c>
      <c r="J542" s="126">
        <f t="shared" si="40"/>
        <v>0</v>
      </c>
      <c r="K542" s="149" t="s">
        <v>168</v>
      </c>
      <c r="L542" s="92">
        <v>44286</v>
      </c>
      <c r="M542" s="117" t="s">
        <v>46</v>
      </c>
      <c r="N542" s="287">
        <v>2021</v>
      </c>
      <c r="O542" s="49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85"/>
      <c r="AC542" s="85"/>
      <c r="AD542" s="85"/>
      <c r="AE542" s="85"/>
    </row>
    <row r="543" spans="1:31 15771:15793" s="76" customFormat="1" ht="13.5" hidden="1" customHeight="1" x14ac:dyDescent="0.2">
      <c r="A543" s="72" t="s">
        <v>165</v>
      </c>
      <c r="B543" s="49" t="s">
        <v>153</v>
      </c>
      <c r="C543" s="180" t="s">
        <v>36</v>
      </c>
      <c r="D543" s="82">
        <v>1586000</v>
      </c>
      <c r="E543" s="200">
        <v>0</v>
      </c>
      <c r="F543" s="82">
        <v>0</v>
      </c>
      <c r="G543" s="82">
        <f t="shared" si="39"/>
        <v>0</v>
      </c>
      <c r="H543" s="122" t="s">
        <v>36</v>
      </c>
      <c r="I543" s="82">
        <v>1586000</v>
      </c>
      <c r="J543" s="126">
        <f t="shared" si="40"/>
        <v>0</v>
      </c>
      <c r="K543" s="149" t="s">
        <v>168</v>
      </c>
      <c r="L543" s="92">
        <v>44286</v>
      </c>
      <c r="M543" s="117" t="s">
        <v>46</v>
      </c>
      <c r="N543" s="287">
        <v>2021</v>
      </c>
      <c r="O543" s="49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85"/>
      <c r="AC543" s="85"/>
      <c r="AD543" s="85"/>
      <c r="AE543" s="85"/>
    </row>
    <row r="544" spans="1:31 15771:15793" s="76" customFormat="1" ht="13.5" hidden="1" customHeight="1" x14ac:dyDescent="0.2">
      <c r="A544" s="72" t="s">
        <v>165</v>
      </c>
      <c r="B544" s="49" t="s">
        <v>153</v>
      </c>
      <c r="C544" s="180" t="s">
        <v>36</v>
      </c>
      <c r="D544" s="82">
        <v>7373500</v>
      </c>
      <c r="E544" s="200">
        <v>0</v>
      </c>
      <c r="F544" s="82">
        <v>0</v>
      </c>
      <c r="G544" s="82">
        <f t="shared" si="39"/>
        <v>0</v>
      </c>
      <c r="H544" s="122" t="s">
        <v>36</v>
      </c>
      <c r="I544" s="82">
        <v>7373500</v>
      </c>
      <c r="J544" s="126">
        <f t="shared" si="40"/>
        <v>0</v>
      </c>
      <c r="K544" s="149" t="s">
        <v>168</v>
      </c>
      <c r="L544" s="92">
        <v>44286</v>
      </c>
      <c r="M544" s="117" t="s">
        <v>46</v>
      </c>
      <c r="N544" s="287">
        <v>2021</v>
      </c>
      <c r="O544" s="49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85"/>
      <c r="AC544" s="85"/>
      <c r="AD544" s="85"/>
      <c r="AE544" s="85"/>
    </row>
    <row r="545" spans="1:31" s="76" customFormat="1" ht="13.5" hidden="1" customHeight="1" x14ac:dyDescent="0.2">
      <c r="A545" s="72" t="s">
        <v>165</v>
      </c>
      <c r="B545" s="49" t="s">
        <v>153</v>
      </c>
      <c r="C545" s="180" t="s">
        <v>36</v>
      </c>
      <c r="D545" s="82">
        <v>1069200</v>
      </c>
      <c r="E545" s="200">
        <v>0</v>
      </c>
      <c r="F545" s="82">
        <v>0</v>
      </c>
      <c r="G545" s="82">
        <f t="shared" si="39"/>
        <v>0</v>
      </c>
      <c r="H545" s="122" t="s">
        <v>36</v>
      </c>
      <c r="I545" s="82">
        <v>1069200</v>
      </c>
      <c r="J545" s="126">
        <f t="shared" si="40"/>
        <v>0</v>
      </c>
      <c r="K545" s="149" t="s">
        <v>168</v>
      </c>
      <c r="L545" s="92">
        <v>44286</v>
      </c>
      <c r="M545" s="117" t="s">
        <v>46</v>
      </c>
      <c r="N545" s="287">
        <v>2021</v>
      </c>
      <c r="O545" s="49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85"/>
      <c r="AC545" s="85"/>
      <c r="AD545" s="85"/>
      <c r="AE545" s="85"/>
    </row>
    <row r="546" spans="1:31" s="76" customFormat="1" ht="13.5" hidden="1" customHeight="1" x14ac:dyDescent="0.2">
      <c r="A546" s="72" t="s">
        <v>165</v>
      </c>
      <c r="B546" s="49" t="s">
        <v>153</v>
      </c>
      <c r="C546" s="180" t="s">
        <v>36</v>
      </c>
      <c r="D546" s="82">
        <v>1402200</v>
      </c>
      <c r="E546" s="200">
        <v>0</v>
      </c>
      <c r="F546" s="82">
        <v>0</v>
      </c>
      <c r="G546" s="82">
        <f t="shared" si="39"/>
        <v>0</v>
      </c>
      <c r="H546" s="122" t="s">
        <v>36</v>
      </c>
      <c r="I546" s="82">
        <v>1402200</v>
      </c>
      <c r="J546" s="126">
        <f t="shared" si="40"/>
        <v>0</v>
      </c>
      <c r="K546" s="149" t="s">
        <v>168</v>
      </c>
      <c r="L546" s="92">
        <v>44286</v>
      </c>
      <c r="M546" s="117" t="s">
        <v>46</v>
      </c>
      <c r="N546" s="287">
        <v>2021</v>
      </c>
      <c r="O546" s="49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85"/>
      <c r="AC546" s="85"/>
      <c r="AD546" s="85"/>
      <c r="AE546" s="85"/>
    </row>
    <row r="547" spans="1:31" s="76" customFormat="1" ht="13.5" hidden="1" customHeight="1" x14ac:dyDescent="0.2">
      <c r="A547" s="72" t="s">
        <v>165</v>
      </c>
      <c r="B547" s="49" t="s">
        <v>153</v>
      </c>
      <c r="C547" s="180" t="s">
        <v>36</v>
      </c>
      <c r="D547" s="82">
        <v>1944400</v>
      </c>
      <c r="E547" s="200">
        <v>0</v>
      </c>
      <c r="F547" s="82">
        <v>0</v>
      </c>
      <c r="G547" s="82">
        <f t="shared" si="39"/>
        <v>0</v>
      </c>
      <c r="H547" s="122" t="s">
        <v>36</v>
      </c>
      <c r="I547" s="82">
        <v>1944400</v>
      </c>
      <c r="J547" s="126">
        <f t="shared" si="40"/>
        <v>0</v>
      </c>
      <c r="K547" s="149" t="s">
        <v>168</v>
      </c>
      <c r="L547" s="92">
        <v>44286</v>
      </c>
      <c r="M547" s="117" t="s">
        <v>46</v>
      </c>
      <c r="N547" s="287">
        <v>2021</v>
      </c>
      <c r="O547" s="49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85"/>
      <c r="AC547" s="85"/>
      <c r="AD547" s="85"/>
      <c r="AE547" s="85"/>
    </row>
    <row r="548" spans="1:31" s="76" customFormat="1" ht="13.5" hidden="1" customHeight="1" x14ac:dyDescent="0.2">
      <c r="A548" s="72" t="s">
        <v>165</v>
      </c>
      <c r="B548" s="49" t="s">
        <v>153</v>
      </c>
      <c r="C548" s="180" t="s">
        <v>36</v>
      </c>
      <c r="D548" s="82">
        <v>1994000</v>
      </c>
      <c r="E548" s="200">
        <v>0</v>
      </c>
      <c r="F548" s="82">
        <v>0</v>
      </c>
      <c r="G548" s="82">
        <f t="shared" si="39"/>
        <v>0</v>
      </c>
      <c r="H548" s="122" t="s">
        <v>36</v>
      </c>
      <c r="I548" s="82">
        <v>1994000</v>
      </c>
      <c r="J548" s="126">
        <f t="shared" si="40"/>
        <v>0</v>
      </c>
      <c r="K548" s="149" t="s">
        <v>168</v>
      </c>
      <c r="L548" s="92">
        <v>44286</v>
      </c>
      <c r="M548" s="117" t="s">
        <v>46</v>
      </c>
      <c r="N548" s="287">
        <v>2021</v>
      </c>
      <c r="O548" s="49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85"/>
      <c r="AC548" s="85"/>
      <c r="AD548" s="85"/>
      <c r="AE548" s="85"/>
    </row>
    <row r="549" spans="1:31" s="76" customFormat="1" ht="13.5" hidden="1" customHeight="1" x14ac:dyDescent="0.2">
      <c r="A549" s="72" t="s">
        <v>165</v>
      </c>
      <c r="B549" s="49" t="s">
        <v>153</v>
      </c>
      <c r="C549" s="180" t="s">
        <v>36</v>
      </c>
      <c r="D549" s="82">
        <v>2748400</v>
      </c>
      <c r="E549" s="200">
        <v>0</v>
      </c>
      <c r="F549" s="82">
        <v>0</v>
      </c>
      <c r="G549" s="82">
        <f t="shared" si="39"/>
        <v>0</v>
      </c>
      <c r="H549" s="122" t="s">
        <v>36</v>
      </c>
      <c r="I549" s="82">
        <v>2748400</v>
      </c>
      <c r="J549" s="126">
        <f t="shared" si="40"/>
        <v>0</v>
      </c>
      <c r="K549" s="149" t="s">
        <v>168</v>
      </c>
      <c r="L549" s="92">
        <v>44286</v>
      </c>
      <c r="M549" s="117" t="s">
        <v>46</v>
      </c>
      <c r="N549" s="287">
        <v>2021</v>
      </c>
      <c r="O549" s="49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85"/>
      <c r="AC549" s="85"/>
      <c r="AD549" s="85"/>
      <c r="AE549" s="85"/>
    </row>
    <row r="550" spans="1:31" s="76" customFormat="1" ht="13.5" hidden="1" customHeight="1" x14ac:dyDescent="0.2">
      <c r="A550" s="72" t="s">
        <v>165</v>
      </c>
      <c r="B550" s="49" t="s">
        <v>153</v>
      </c>
      <c r="C550" s="180" t="s">
        <v>36</v>
      </c>
      <c r="D550" s="82">
        <v>3193200</v>
      </c>
      <c r="E550" s="200">
        <v>0</v>
      </c>
      <c r="F550" s="82">
        <v>0</v>
      </c>
      <c r="G550" s="82">
        <f t="shared" si="39"/>
        <v>0</v>
      </c>
      <c r="H550" s="122" t="s">
        <v>36</v>
      </c>
      <c r="I550" s="82">
        <v>3193200</v>
      </c>
      <c r="J550" s="126">
        <f t="shared" si="40"/>
        <v>0</v>
      </c>
      <c r="K550" s="149" t="s">
        <v>168</v>
      </c>
      <c r="L550" s="92">
        <v>44286</v>
      </c>
      <c r="M550" s="117" t="s">
        <v>46</v>
      </c>
      <c r="N550" s="287">
        <v>2021</v>
      </c>
      <c r="O550" s="49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85"/>
      <c r="AC550" s="85"/>
      <c r="AD550" s="85"/>
      <c r="AE550" s="85"/>
    </row>
    <row r="551" spans="1:31" s="76" customFormat="1" ht="13.5" hidden="1" customHeight="1" x14ac:dyDescent="0.2">
      <c r="A551" s="72" t="s">
        <v>165</v>
      </c>
      <c r="B551" s="49" t="s">
        <v>153</v>
      </c>
      <c r="C551" s="180" t="s">
        <v>36</v>
      </c>
      <c r="D551" s="82">
        <v>1930200</v>
      </c>
      <c r="E551" s="200">
        <v>0</v>
      </c>
      <c r="F551" s="82">
        <v>0</v>
      </c>
      <c r="G551" s="82">
        <f t="shared" si="39"/>
        <v>0</v>
      </c>
      <c r="H551" s="122" t="s">
        <v>36</v>
      </c>
      <c r="I551" s="82">
        <v>1930200</v>
      </c>
      <c r="J551" s="126">
        <f t="shared" si="40"/>
        <v>0</v>
      </c>
      <c r="K551" s="149" t="s">
        <v>168</v>
      </c>
      <c r="L551" s="92">
        <v>44286</v>
      </c>
      <c r="M551" s="117" t="s">
        <v>46</v>
      </c>
      <c r="N551" s="287">
        <v>2021</v>
      </c>
      <c r="O551" s="49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85"/>
      <c r="AC551" s="85"/>
      <c r="AD551" s="85"/>
      <c r="AE551" s="85"/>
    </row>
    <row r="552" spans="1:31" s="76" customFormat="1" ht="13.5" hidden="1" customHeight="1" x14ac:dyDescent="0.2">
      <c r="A552" s="72" t="s">
        <v>165</v>
      </c>
      <c r="B552" s="49" t="s">
        <v>153</v>
      </c>
      <c r="C552" s="180" t="s">
        <v>36</v>
      </c>
      <c r="D552" s="82">
        <v>95200</v>
      </c>
      <c r="E552" s="200">
        <v>0</v>
      </c>
      <c r="F552" s="82">
        <v>0</v>
      </c>
      <c r="G552" s="82">
        <f t="shared" si="39"/>
        <v>0</v>
      </c>
      <c r="H552" s="122" t="s">
        <v>36</v>
      </c>
      <c r="I552" s="82">
        <v>95200</v>
      </c>
      <c r="J552" s="126">
        <f t="shared" si="40"/>
        <v>0</v>
      </c>
      <c r="K552" s="149" t="s">
        <v>168</v>
      </c>
      <c r="L552" s="92">
        <v>44286</v>
      </c>
      <c r="M552" s="117" t="s">
        <v>46</v>
      </c>
      <c r="N552" s="287">
        <v>2021</v>
      </c>
      <c r="O552" s="49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85"/>
      <c r="AC552" s="85"/>
      <c r="AD552" s="85"/>
      <c r="AE552" s="85"/>
    </row>
    <row r="553" spans="1:31" s="76" customFormat="1" ht="13.5" hidden="1" customHeight="1" x14ac:dyDescent="0.2">
      <c r="A553" s="72" t="s">
        <v>165</v>
      </c>
      <c r="B553" s="49" t="s">
        <v>153</v>
      </c>
      <c r="C553" s="180" t="s">
        <v>36</v>
      </c>
      <c r="D553" s="82">
        <v>88200</v>
      </c>
      <c r="E553" s="200">
        <v>0</v>
      </c>
      <c r="F553" s="82">
        <v>0</v>
      </c>
      <c r="G553" s="82">
        <f t="shared" si="39"/>
        <v>0</v>
      </c>
      <c r="H553" s="122" t="s">
        <v>36</v>
      </c>
      <c r="I553" s="82">
        <v>88200</v>
      </c>
      <c r="J553" s="126">
        <f t="shared" si="40"/>
        <v>0</v>
      </c>
      <c r="K553" s="149" t="s">
        <v>168</v>
      </c>
      <c r="L553" s="92">
        <v>44286</v>
      </c>
      <c r="M553" s="117" t="s">
        <v>46</v>
      </c>
      <c r="N553" s="287">
        <v>2021</v>
      </c>
      <c r="O553" s="49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85"/>
      <c r="AC553" s="85"/>
      <c r="AD553" s="85"/>
      <c r="AE553" s="85"/>
    </row>
    <row r="554" spans="1:31" s="76" customFormat="1" ht="13.5" hidden="1" customHeight="1" x14ac:dyDescent="0.2">
      <c r="A554" s="72" t="s">
        <v>165</v>
      </c>
      <c r="B554" s="49" t="s">
        <v>153</v>
      </c>
      <c r="C554" s="180" t="s">
        <v>36</v>
      </c>
      <c r="D554" s="82">
        <v>62000</v>
      </c>
      <c r="E554" s="200">
        <v>0</v>
      </c>
      <c r="F554" s="82">
        <v>0</v>
      </c>
      <c r="G554" s="82">
        <f t="shared" si="39"/>
        <v>0</v>
      </c>
      <c r="H554" s="122" t="s">
        <v>36</v>
      </c>
      <c r="I554" s="82">
        <v>62000</v>
      </c>
      <c r="J554" s="126">
        <f t="shared" si="40"/>
        <v>0</v>
      </c>
      <c r="K554" s="149" t="s">
        <v>168</v>
      </c>
      <c r="L554" s="92">
        <v>44286</v>
      </c>
      <c r="M554" s="117" t="s">
        <v>46</v>
      </c>
      <c r="N554" s="287">
        <v>2021</v>
      </c>
      <c r="O554" s="49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85"/>
      <c r="AC554" s="85"/>
      <c r="AD554" s="85"/>
      <c r="AE554" s="85"/>
    </row>
    <row r="555" spans="1:31" s="76" customFormat="1" ht="13.5" hidden="1" customHeight="1" x14ac:dyDescent="0.2">
      <c r="A555" s="72" t="s">
        <v>165</v>
      </c>
      <c r="B555" s="49" t="s">
        <v>153</v>
      </c>
      <c r="C555" s="180" t="s">
        <v>36</v>
      </c>
      <c r="D555" s="82">
        <v>229800</v>
      </c>
      <c r="E555" s="200">
        <v>0</v>
      </c>
      <c r="F555" s="82">
        <v>0</v>
      </c>
      <c r="G555" s="82">
        <f t="shared" si="39"/>
        <v>0</v>
      </c>
      <c r="H555" s="122" t="s">
        <v>36</v>
      </c>
      <c r="I555" s="82">
        <v>229800</v>
      </c>
      <c r="J555" s="126">
        <f t="shared" si="40"/>
        <v>0</v>
      </c>
      <c r="K555" s="149" t="s">
        <v>168</v>
      </c>
      <c r="L555" s="92">
        <v>44286</v>
      </c>
      <c r="M555" s="117" t="s">
        <v>46</v>
      </c>
      <c r="N555" s="287">
        <v>2021</v>
      </c>
      <c r="O555" s="49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85"/>
      <c r="AC555" s="85"/>
      <c r="AD555" s="85"/>
      <c r="AE555" s="85"/>
    </row>
    <row r="556" spans="1:31" s="76" customFormat="1" ht="13.5" hidden="1" customHeight="1" x14ac:dyDescent="0.2">
      <c r="A556" s="72" t="s">
        <v>165</v>
      </c>
      <c r="B556" s="49" t="s">
        <v>153</v>
      </c>
      <c r="C556" s="180" t="s">
        <v>36</v>
      </c>
      <c r="D556" s="82">
        <v>676500</v>
      </c>
      <c r="E556" s="200">
        <v>0</v>
      </c>
      <c r="F556" s="82">
        <v>0</v>
      </c>
      <c r="G556" s="82">
        <f t="shared" si="39"/>
        <v>0</v>
      </c>
      <c r="H556" s="122" t="s">
        <v>36</v>
      </c>
      <c r="I556" s="82">
        <v>676500</v>
      </c>
      <c r="J556" s="126">
        <f t="shared" si="40"/>
        <v>0</v>
      </c>
      <c r="K556" s="149" t="s">
        <v>168</v>
      </c>
      <c r="L556" s="92">
        <v>44286</v>
      </c>
      <c r="M556" s="117" t="s">
        <v>46</v>
      </c>
      <c r="N556" s="287">
        <v>2021</v>
      </c>
      <c r="O556" s="49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85"/>
      <c r="AC556" s="85"/>
      <c r="AD556" s="85"/>
      <c r="AE556" s="85"/>
    </row>
    <row r="557" spans="1:31" s="76" customFormat="1" ht="13.5" hidden="1" customHeight="1" x14ac:dyDescent="0.2">
      <c r="A557" s="72" t="s">
        <v>165</v>
      </c>
      <c r="B557" s="49" t="s">
        <v>153</v>
      </c>
      <c r="C557" s="180" t="s">
        <v>36</v>
      </c>
      <c r="D557" s="82">
        <v>1165800</v>
      </c>
      <c r="E557" s="200">
        <v>0</v>
      </c>
      <c r="F557" s="82">
        <v>0</v>
      </c>
      <c r="G557" s="82">
        <f t="shared" si="39"/>
        <v>0</v>
      </c>
      <c r="H557" s="122" t="s">
        <v>36</v>
      </c>
      <c r="I557" s="82">
        <v>1165800</v>
      </c>
      <c r="J557" s="126">
        <f t="shared" si="40"/>
        <v>0</v>
      </c>
      <c r="K557" s="149" t="s">
        <v>168</v>
      </c>
      <c r="L557" s="92">
        <v>44286</v>
      </c>
      <c r="M557" s="117" t="s">
        <v>46</v>
      </c>
      <c r="N557" s="287">
        <v>2021</v>
      </c>
      <c r="O557" s="49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85"/>
      <c r="AC557" s="85"/>
      <c r="AD557" s="85"/>
      <c r="AE557" s="85"/>
    </row>
    <row r="558" spans="1:31" s="76" customFormat="1" ht="13.5" hidden="1" customHeight="1" x14ac:dyDescent="0.2">
      <c r="A558" s="72" t="s">
        <v>165</v>
      </c>
      <c r="B558" s="49" t="s">
        <v>153</v>
      </c>
      <c r="C558" s="180" t="s">
        <v>36</v>
      </c>
      <c r="D558" s="82">
        <v>1541300</v>
      </c>
      <c r="E558" s="200">
        <v>0</v>
      </c>
      <c r="F558" s="82">
        <v>0</v>
      </c>
      <c r="G558" s="82">
        <f t="shared" si="39"/>
        <v>0</v>
      </c>
      <c r="H558" s="122" t="s">
        <v>36</v>
      </c>
      <c r="I558" s="82">
        <v>1541300</v>
      </c>
      <c r="J558" s="126">
        <f t="shared" si="40"/>
        <v>0</v>
      </c>
      <c r="K558" s="149" t="s">
        <v>168</v>
      </c>
      <c r="L558" s="92">
        <v>44286</v>
      </c>
      <c r="M558" s="117" t="s">
        <v>46</v>
      </c>
      <c r="N558" s="287">
        <v>2021</v>
      </c>
      <c r="O558" s="49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85"/>
      <c r="AC558" s="85"/>
      <c r="AD558" s="85"/>
      <c r="AE558" s="85"/>
    </row>
    <row r="559" spans="1:31" s="76" customFormat="1" ht="13.5" hidden="1" customHeight="1" x14ac:dyDescent="0.2">
      <c r="A559" s="72" t="s">
        <v>165</v>
      </c>
      <c r="B559" s="49" t="s">
        <v>153</v>
      </c>
      <c r="C559" s="180" t="s">
        <v>36</v>
      </c>
      <c r="D559" s="82">
        <v>1282400</v>
      </c>
      <c r="E559" s="200">
        <v>0</v>
      </c>
      <c r="F559" s="82">
        <v>0</v>
      </c>
      <c r="G559" s="82">
        <f t="shared" si="39"/>
        <v>0</v>
      </c>
      <c r="H559" s="122" t="s">
        <v>36</v>
      </c>
      <c r="I559" s="82">
        <v>1282400</v>
      </c>
      <c r="J559" s="126">
        <f t="shared" si="40"/>
        <v>0</v>
      </c>
      <c r="K559" s="149" t="s">
        <v>168</v>
      </c>
      <c r="L559" s="92">
        <v>44286</v>
      </c>
      <c r="M559" s="117" t="s">
        <v>46</v>
      </c>
      <c r="N559" s="287">
        <v>2021</v>
      </c>
      <c r="O559" s="49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85"/>
      <c r="AC559" s="85"/>
      <c r="AD559" s="85"/>
      <c r="AE559" s="85"/>
    </row>
    <row r="560" spans="1:31" s="76" customFormat="1" ht="13.5" hidden="1" customHeight="1" x14ac:dyDescent="0.2">
      <c r="A560" s="72" t="s">
        <v>165</v>
      </c>
      <c r="B560" s="49" t="s">
        <v>153</v>
      </c>
      <c r="C560" s="180" t="s">
        <v>36</v>
      </c>
      <c r="D560" s="82">
        <v>1191800</v>
      </c>
      <c r="E560" s="200">
        <v>0</v>
      </c>
      <c r="F560" s="82">
        <v>0</v>
      </c>
      <c r="G560" s="82">
        <f t="shared" si="39"/>
        <v>0</v>
      </c>
      <c r="H560" s="122" t="s">
        <v>36</v>
      </c>
      <c r="I560" s="82">
        <v>1191800</v>
      </c>
      <c r="J560" s="126">
        <f t="shared" si="40"/>
        <v>0</v>
      </c>
      <c r="K560" s="149" t="s">
        <v>168</v>
      </c>
      <c r="L560" s="92">
        <v>44286</v>
      </c>
      <c r="M560" s="117" t="s">
        <v>46</v>
      </c>
      <c r="N560" s="287">
        <v>2021</v>
      </c>
      <c r="O560" s="49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85"/>
      <c r="AC560" s="85"/>
      <c r="AD560" s="85"/>
      <c r="AE560" s="85"/>
    </row>
    <row r="561" spans="1:31" s="76" customFormat="1" ht="13.5" hidden="1" customHeight="1" x14ac:dyDescent="0.2">
      <c r="A561" s="72" t="s">
        <v>165</v>
      </c>
      <c r="B561" s="49" t="s">
        <v>153</v>
      </c>
      <c r="C561" s="180" t="s">
        <v>36</v>
      </c>
      <c r="D561" s="82">
        <v>112400</v>
      </c>
      <c r="E561" s="200">
        <v>0</v>
      </c>
      <c r="F561" s="82">
        <v>0</v>
      </c>
      <c r="G561" s="82">
        <f t="shared" si="39"/>
        <v>0</v>
      </c>
      <c r="H561" s="122" t="s">
        <v>36</v>
      </c>
      <c r="I561" s="82">
        <v>112400</v>
      </c>
      <c r="J561" s="126">
        <f t="shared" si="40"/>
        <v>0</v>
      </c>
      <c r="K561" s="149" t="s">
        <v>168</v>
      </c>
      <c r="L561" s="92">
        <v>44286</v>
      </c>
      <c r="M561" s="117" t="s">
        <v>46</v>
      </c>
      <c r="N561" s="287">
        <v>2021</v>
      </c>
      <c r="O561" s="80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  <c r="AD561" s="85"/>
      <c r="AE561" s="85"/>
    </row>
    <row r="562" spans="1:31" s="76" customFormat="1" ht="13.5" hidden="1" customHeight="1" x14ac:dyDescent="0.2">
      <c r="A562" s="72" t="s">
        <v>165</v>
      </c>
      <c r="B562" s="49" t="s">
        <v>153</v>
      </c>
      <c r="C562" s="180" t="s">
        <v>36</v>
      </c>
      <c r="D562" s="82">
        <v>1043000</v>
      </c>
      <c r="E562" s="200">
        <v>0</v>
      </c>
      <c r="F562" s="82">
        <v>0</v>
      </c>
      <c r="G562" s="82">
        <f t="shared" si="39"/>
        <v>0</v>
      </c>
      <c r="H562" s="122" t="s">
        <v>36</v>
      </c>
      <c r="I562" s="82">
        <v>1043000</v>
      </c>
      <c r="J562" s="126">
        <f t="shared" si="40"/>
        <v>0</v>
      </c>
      <c r="K562" s="149" t="s">
        <v>168</v>
      </c>
      <c r="L562" s="92">
        <v>44286</v>
      </c>
      <c r="M562" s="117" t="s">
        <v>46</v>
      </c>
      <c r="N562" s="287">
        <v>2021</v>
      </c>
      <c r="O562" s="80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  <c r="AD562" s="85"/>
      <c r="AE562" s="85"/>
    </row>
    <row r="563" spans="1:31" s="76" customFormat="1" ht="13.5" hidden="1" customHeight="1" x14ac:dyDescent="0.2">
      <c r="A563" s="72" t="s">
        <v>165</v>
      </c>
      <c r="B563" s="49" t="s">
        <v>153</v>
      </c>
      <c r="C563" s="180" t="s">
        <v>36</v>
      </c>
      <c r="D563" s="82">
        <v>1709000</v>
      </c>
      <c r="E563" s="200">
        <v>0</v>
      </c>
      <c r="F563" s="82">
        <v>0</v>
      </c>
      <c r="G563" s="82">
        <f t="shared" si="39"/>
        <v>0</v>
      </c>
      <c r="H563" s="122" t="s">
        <v>36</v>
      </c>
      <c r="I563" s="82">
        <v>1709000</v>
      </c>
      <c r="J563" s="126">
        <f t="shared" si="40"/>
        <v>0</v>
      </c>
      <c r="K563" s="149" t="s">
        <v>168</v>
      </c>
      <c r="L563" s="92">
        <v>44286</v>
      </c>
      <c r="M563" s="117" t="s">
        <v>46</v>
      </c>
      <c r="N563" s="287">
        <v>2021</v>
      </c>
      <c r="O563" s="80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  <c r="AD563" s="85"/>
      <c r="AE563" s="85"/>
    </row>
    <row r="564" spans="1:31" s="76" customFormat="1" ht="13.5" hidden="1" customHeight="1" x14ac:dyDescent="0.2">
      <c r="A564" s="72" t="s">
        <v>165</v>
      </c>
      <c r="B564" s="49" t="s">
        <v>153</v>
      </c>
      <c r="C564" s="180" t="s">
        <v>36</v>
      </c>
      <c r="D564" s="82">
        <v>1707900</v>
      </c>
      <c r="E564" s="200">
        <v>0</v>
      </c>
      <c r="F564" s="82">
        <v>0</v>
      </c>
      <c r="G564" s="82">
        <f t="shared" ref="G564:G610" si="41">F564-E564</f>
        <v>0</v>
      </c>
      <c r="H564" s="122" t="s">
        <v>36</v>
      </c>
      <c r="I564" s="82">
        <v>1707900</v>
      </c>
      <c r="J564" s="126">
        <f t="shared" si="40"/>
        <v>0</v>
      </c>
      <c r="K564" s="149" t="s">
        <v>168</v>
      </c>
      <c r="L564" s="92">
        <v>44286</v>
      </c>
      <c r="M564" s="117" t="s">
        <v>46</v>
      </c>
      <c r="N564" s="287">
        <v>2021</v>
      </c>
      <c r="O564" s="80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  <c r="AD564" s="85"/>
      <c r="AE564" s="85"/>
    </row>
    <row r="565" spans="1:31" s="76" customFormat="1" ht="13.5" hidden="1" customHeight="1" x14ac:dyDescent="0.2">
      <c r="A565" s="72" t="s">
        <v>165</v>
      </c>
      <c r="B565" s="49" t="s">
        <v>153</v>
      </c>
      <c r="C565" s="180" t="s">
        <v>36</v>
      </c>
      <c r="D565" s="82">
        <v>1032800</v>
      </c>
      <c r="E565" s="200">
        <v>0</v>
      </c>
      <c r="F565" s="82">
        <v>0</v>
      </c>
      <c r="G565" s="82">
        <f t="shared" si="41"/>
        <v>0</v>
      </c>
      <c r="H565" s="122" t="s">
        <v>36</v>
      </c>
      <c r="I565" s="82">
        <v>1032800</v>
      </c>
      <c r="J565" s="126">
        <f t="shared" si="40"/>
        <v>0</v>
      </c>
      <c r="K565" s="149" t="s">
        <v>168</v>
      </c>
      <c r="L565" s="92">
        <v>44286</v>
      </c>
      <c r="M565" s="117" t="s">
        <v>46</v>
      </c>
      <c r="N565" s="287">
        <v>2021</v>
      </c>
      <c r="O565" s="80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E565" s="85"/>
    </row>
    <row r="566" spans="1:31" s="76" customFormat="1" ht="13.5" hidden="1" customHeight="1" x14ac:dyDescent="0.2">
      <c r="A566" s="72" t="s">
        <v>165</v>
      </c>
      <c r="B566" s="49" t="s">
        <v>153</v>
      </c>
      <c r="C566" s="180" t="s">
        <v>36</v>
      </c>
      <c r="D566" s="82">
        <v>537300</v>
      </c>
      <c r="E566" s="200">
        <v>0</v>
      </c>
      <c r="F566" s="82">
        <v>0</v>
      </c>
      <c r="G566" s="82">
        <f t="shared" si="41"/>
        <v>0</v>
      </c>
      <c r="H566" s="122" t="s">
        <v>36</v>
      </c>
      <c r="I566" s="82">
        <v>537300</v>
      </c>
      <c r="J566" s="126">
        <f t="shared" si="40"/>
        <v>0</v>
      </c>
      <c r="K566" s="149" t="s">
        <v>168</v>
      </c>
      <c r="L566" s="92">
        <v>44286</v>
      </c>
      <c r="M566" s="117" t="s">
        <v>46</v>
      </c>
      <c r="N566" s="287">
        <v>2021</v>
      </c>
      <c r="O566" s="80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  <c r="AD566" s="85"/>
      <c r="AE566" s="85"/>
    </row>
    <row r="567" spans="1:31" s="76" customFormat="1" ht="13.5" hidden="1" customHeight="1" x14ac:dyDescent="0.2">
      <c r="A567" s="72" t="s">
        <v>165</v>
      </c>
      <c r="B567" s="49" t="s">
        <v>153</v>
      </c>
      <c r="C567" s="180" t="s">
        <v>36</v>
      </c>
      <c r="D567" s="82">
        <v>2735900</v>
      </c>
      <c r="E567" s="200">
        <v>0</v>
      </c>
      <c r="F567" s="82">
        <v>0</v>
      </c>
      <c r="G567" s="82">
        <f t="shared" si="41"/>
        <v>0</v>
      </c>
      <c r="H567" s="122" t="s">
        <v>36</v>
      </c>
      <c r="I567" s="82">
        <v>2735900</v>
      </c>
      <c r="J567" s="126">
        <f t="shared" si="40"/>
        <v>0</v>
      </c>
      <c r="K567" s="149" t="s">
        <v>168</v>
      </c>
      <c r="L567" s="92">
        <v>44286</v>
      </c>
      <c r="M567" s="117" t="s">
        <v>46</v>
      </c>
      <c r="N567" s="287">
        <v>2021</v>
      </c>
      <c r="O567" s="80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  <c r="AD567" s="85"/>
      <c r="AE567" s="85"/>
    </row>
    <row r="568" spans="1:31" s="76" customFormat="1" ht="13.5" hidden="1" customHeight="1" x14ac:dyDescent="0.2">
      <c r="A568" s="72" t="s">
        <v>165</v>
      </c>
      <c r="B568" s="49" t="s">
        <v>153</v>
      </c>
      <c r="C568" s="180" t="s">
        <v>36</v>
      </c>
      <c r="D568" s="82">
        <v>1981500</v>
      </c>
      <c r="E568" s="200">
        <v>0</v>
      </c>
      <c r="F568" s="82">
        <v>0</v>
      </c>
      <c r="G568" s="82">
        <f t="shared" si="41"/>
        <v>0</v>
      </c>
      <c r="H568" s="122" t="s">
        <v>36</v>
      </c>
      <c r="I568" s="82">
        <v>1981500</v>
      </c>
      <c r="J568" s="126">
        <f t="shared" si="40"/>
        <v>0</v>
      </c>
      <c r="K568" s="149" t="s">
        <v>168</v>
      </c>
      <c r="L568" s="92">
        <v>44286</v>
      </c>
      <c r="M568" s="117" t="s">
        <v>46</v>
      </c>
      <c r="N568" s="287">
        <v>2021</v>
      </c>
      <c r="O568" s="80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  <c r="AD568" s="85"/>
      <c r="AE568" s="85"/>
    </row>
    <row r="569" spans="1:31" s="76" customFormat="1" ht="13.5" hidden="1" customHeight="1" x14ac:dyDescent="0.2">
      <c r="A569" s="72" t="s">
        <v>165</v>
      </c>
      <c r="B569" s="49" t="s">
        <v>153</v>
      </c>
      <c r="C569" s="180" t="s">
        <v>36</v>
      </c>
      <c r="D569" s="82">
        <v>1620500</v>
      </c>
      <c r="E569" s="200">
        <v>0</v>
      </c>
      <c r="F569" s="82">
        <v>0</v>
      </c>
      <c r="G569" s="82">
        <f t="shared" si="41"/>
        <v>0</v>
      </c>
      <c r="H569" s="122" t="s">
        <v>36</v>
      </c>
      <c r="I569" s="82">
        <v>1620500</v>
      </c>
      <c r="J569" s="126">
        <f t="shared" si="40"/>
        <v>0</v>
      </c>
      <c r="K569" s="149" t="s">
        <v>168</v>
      </c>
      <c r="L569" s="92">
        <v>44286</v>
      </c>
      <c r="M569" s="117" t="s">
        <v>46</v>
      </c>
      <c r="N569" s="287">
        <v>2021</v>
      </c>
      <c r="O569" s="80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  <c r="AD569" s="85"/>
      <c r="AE569" s="85"/>
    </row>
    <row r="570" spans="1:31" s="76" customFormat="1" ht="13.5" hidden="1" customHeight="1" x14ac:dyDescent="0.2">
      <c r="A570" s="72" t="s">
        <v>165</v>
      </c>
      <c r="B570" s="49" t="s">
        <v>153</v>
      </c>
      <c r="C570" s="180" t="s">
        <v>36</v>
      </c>
      <c r="D570" s="82">
        <v>4882700</v>
      </c>
      <c r="E570" s="200">
        <v>0</v>
      </c>
      <c r="F570" s="82">
        <v>0</v>
      </c>
      <c r="G570" s="82">
        <f t="shared" si="41"/>
        <v>0</v>
      </c>
      <c r="H570" s="122" t="s">
        <v>36</v>
      </c>
      <c r="I570" s="82">
        <v>4882700</v>
      </c>
      <c r="J570" s="126">
        <f t="shared" si="40"/>
        <v>0</v>
      </c>
      <c r="K570" s="149" t="s">
        <v>168</v>
      </c>
      <c r="L570" s="92">
        <v>44286</v>
      </c>
      <c r="M570" s="117" t="s">
        <v>46</v>
      </c>
      <c r="N570" s="287">
        <v>2021</v>
      </c>
      <c r="O570" s="80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  <c r="AD570" s="85"/>
      <c r="AE570" s="85"/>
    </row>
    <row r="571" spans="1:31" s="76" customFormat="1" ht="13.5" hidden="1" customHeight="1" x14ac:dyDescent="0.2">
      <c r="A571" s="72" t="s">
        <v>165</v>
      </c>
      <c r="B571" s="49" t="s">
        <v>153</v>
      </c>
      <c r="C571" s="180" t="s">
        <v>36</v>
      </c>
      <c r="D571" s="82">
        <v>73100</v>
      </c>
      <c r="E571" s="200">
        <v>0</v>
      </c>
      <c r="F571" s="82">
        <v>0</v>
      </c>
      <c r="G571" s="82">
        <f t="shared" si="41"/>
        <v>0</v>
      </c>
      <c r="H571" s="122" t="s">
        <v>36</v>
      </c>
      <c r="I571" s="82">
        <v>73100</v>
      </c>
      <c r="J571" s="126">
        <f t="shared" si="40"/>
        <v>0</v>
      </c>
      <c r="K571" s="149" t="s">
        <v>168</v>
      </c>
      <c r="L571" s="92">
        <v>44286</v>
      </c>
      <c r="M571" s="117" t="s">
        <v>46</v>
      </c>
      <c r="N571" s="287">
        <v>2021</v>
      </c>
      <c r="O571" s="80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  <c r="AD571" s="85"/>
      <c r="AE571" s="85"/>
    </row>
    <row r="572" spans="1:31" s="76" customFormat="1" ht="13.5" hidden="1" customHeight="1" x14ac:dyDescent="0.2">
      <c r="A572" s="72" t="s">
        <v>165</v>
      </c>
      <c r="B572" s="49" t="s">
        <v>153</v>
      </c>
      <c r="C572" s="180" t="s">
        <v>36</v>
      </c>
      <c r="D572" s="82">
        <v>472900</v>
      </c>
      <c r="E572" s="200">
        <v>0</v>
      </c>
      <c r="F572" s="82">
        <v>0</v>
      </c>
      <c r="G572" s="82">
        <f t="shared" si="41"/>
        <v>0</v>
      </c>
      <c r="H572" s="122" t="s">
        <v>36</v>
      </c>
      <c r="I572" s="82">
        <v>472900</v>
      </c>
      <c r="J572" s="126">
        <f t="shared" si="40"/>
        <v>0</v>
      </c>
      <c r="K572" s="149" t="s">
        <v>168</v>
      </c>
      <c r="L572" s="92">
        <v>44286</v>
      </c>
      <c r="M572" s="117" t="s">
        <v>46</v>
      </c>
      <c r="N572" s="287">
        <v>2021</v>
      </c>
      <c r="O572" s="80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  <c r="AD572" s="85"/>
      <c r="AE572" s="85"/>
    </row>
    <row r="573" spans="1:31" s="76" customFormat="1" ht="13.5" hidden="1" customHeight="1" x14ac:dyDescent="0.2">
      <c r="A573" s="75" t="s">
        <v>153</v>
      </c>
      <c r="B573" s="49" t="s">
        <v>153</v>
      </c>
      <c r="C573" s="180" t="s">
        <v>36</v>
      </c>
      <c r="D573" s="82">
        <v>324400</v>
      </c>
      <c r="E573" s="200">
        <v>0</v>
      </c>
      <c r="F573" s="82">
        <v>0</v>
      </c>
      <c r="G573" s="82">
        <f t="shared" si="41"/>
        <v>0</v>
      </c>
      <c r="H573" s="122" t="s">
        <v>36</v>
      </c>
      <c r="I573" s="82">
        <v>324400</v>
      </c>
      <c r="J573" s="126">
        <f t="shared" si="40"/>
        <v>0</v>
      </c>
      <c r="K573" s="149" t="s">
        <v>168</v>
      </c>
      <c r="L573" s="92">
        <v>44286</v>
      </c>
      <c r="M573" s="117" t="s">
        <v>46</v>
      </c>
      <c r="N573" s="287">
        <v>2021</v>
      </c>
      <c r="O573" s="80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E573" s="85"/>
    </row>
    <row r="574" spans="1:31" s="76" customFormat="1" ht="13.5" hidden="1" customHeight="1" x14ac:dyDescent="0.2">
      <c r="A574" s="49" t="s">
        <v>461</v>
      </c>
      <c r="B574" s="49" t="s">
        <v>40</v>
      </c>
      <c r="C574" s="180" t="s">
        <v>36</v>
      </c>
      <c r="D574" s="82">
        <v>2431880</v>
      </c>
      <c r="E574" s="114" t="s">
        <v>36</v>
      </c>
      <c r="F574" s="114" t="s">
        <v>36</v>
      </c>
      <c r="G574" s="114" t="s">
        <v>36</v>
      </c>
      <c r="H574" s="122" t="s">
        <v>36</v>
      </c>
      <c r="I574" s="82">
        <v>2431880</v>
      </c>
      <c r="J574" s="145" t="s">
        <v>36</v>
      </c>
      <c r="K574" s="97" t="s">
        <v>36</v>
      </c>
      <c r="L574" s="92">
        <v>44286</v>
      </c>
      <c r="M574" s="117" t="s">
        <v>46</v>
      </c>
      <c r="N574" s="287">
        <v>2021</v>
      </c>
      <c r="O574" s="80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  <c r="AD574" s="85"/>
      <c r="AE574" s="85"/>
    </row>
    <row r="575" spans="1:31" s="76" customFormat="1" ht="13.5" hidden="1" customHeight="1" x14ac:dyDescent="0.2">
      <c r="A575" s="72">
        <v>9003660101</v>
      </c>
      <c r="B575" s="80" t="s">
        <v>1523</v>
      </c>
      <c r="C575" s="180">
        <v>278420</v>
      </c>
      <c r="D575" s="82">
        <v>270038</v>
      </c>
      <c r="E575" s="200">
        <v>0</v>
      </c>
      <c r="F575" s="82">
        <f>D575*3%</f>
        <v>8101.1399999999994</v>
      </c>
      <c r="G575" s="82">
        <f t="shared" si="41"/>
        <v>8101.1399999999994</v>
      </c>
      <c r="H575" s="123" t="s">
        <v>321</v>
      </c>
      <c r="I575" s="82">
        <v>270038</v>
      </c>
      <c r="J575" s="131">
        <f t="shared" si="40"/>
        <v>-8101.140000000014</v>
      </c>
      <c r="K575" s="145" t="s">
        <v>63</v>
      </c>
      <c r="L575" s="92">
        <v>44081</v>
      </c>
      <c r="M575" s="117" t="s">
        <v>60</v>
      </c>
      <c r="N575" s="287">
        <v>2020</v>
      </c>
      <c r="O575" s="198" t="s">
        <v>449</v>
      </c>
      <c r="P575" s="91"/>
      <c r="Q575" s="48"/>
      <c r="R575" s="48"/>
      <c r="S575" s="48"/>
      <c r="T575" s="91"/>
      <c r="U575" s="91"/>
      <c r="V575" s="91"/>
      <c r="W575" s="91"/>
      <c r="X575" s="91"/>
      <c r="Y575" s="91"/>
      <c r="Z575" s="91"/>
      <c r="AA575" s="91"/>
      <c r="AB575" s="85"/>
      <c r="AC575" s="85"/>
      <c r="AD575" s="85"/>
      <c r="AE575" s="85"/>
    </row>
    <row r="576" spans="1:31" s="76" customFormat="1" ht="13.5" hidden="1" customHeight="1" x14ac:dyDescent="0.2">
      <c r="A576" s="75" t="s">
        <v>153</v>
      </c>
      <c r="B576" s="49" t="s">
        <v>153</v>
      </c>
      <c r="C576" s="180" t="s">
        <v>36</v>
      </c>
      <c r="D576" s="82">
        <v>25494300</v>
      </c>
      <c r="E576" s="200">
        <v>0</v>
      </c>
      <c r="F576" s="82">
        <v>0</v>
      </c>
      <c r="G576" s="82">
        <f t="shared" si="41"/>
        <v>0</v>
      </c>
      <c r="H576" s="122" t="s">
        <v>36</v>
      </c>
      <c r="I576" s="82">
        <v>25494300</v>
      </c>
      <c r="J576" s="126">
        <f t="shared" si="40"/>
        <v>0</v>
      </c>
      <c r="K576" s="149" t="s">
        <v>50</v>
      </c>
      <c r="L576" s="92">
        <v>44291</v>
      </c>
      <c r="M576" s="117" t="s">
        <v>50</v>
      </c>
      <c r="N576" s="287">
        <v>2021</v>
      </c>
      <c r="O576" s="80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  <c r="AD576" s="85"/>
      <c r="AE576" s="85"/>
    </row>
    <row r="577" spans="1:15793" s="76" customFormat="1" ht="13.5" hidden="1" customHeight="1" x14ac:dyDescent="0.2">
      <c r="A577" s="72">
        <v>8911800011</v>
      </c>
      <c r="B577" s="49" t="s">
        <v>21</v>
      </c>
      <c r="C577" s="180">
        <v>662735</v>
      </c>
      <c r="D577" s="82">
        <v>662735</v>
      </c>
      <c r="E577" s="200">
        <v>0</v>
      </c>
      <c r="F577" s="82">
        <f t="shared" ref="F577:F587" si="42">D577*3%</f>
        <v>19882.05</v>
      </c>
      <c r="G577" s="82">
        <f t="shared" si="41"/>
        <v>19882.05</v>
      </c>
      <c r="H577" s="123" t="s">
        <v>601</v>
      </c>
      <c r="I577" s="82">
        <v>662735</v>
      </c>
      <c r="J577" s="131">
        <f t="shared" ref="J577:J640" si="43">(D577-E577-G577)-I577</f>
        <v>-19882.050000000047</v>
      </c>
      <c r="K577" s="145" t="s">
        <v>488</v>
      </c>
      <c r="L577" s="92">
        <v>44083</v>
      </c>
      <c r="M577" s="117" t="s">
        <v>60</v>
      </c>
      <c r="N577" s="287">
        <v>2020</v>
      </c>
      <c r="O577" s="198" t="s">
        <v>449</v>
      </c>
      <c r="P577" s="91"/>
      <c r="Q577" s="48"/>
      <c r="R577" s="48"/>
      <c r="S577" s="48"/>
      <c r="T577" s="91"/>
      <c r="U577" s="91"/>
      <c r="V577" s="91"/>
      <c r="W577" s="91"/>
      <c r="X577" s="91"/>
      <c r="Y577" s="91"/>
      <c r="Z577" s="91"/>
      <c r="AA577" s="91"/>
      <c r="AB577" s="85"/>
      <c r="AC577" s="85"/>
      <c r="AD577" s="85"/>
      <c r="AE577" s="85"/>
    </row>
    <row r="578" spans="1:15793" s="76" customFormat="1" ht="13.5" hidden="1" customHeight="1" x14ac:dyDescent="0.2">
      <c r="A578" s="72">
        <v>9006523347</v>
      </c>
      <c r="B578" s="49" t="s">
        <v>616</v>
      </c>
      <c r="C578" s="180">
        <v>2039785</v>
      </c>
      <c r="D578" s="82">
        <v>2039785</v>
      </c>
      <c r="E578" s="200">
        <v>61194</v>
      </c>
      <c r="F578" s="82">
        <f t="shared" si="42"/>
        <v>61193.549999999996</v>
      </c>
      <c r="G578" s="82">
        <f t="shared" si="41"/>
        <v>-0.45000000000436557</v>
      </c>
      <c r="H578" s="115" t="s">
        <v>331</v>
      </c>
      <c r="I578" s="82">
        <v>1978591</v>
      </c>
      <c r="J578" s="126">
        <f t="shared" si="43"/>
        <v>0.44999999995343387</v>
      </c>
      <c r="K578" s="149" t="s">
        <v>168</v>
      </c>
      <c r="L578" s="92">
        <v>44294</v>
      </c>
      <c r="M578" s="117" t="s">
        <v>50</v>
      </c>
      <c r="N578" s="287">
        <v>2021</v>
      </c>
      <c r="O578" s="234" t="s">
        <v>1021</v>
      </c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  <c r="AD578" s="85"/>
      <c r="AE578" s="85"/>
    </row>
    <row r="579" spans="1:15793" s="76" customFormat="1" ht="13.5" hidden="1" customHeight="1" x14ac:dyDescent="0.2">
      <c r="A579" s="72">
        <v>8170018921</v>
      </c>
      <c r="B579" s="49" t="s">
        <v>619</v>
      </c>
      <c r="C579" s="180">
        <v>68243599</v>
      </c>
      <c r="D579" s="82">
        <v>64623749</v>
      </c>
      <c r="E579" s="200">
        <v>1938712</v>
      </c>
      <c r="F579" s="82">
        <f t="shared" si="42"/>
        <v>1938712.47</v>
      </c>
      <c r="G579" s="82">
        <f t="shared" si="41"/>
        <v>0.46999999997206032</v>
      </c>
      <c r="H579" s="115" t="s">
        <v>353</v>
      </c>
      <c r="I579" s="82">
        <v>62685037</v>
      </c>
      <c r="J579" s="126">
        <f t="shared" si="43"/>
        <v>-0.4699999988079071</v>
      </c>
      <c r="K579" s="148" t="s">
        <v>167</v>
      </c>
      <c r="L579" s="92">
        <v>44295</v>
      </c>
      <c r="M579" s="117" t="s">
        <v>50</v>
      </c>
      <c r="N579" s="287">
        <v>2021</v>
      </c>
      <c r="O579" s="80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  <c r="AD579" s="85"/>
      <c r="AE579" s="85"/>
    </row>
    <row r="580" spans="1:15793" s="76" customFormat="1" ht="13.5" hidden="1" customHeight="1" x14ac:dyDescent="0.2">
      <c r="A580" s="72">
        <v>9006777323</v>
      </c>
      <c r="B580" s="49" t="s">
        <v>618</v>
      </c>
      <c r="C580" s="180">
        <v>11481283</v>
      </c>
      <c r="D580" s="82">
        <v>11481283</v>
      </c>
      <c r="E580" s="200">
        <v>344438</v>
      </c>
      <c r="F580" s="82">
        <f t="shared" si="42"/>
        <v>344438.49</v>
      </c>
      <c r="G580" s="82">
        <f t="shared" si="41"/>
        <v>0.48999999999068677</v>
      </c>
      <c r="H580" s="115" t="s">
        <v>338</v>
      </c>
      <c r="I580" s="82">
        <v>11136845</v>
      </c>
      <c r="J580" s="126">
        <f t="shared" si="43"/>
        <v>-0.49000000022351742</v>
      </c>
      <c r="K580" s="149" t="s">
        <v>168</v>
      </c>
      <c r="L580" s="92">
        <v>44298</v>
      </c>
      <c r="M580" s="117" t="s">
        <v>50</v>
      </c>
      <c r="N580" s="287">
        <v>2021</v>
      </c>
      <c r="O580" s="80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  <c r="AD580" s="85"/>
      <c r="AE580" s="85"/>
    </row>
    <row r="581" spans="1:15793" s="76" customFormat="1" ht="13.5" hidden="1" customHeight="1" x14ac:dyDescent="0.2">
      <c r="A581" s="72">
        <v>9006777323</v>
      </c>
      <c r="B581" s="49" t="s">
        <v>618</v>
      </c>
      <c r="C581" s="180">
        <v>10431235</v>
      </c>
      <c r="D581" s="82">
        <v>10431235</v>
      </c>
      <c r="E581" s="200">
        <v>312937</v>
      </c>
      <c r="F581" s="82">
        <f t="shared" si="42"/>
        <v>312937.05</v>
      </c>
      <c r="G581" s="82">
        <f t="shared" si="41"/>
        <v>4.9999999988358468E-2</v>
      </c>
      <c r="H581" s="115" t="s">
        <v>327</v>
      </c>
      <c r="I581" s="82">
        <v>10118298</v>
      </c>
      <c r="J581" s="126">
        <f t="shared" si="43"/>
        <v>-5.000000074505806E-2</v>
      </c>
      <c r="K581" s="148" t="s">
        <v>167</v>
      </c>
      <c r="L581" s="92">
        <v>44298</v>
      </c>
      <c r="M581" s="117" t="s">
        <v>50</v>
      </c>
      <c r="N581" s="287">
        <v>2021</v>
      </c>
      <c r="O581" s="80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E581" s="85"/>
    </row>
    <row r="582" spans="1:15793" s="76" customFormat="1" ht="13.5" hidden="1" customHeight="1" x14ac:dyDescent="0.2">
      <c r="A582" s="72">
        <v>8150019012</v>
      </c>
      <c r="B582" s="49" t="s">
        <v>620</v>
      </c>
      <c r="C582" s="180">
        <v>1080884</v>
      </c>
      <c r="D582" s="82">
        <v>1080986</v>
      </c>
      <c r="E582" s="200">
        <v>32430</v>
      </c>
      <c r="F582" s="82">
        <f t="shared" si="42"/>
        <v>32429.579999999998</v>
      </c>
      <c r="G582" s="82">
        <f t="shared" si="41"/>
        <v>-0.42000000000189175</v>
      </c>
      <c r="H582" s="115" t="s">
        <v>356</v>
      </c>
      <c r="I582" s="82">
        <v>1048556</v>
      </c>
      <c r="J582" s="126">
        <f t="shared" si="43"/>
        <v>0.42000000004190952</v>
      </c>
      <c r="K582" s="148" t="s">
        <v>167</v>
      </c>
      <c r="L582" s="92">
        <v>44299</v>
      </c>
      <c r="M582" s="117" t="s">
        <v>50</v>
      </c>
      <c r="N582" s="287">
        <v>2021</v>
      </c>
      <c r="O582" s="80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  <c r="AD582" s="85"/>
      <c r="AE582" s="85"/>
    </row>
    <row r="583" spans="1:15793" s="76" customFormat="1" ht="13.5" hidden="1" customHeight="1" x14ac:dyDescent="0.2">
      <c r="A583" s="72">
        <v>8155008969</v>
      </c>
      <c r="B583" s="49" t="s">
        <v>621</v>
      </c>
      <c r="C583" s="180">
        <v>70231009</v>
      </c>
      <c r="D583" s="82">
        <v>72642434</v>
      </c>
      <c r="E583" s="200">
        <v>2179273</v>
      </c>
      <c r="F583" s="82">
        <f t="shared" si="42"/>
        <v>2179273.02</v>
      </c>
      <c r="G583" s="82">
        <f t="shared" si="41"/>
        <v>2.0000000018626451E-2</v>
      </c>
      <c r="H583" s="115" t="s">
        <v>357</v>
      </c>
      <c r="I583" s="82">
        <v>70463161</v>
      </c>
      <c r="J583" s="126">
        <f t="shared" si="43"/>
        <v>-1.9999995827674866E-2</v>
      </c>
      <c r="K583" s="148" t="s">
        <v>167</v>
      </c>
      <c r="L583" s="92">
        <v>44300</v>
      </c>
      <c r="M583" s="117" t="s">
        <v>50</v>
      </c>
      <c r="N583" s="287">
        <v>2021</v>
      </c>
      <c r="O583" s="80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  <c r="AD583" s="85"/>
      <c r="AE583" s="85"/>
    </row>
    <row r="584" spans="1:15793" s="76" customFormat="1" ht="13.5" hidden="1" customHeight="1" x14ac:dyDescent="0.2">
      <c r="A584" s="72">
        <v>8110007404</v>
      </c>
      <c r="B584" s="49" t="s">
        <v>623</v>
      </c>
      <c r="C584" s="180">
        <v>22842203</v>
      </c>
      <c r="D584" s="82">
        <v>27451429</v>
      </c>
      <c r="E584" s="200">
        <v>823543</v>
      </c>
      <c r="F584" s="82">
        <f t="shared" si="42"/>
        <v>823542.87</v>
      </c>
      <c r="G584" s="82">
        <f t="shared" si="41"/>
        <v>-0.13000000000465661</v>
      </c>
      <c r="H584" s="115" t="s">
        <v>339</v>
      </c>
      <c r="I584" s="82">
        <v>26627888</v>
      </c>
      <c r="J584" s="126">
        <f t="shared" si="43"/>
        <v>-1.8700000010430813</v>
      </c>
      <c r="K584" s="148" t="s">
        <v>42</v>
      </c>
      <c r="L584" s="92">
        <v>44301</v>
      </c>
      <c r="M584" s="117" t="s">
        <v>50</v>
      </c>
      <c r="N584" s="287">
        <v>2021</v>
      </c>
      <c r="O584" s="80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  <c r="AC584" s="85"/>
      <c r="AD584" s="85"/>
      <c r="AE584" s="85"/>
    </row>
    <row r="585" spans="1:15793" s="76" customFormat="1" ht="13.5" hidden="1" customHeight="1" x14ac:dyDescent="0.2">
      <c r="A585" s="79">
        <v>9011924788</v>
      </c>
      <c r="B585" s="49" t="s">
        <v>604</v>
      </c>
      <c r="C585" s="180">
        <v>4153688</v>
      </c>
      <c r="D585" s="82">
        <v>4153688</v>
      </c>
      <c r="E585" s="200">
        <v>124611</v>
      </c>
      <c r="F585" s="82">
        <f t="shared" si="42"/>
        <v>124610.64</v>
      </c>
      <c r="G585" s="82">
        <f t="shared" si="41"/>
        <v>-0.36000000000058208</v>
      </c>
      <c r="H585" s="115" t="s">
        <v>340</v>
      </c>
      <c r="I585" s="82">
        <v>4029077</v>
      </c>
      <c r="J585" s="126">
        <f t="shared" si="43"/>
        <v>0.35999999986961484</v>
      </c>
      <c r="K585" s="149" t="s">
        <v>168</v>
      </c>
      <c r="L585" s="92">
        <v>44301</v>
      </c>
      <c r="M585" s="117" t="s">
        <v>50</v>
      </c>
      <c r="N585" s="287">
        <v>2021</v>
      </c>
      <c r="O585" s="80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E585" s="85"/>
    </row>
    <row r="586" spans="1:15793" s="260" customFormat="1" ht="13.5" hidden="1" customHeight="1" x14ac:dyDescent="0.2">
      <c r="A586" s="72">
        <v>8001386947</v>
      </c>
      <c r="B586" s="49" t="s">
        <v>624</v>
      </c>
      <c r="C586" s="180">
        <v>8666003</v>
      </c>
      <c r="D586" s="82">
        <v>8283220</v>
      </c>
      <c r="E586" s="200">
        <v>248496</v>
      </c>
      <c r="F586" s="82">
        <f t="shared" si="42"/>
        <v>248496.59999999998</v>
      </c>
      <c r="G586" s="82">
        <f t="shared" si="41"/>
        <v>0.59999999997671694</v>
      </c>
      <c r="H586" s="123" t="s">
        <v>321</v>
      </c>
      <c r="I586" s="82">
        <v>8034723</v>
      </c>
      <c r="J586" s="131">
        <f t="shared" si="43"/>
        <v>0.40000000037252903</v>
      </c>
      <c r="K586" s="145" t="s">
        <v>499</v>
      </c>
      <c r="L586" s="92">
        <v>44085</v>
      </c>
      <c r="M586" s="117" t="s">
        <v>60</v>
      </c>
      <c r="N586" s="287">
        <v>2020</v>
      </c>
      <c r="O586" s="49"/>
      <c r="P586" s="91"/>
      <c r="Q586" s="48"/>
      <c r="R586" s="48"/>
      <c r="S586" s="48"/>
      <c r="T586" s="91"/>
      <c r="U586" s="91"/>
      <c r="V586" s="91"/>
      <c r="W586" s="91"/>
      <c r="X586" s="91"/>
      <c r="Y586" s="91"/>
      <c r="Z586" s="91"/>
      <c r="AA586" s="91"/>
      <c r="AB586" s="85"/>
      <c r="AC586" s="85"/>
      <c r="AD586" s="85"/>
      <c r="AE586" s="85"/>
      <c r="AF586" s="76"/>
      <c r="AG586" s="76"/>
      <c r="AH586" s="76"/>
      <c r="AI586" s="76"/>
      <c r="AJ586" s="76"/>
      <c r="AK586" s="76"/>
      <c r="AL586" s="76"/>
      <c r="AM586" s="76"/>
      <c r="AN586" s="76"/>
      <c r="AO586" s="76"/>
      <c r="AP586" s="76"/>
      <c r="AQ586" s="76"/>
      <c r="AR586" s="76"/>
      <c r="AS586" s="76"/>
      <c r="AT586" s="76"/>
      <c r="AU586" s="76"/>
      <c r="AV586" s="76"/>
      <c r="AW586" s="76"/>
      <c r="AX586" s="76"/>
      <c r="AY586" s="76"/>
      <c r="AZ586" s="76"/>
      <c r="BA586" s="76"/>
      <c r="BB586" s="76"/>
      <c r="BC586" s="76"/>
      <c r="BD586" s="76"/>
      <c r="BE586" s="76"/>
      <c r="BF586" s="76"/>
      <c r="BG586" s="76"/>
      <c r="BH586" s="76"/>
      <c r="BI586" s="76"/>
      <c r="BJ586" s="76"/>
      <c r="BK586" s="76"/>
      <c r="BL586" s="76"/>
      <c r="BM586" s="76"/>
      <c r="BN586" s="76"/>
      <c r="BO586" s="76"/>
      <c r="BP586" s="76"/>
      <c r="BQ586" s="76"/>
      <c r="BR586" s="76"/>
      <c r="BS586" s="76"/>
      <c r="BT586" s="76"/>
      <c r="BU586" s="76"/>
      <c r="BV586" s="76"/>
      <c r="BW586" s="76"/>
      <c r="BX586" s="76"/>
      <c r="BY586" s="76"/>
      <c r="BZ586" s="76"/>
      <c r="CA586" s="76"/>
      <c r="CB586" s="76"/>
      <c r="CC586" s="76"/>
      <c r="CD586" s="76"/>
      <c r="CE586" s="76"/>
      <c r="CF586" s="76"/>
      <c r="CG586" s="76"/>
      <c r="CH586" s="76"/>
      <c r="CI586" s="76"/>
      <c r="CJ586" s="76"/>
      <c r="CK586" s="76"/>
      <c r="CL586" s="76"/>
      <c r="CM586" s="76"/>
      <c r="CN586" s="76"/>
      <c r="CO586" s="76"/>
      <c r="CP586" s="76"/>
      <c r="CQ586" s="76"/>
      <c r="CR586" s="76"/>
      <c r="CS586" s="76"/>
      <c r="CT586" s="76"/>
      <c r="CU586" s="76"/>
      <c r="CV586" s="76"/>
      <c r="CW586" s="76"/>
      <c r="CX586" s="76"/>
      <c r="CY586" s="76"/>
      <c r="CZ586" s="76"/>
      <c r="DA586" s="76"/>
      <c r="DB586" s="76"/>
      <c r="DC586" s="76"/>
      <c r="DD586" s="76"/>
      <c r="DE586" s="76"/>
      <c r="DF586" s="76"/>
      <c r="DG586" s="76"/>
      <c r="DH586" s="76"/>
      <c r="DI586" s="76"/>
      <c r="DJ586" s="76"/>
      <c r="DK586" s="76"/>
      <c r="DL586" s="76"/>
      <c r="DM586" s="76"/>
      <c r="DN586" s="76"/>
      <c r="DO586" s="76"/>
      <c r="DP586" s="76"/>
      <c r="DQ586" s="76"/>
      <c r="DR586" s="76"/>
      <c r="DS586" s="76"/>
      <c r="DT586" s="76"/>
      <c r="DU586" s="76"/>
      <c r="DV586" s="76"/>
      <c r="DW586" s="76"/>
      <c r="DX586" s="76"/>
      <c r="DY586" s="76"/>
      <c r="DZ586" s="76"/>
      <c r="EA586" s="76"/>
      <c r="EB586" s="76"/>
      <c r="EC586" s="76"/>
      <c r="ED586" s="76"/>
      <c r="EE586" s="76"/>
      <c r="EF586" s="76"/>
      <c r="EG586" s="76"/>
      <c r="EH586" s="76"/>
      <c r="EI586" s="76"/>
      <c r="EJ586" s="76"/>
      <c r="EK586" s="76"/>
      <c r="EL586" s="76"/>
      <c r="EM586" s="76"/>
      <c r="EN586" s="76"/>
      <c r="EO586" s="76"/>
      <c r="EP586" s="76"/>
      <c r="EQ586" s="76"/>
      <c r="ER586" s="76"/>
      <c r="ES586" s="76"/>
      <c r="ET586" s="76"/>
      <c r="EU586" s="76"/>
      <c r="EV586" s="76"/>
      <c r="EW586" s="76"/>
      <c r="EX586" s="76"/>
      <c r="EY586" s="76"/>
      <c r="EZ586" s="76"/>
      <c r="FA586" s="76"/>
      <c r="FB586" s="76"/>
      <c r="FC586" s="76"/>
      <c r="FD586" s="76"/>
      <c r="FE586" s="76"/>
      <c r="FF586" s="76"/>
      <c r="FG586" s="76"/>
      <c r="FH586" s="76"/>
      <c r="FI586" s="76"/>
      <c r="FJ586" s="76"/>
      <c r="FK586" s="76"/>
      <c r="FL586" s="76"/>
      <c r="FM586" s="76"/>
      <c r="FN586" s="76"/>
      <c r="FO586" s="76"/>
      <c r="FP586" s="76"/>
      <c r="FQ586" s="76"/>
      <c r="FR586" s="76"/>
      <c r="FS586" s="76"/>
      <c r="FT586" s="76"/>
      <c r="FU586" s="76"/>
      <c r="FV586" s="76"/>
      <c r="FW586" s="76"/>
      <c r="FX586" s="76"/>
      <c r="FY586" s="76"/>
      <c r="FZ586" s="76"/>
      <c r="GA586" s="76"/>
      <c r="GB586" s="76"/>
      <c r="GC586" s="76"/>
      <c r="GD586" s="76"/>
      <c r="GE586" s="76"/>
      <c r="GF586" s="76"/>
      <c r="GG586" s="76"/>
      <c r="GH586" s="76"/>
      <c r="GI586" s="76"/>
      <c r="GJ586" s="76"/>
      <c r="GK586" s="76"/>
      <c r="GL586" s="76"/>
      <c r="GM586" s="76"/>
      <c r="GN586" s="76"/>
      <c r="GO586" s="76"/>
      <c r="GP586" s="76"/>
      <c r="GQ586" s="76"/>
      <c r="GR586" s="76"/>
      <c r="GS586" s="76"/>
      <c r="GT586" s="76"/>
      <c r="GU586" s="76"/>
      <c r="GV586" s="76"/>
      <c r="GW586" s="76"/>
      <c r="GX586" s="76"/>
      <c r="GY586" s="76"/>
      <c r="GZ586" s="76"/>
      <c r="HA586" s="76"/>
      <c r="HB586" s="76"/>
      <c r="HC586" s="76"/>
      <c r="HD586" s="76"/>
      <c r="HE586" s="76"/>
      <c r="HF586" s="76"/>
      <c r="HG586" s="76"/>
      <c r="HH586" s="76"/>
      <c r="HI586" s="76"/>
      <c r="HJ586" s="76"/>
      <c r="HK586" s="76"/>
      <c r="HL586" s="76"/>
      <c r="HM586" s="76"/>
      <c r="HN586" s="76"/>
      <c r="HO586" s="76"/>
      <c r="HP586" s="76"/>
      <c r="HQ586" s="76"/>
      <c r="HR586" s="76"/>
      <c r="HS586" s="76"/>
      <c r="HT586" s="76"/>
      <c r="HU586" s="76"/>
      <c r="HV586" s="76"/>
      <c r="HW586" s="76"/>
      <c r="HX586" s="76"/>
      <c r="HY586" s="76"/>
      <c r="HZ586" s="76"/>
      <c r="IA586" s="76"/>
      <c r="IB586" s="76"/>
      <c r="IC586" s="76"/>
      <c r="ID586" s="76"/>
      <c r="IE586" s="76"/>
      <c r="IF586" s="76"/>
      <c r="IG586" s="76"/>
      <c r="IH586" s="76"/>
      <c r="II586" s="76"/>
      <c r="IJ586" s="76"/>
      <c r="IK586" s="76"/>
      <c r="IL586" s="76"/>
      <c r="IM586" s="76"/>
      <c r="IN586" s="76"/>
      <c r="IO586" s="76"/>
      <c r="IP586" s="76"/>
      <c r="IQ586" s="76"/>
      <c r="IR586" s="76"/>
      <c r="IS586" s="76"/>
      <c r="IT586" s="76"/>
      <c r="IU586" s="76"/>
      <c r="IV586" s="76"/>
      <c r="IW586" s="76"/>
      <c r="IX586" s="76"/>
      <c r="IY586" s="76"/>
      <c r="IZ586" s="76"/>
      <c r="JA586" s="76"/>
      <c r="JB586" s="76"/>
      <c r="JC586" s="76"/>
      <c r="JD586" s="76"/>
      <c r="JE586" s="76"/>
      <c r="JF586" s="76"/>
      <c r="JG586" s="76"/>
      <c r="JH586" s="76"/>
      <c r="JI586" s="76"/>
      <c r="JJ586" s="76"/>
      <c r="JK586" s="76"/>
      <c r="JL586" s="76"/>
      <c r="JM586" s="76"/>
      <c r="JN586" s="76"/>
      <c r="JO586" s="76"/>
      <c r="JP586" s="76"/>
      <c r="JQ586" s="76"/>
      <c r="JR586" s="76"/>
      <c r="JS586" s="76"/>
      <c r="JT586" s="76"/>
      <c r="JU586" s="76"/>
      <c r="JV586" s="76"/>
      <c r="JW586" s="76"/>
      <c r="JX586" s="76"/>
      <c r="JY586" s="76"/>
      <c r="JZ586" s="76"/>
      <c r="KA586" s="76"/>
      <c r="KB586" s="76"/>
      <c r="KC586" s="76"/>
      <c r="KD586" s="76"/>
      <c r="KE586" s="76"/>
      <c r="KF586" s="76"/>
      <c r="KG586" s="76"/>
      <c r="KH586" s="76"/>
      <c r="KI586" s="76"/>
      <c r="KJ586" s="76"/>
      <c r="KK586" s="76"/>
      <c r="KL586" s="76"/>
      <c r="KM586" s="76"/>
      <c r="KN586" s="76"/>
      <c r="KO586" s="76"/>
      <c r="KP586" s="76"/>
      <c r="KQ586" s="76"/>
      <c r="KR586" s="76"/>
      <c r="KS586" s="76"/>
      <c r="KT586" s="76"/>
      <c r="KU586" s="76"/>
      <c r="KV586" s="76"/>
      <c r="KW586" s="76"/>
      <c r="KX586" s="76"/>
      <c r="KY586" s="76"/>
      <c r="KZ586" s="76"/>
      <c r="LA586" s="76"/>
      <c r="LB586" s="76"/>
      <c r="LC586" s="76"/>
      <c r="LD586" s="76"/>
      <c r="LE586" s="76"/>
      <c r="LF586" s="76"/>
      <c r="LG586" s="76"/>
      <c r="LH586" s="76"/>
      <c r="LI586" s="76"/>
      <c r="LJ586" s="76"/>
      <c r="LK586" s="76"/>
      <c r="LL586" s="76"/>
      <c r="LM586" s="76"/>
      <c r="LN586" s="76"/>
      <c r="LO586" s="76"/>
      <c r="LP586" s="76"/>
      <c r="LQ586" s="76"/>
      <c r="LR586" s="76"/>
      <c r="LS586" s="76"/>
      <c r="LT586" s="76"/>
      <c r="LU586" s="76"/>
      <c r="LV586" s="76"/>
      <c r="LW586" s="76"/>
      <c r="LX586" s="76"/>
      <c r="LY586" s="76"/>
      <c r="LZ586" s="76"/>
      <c r="MA586" s="76"/>
      <c r="MB586" s="76"/>
      <c r="MC586" s="76"/>
      <c r="MD586" s="76"/>
      <c r="ME586" s="76"/>
      <c r="MF586" s="76"/>
      <c r="MG586" s="76"/>
      <c r="MH586" s="76"/>
      <c r="MI586" s="76"/>
      <c r="MJ586" s="76"/>
      <c r="MK586" s="76"/>
      <c r="ML586" s="76"/>
      <c r="MM586" s="76"/>
      <c r="MN586" s="76"/>
      <c r="MO586" s="76"/>
      <c r="MP586" s="76"/>
      <c r="MQ586" s="76"/>
      <c r="MR586" s="76"/>
      <c r="MS586" s="76"/>
      <c r="MT586" s="76"/>
      <c r="MU586" s="76"/>
      <c r="MV586" s="76"/>
      <c r="MW586" s="76"/>
      <c r="MX586" s="76"/>
      <c r="MY586" s="76"/>
      <c r="MZ586" s="76"/>
      <c r="NA586" s="76"/>
      <c r="NB586" s="76"/>
      <c r="NC586" s="76"/>
      <c r="ND586" s="76"/>
      <c r="NE586" s="76"/>
      <c r="NF586" s="76"/>
      <c r="NG586" s="76"/>
      <c r="NH586" s="76"/>
      <c r="NI586" s="76"/>
      <c r="NJ586" s="76"/>
      <c r="NK586" s="76"/>
      <c r="NL586" s="76"/>
      <c r="NM586" s="76"/>
      <c r="NN586" s="76"/>
      <c r="NO586" s="76"/>
      <c r="NP586" s="76"/>
      <c r="NQ586" s="76"/>
      <c r="NR586" s="76"/>
      <c r="NS586" s="76"/>
      <c r="NT586" s="76"/>
      <c r="NU586" s="76"/>
      <c r="NV586" s="76"/>
      <c r="NW586" s="76"/>
      <c r="NX586" s="76"/>
      <c r="NY586" s="76"/>
      <c r="NZ586" s="76"/>
      <c r="OA586" s="76"/>
      <c r="OB586" s="76"/>
      <c r="OC586" s="76"/>
      <c r="OD586" s="76"/>
      <c r="OE586" s="76"/>
      <c r="OF586" s="76"/>
      <c r="OG586" s="76"/>
      <c r="OH586" s="76"/>
      <c r="OI586" s="76"/>
      <c r="OJ586" s="76"/>
      <c r="OK586" s="76"/>
      <c r="OL586" s="76"/>
      <c r="OM586" s="76"/>
      <c r="ON586" s="76"/>
      <c r="OO586" s="76"/>
      <c r="OP586" s="76"/>
      <c r="OQ586" s="76"/>
      <c r="OR586" s="76"/>
      <c r="OS586" s="76"/>
      <c r="OT586" s="76"/>
      <c r="OU586" s="76"/>
      <c r="OV586" s="76"/>
      <c r="OW586" s="76"/>
      <c r="OX586" s="76"/>
      <c r="OY586" s="76"/>
      <c r="OZ586" s="76"/>
      <c r="PA586" s="76"/>
      <c r="PB586" s="76"/>
      <c r="PC586" s="76"/>
      <c r="PD586" s="76"/>
      <c r="PE586" s="76"/>
      <c r="PF586" s="76"/>
      <c r="PG586" s="76"/>
      <c r="PH586" s="76"/>
      <c r="PI586" s="76"/>
      <c r="PJ586" s="76"/>
      <c r="PK586" s="76"/>
      <c r="PL586" s="76"/>
      <c r="PM586" s="76"/>
      <c r="PN586" s="76"/>
      <c r="PO586" s="76"/>
      <c r="PP586" s="76"/>
      <c r="PQ586" s="76"/>
      <c r="PR586" s="76"/>
      <c r="PS586" s="76"/>
      <c r="PT586" s="76"/>
      <c r="PU586" s="76"/>
      <c r="PV586" s="76"/>
      <c r="PW586" s="76"/>
      <c r="PX586" s="76"/>
      <c r="PY586" s="76"/>
      <c r="PZ586" s="76"/>
      <c r="QA586" s="76"/>
      <c r="QB586" s="76"/>
      <c r="QC586" s="76"/>
      <c r="QD586" s="76"/>
      <c r="QE586" s="76"/>
      <c r="QF586" s="76"/>
      <c r="QG586" s="76"/>
      <c r="QH586" s="76"/>
      <c r="QI586" s="76"/>
      <c r="QJ586" s="76"/>
      <c r="QK586" s="76"/>
      <c r="QL586" s="76"/>
      <c r="QM586" s="76"/>
      <c r="QN586" s="76"/>
      <c r="QO586" s="76"/>
      <c r="QP586" s="76"/>
      <c r="QQ586" s="76"/>
      <c r="QR586" s="76"/>
      <c r="QS586" s="76"/>
      <c r="QT586" s="76"/>
      <c r="QU586" s="76"/>
      <c r="QV586" s="76"/>
      <c r="QW586" s="76"/>
      <c r="QX586" s="76"/>
      <c r="QY586" s="76"/>
      <c r="QZ586" s="76"/>
      <c r="RA586" s="76"/>
      <c r="RB586" s="76"/>
      <c r="RC586" s="76"/>
      <c r="RD586" s="76"/>
      <c r="RE586" s="76"/>
      <c r="RF586" s="76"/>
      <c r="RG586" s="76"/>
      <c r="RH586" s="76"/>
      <c r="RI586" s="76"/>
      <c r="RJ586" s="76"/>
      <c r="RK586" s="76"/>
      <c r="RL586" s="76"/>
      <c r="RM586" s="76"/>
      <c r="RN586" s="76"/>
      <c r="RO586" s="76"/>
      <c r="RP586" s="76"/>
      <c r="RQ586" s="76"/>
      <c r="RR586" s="76"/>
      <c r="RS586" s="76"/>
      <c r="RT586" s="76"/>
      <c r="RU586" s="76"/>
      <c r="RV586" s="76"/>
      <c r="RW586" s="76"/>
      <c r="RX586" s="76"/>
      <c r="RY586" s="76"/>
      <c r="RZ586" s="76"/>
      <c r="SA586" s="76"/>
      <c r="SB586" s="76"/>
      <c r="SC586" s="76"/>
      <c r="SD586" s="76"/>
      <c r="SE586" s="76"/>
      <c r="SF586" s="76"/>
      <c r="SG586" s="76"/>
      <c r="SH586" s="76"/>
      <c r="SI586" s="76"/>
      <c r="SJ586" s="76"/>
      <c r="SK586" s="76"/>
      <c r="SL586" s="76"/>
      <c r="SM586" s="76"/>
      <c r="SN586" s="76"/>
      <c r="SO586" s="76"/>
      <c r="SP586" s="76"/>
      <c r="SQ586" s="76"/>
      <c r="SR586" s="76"/>
      <c r="SS586" s="76"/>
      <c r="ST586" s="76"/>
      <c r="SU586" s="76"/>
      <c r="SV586" s="76"/>
      <c r="SW586" s="76"/>
      <c r="SX586" s="76"/>
      <c r="SY586" s="76"/>
      <c r="SZ586" s="76"/>
      <c r="TA586" s="76"/>
      <c r="TB586" s="76"/>
      <c r="TC586" s="76"/>
      <c r="TD586" s="76"/>
      <c r="TE586" s="76"/>
      <c r="TF586" s="76"/>
      <c r="TG586" s="76"/>
      <c r="TH586" s="76"/>
      <c r="TI586" s="76"/>
      <c r="TJ586" s="76"/>
      <c r="TK586" s="76"/>
      <c r="TL586" s="76"/>
      <c r="TM586" s="76"/>
      <c r="TN586" s="76"/>
      <c r="TO586" s="76"/>
      <c r="TP586" s="76"/>
      <c r="TQ586" s="76"/>
      <c r="TR586" s="76"/>
      <c r="TS586" s="76"/>
      <c r="TT586" s="76"/>
      <c r="TU586" s="76"/>
      <c r="TV586" s="76"/>
      <c r="TW586" s="76"/>
      <c r="TX586" s="76"/>
      <c r="TY586" s="76"/>
      <c r="TZ586" s="76"/>
      <c r="UA586" s="76"/>
      <c r="UB586" s="76"/>
      <c r="UC586" s="76"/>
      <c r="UD586" s="76"/>
      <c r="UE586" s="76"/>
      <c r="UF586" s="76"/>
      <c r="UG586" s="76"/>
      <c r="UH586" s="76"/>
      <c r="UI586" s="76"/>
      <c r="UJ586" s="76"/>
      <c r="UK586" s="76"/>
      <c r="UL586" s="76"/>
      <c r="UM586" s="76"/>
      <c r="UN586" s="76"/>
      <c r="UO586" s="76"/>
      <c r="UP586" s="76"/>
      <c r="UQ586" s="76"/>
      <c r="UR586" s="76"/>
      <c r="US586" s="76"/>
      <c r="UT586" s="76"/>
      <c r="UU586" s="76"/>
      <c r="UV586" s="76"/>
      <c r="UW586" s="76"/>
      <c r="UX586" s="76"/>
      <c r="UY586" s="76"/>
      <c r="UZ586" s="76"/>
      <c r="VA586" s="76"/>
      <c r="VB586" s="76"/>
      <c r="VC586" s="76"/>
      <c r="VD586" s="76"/>
      <c r="VE586" s="76"/>
      <c r="VF586" s="76"/>
      <c r="VG586" s="76"/>
      <c r="VH586" s="76"/>
      <c r="VI586" s="76"/>
      <c r="VJ586" s="76"/>
      <c r="VK586" s="76"/>
      <c r="VL586" s="76"/>
      <c r="VM586" s="76"/>
      <c r="VN586" s="76"/>
      <c r="VO586" s="76"/>
      <c r="VP586" s="76"/>
      <c r="VQ586" s="76"/>
      <c r="VR586" s="76"/>
      <c r="VS586" s="76"/>
      <c r="VT586" s="76"/>
      <c r="VU586" s="76"/>
      <c r="VV586" s="76"/>
      <c r="VW586" s="76"/>
      <c r="VX586" s="76"/>
      <c r="VY586" s="76"/>
      <c r="VZ586" s="76"/>
      <c r="WA586" s="76"/>
      <c r="WB586" s="76"/>
      <c r="WC586" s="76"/>
      <c r="WD586" s="76"/>
      <c r="WE586" s="76"/>
      <c r="WF586" s="76"/>
      <c r="WG586" s="76"/>
      <c r="WH586" s="76"/>
      <c r="WI586" s="76"/>
      <c r="WJ586" s="76"/>
      <c r="WK586" s="76"/>
      <c r="WL586" s="76"/>
      <c r="WM586" s="76"/>
      <c r="WN586" s="76"/>
      <c r="WO586" s="76"/>
      <c r="WP586" s="76"/>
      <c r="WQ586" s="76"/>
      <c r="WR586" s="76"/>
      <c r="WS586" s="76"/>
      <c r="WT586" s="76"/>
      <c r="WU586" s="76"/>
      <c r="WV586" s="76"/>
      <c r="WW586" s="76"/>
      <c r="WX586" s="76"/>
      <c r="WY586" s="76"/>
      <c r="WZ586" s="76"/>
      <c r="XA586" s="76"/>
      <c r="XB586" s="76"/>
      <c r="XC586" s="76"/>
      <c r="XD586" s="76"/>
      <c r="XE586" s="76"/>
      <c r="XF586" s="76"/>
      <c r="XG586" s="76"/>
      <c r="XH586" s="76"/>
      <c r="XI586" s="76"/>
      <c r="XJ586" s="76"/>
      <c r="XK586" s="76"/>
      <c r="XL586" s="76"/>
      <c r="XM586" s="76"/>
      <c r="XN586" s="76"/>
      <c r="XO586" s="76"/>
      <c r="XP586" s="76"/>
      <c r="XQ586" s="76"/>
      <c r="XR586" s="76"/>
      <c r="XS586" s="76"/>
      <c r="XT586" s="76"/>
      <c r="XU586" s="76"/>
      <c r="XV586" s="76"/>
      <c r="XW586" s="76"/>
      <c r="XX586" s="76"/>
      <c r="XY586" s="76"/>
      <c r="XZ586" s="76"/>
      <c r="YA586" s="76"/>
      <c r="YB586" s="76"/>
      <c r="YC586" s="76"/>
      <c r="YD586" s="76"/>
      <c r="YE586" s="76"/>
      <c r="YF586" s="76"/>
      <c r="YG586" s="76"/>
      <c r="YH586" s="76"/>
      <c r="YI586" s="76"/>
      <c r="YJ586" s="76"/>
      <c r="YK586" s="76"/>
      <c r="YL586" s="76"/>
      <c r="YM586" s="76"/>
      <c r="YN586" s="76"/>
      <c r="YO586" s="76"/>
      <c r="YP586" s="76"/>
      <c r="YQ586" s="76"/>
      <c r="YR586" s="76"/>
      <c r="YS586" s="76"/>
      <c r="YT586" s="76"/>
      <c r="YU586" s="76"/>
      <c r="YV586" s="76"/>
      <c r="YW586" s="76"/>
      <c r="YX586" s="76"/>
      <c r="YY586" s="76"/>
      <c r="YZ586" s="76"/>
      <c r="ZA586" s="76"/>
      <c r="ZB586" s="76"/>
      <c r="ZC586" s="76"/>
      <c r="ZD586" s="76"/>
      <c r="ZE586" s="76"/>
      <c r="ZF586" s="76"/>
      <c r="ZG586" s="76"/>
      <c r="ZH586" s="76"/>
      <c r="ZI586" s="76"/>
      <c r="ZJ586" s="76"/>
      <c r="ZK586" s="76"/>
      <c r="ZL586" s="76"/>
      <c r="ZM586" s="76"/>
      <c r="ZN586" s="76"/>
      <c r="ZO586" s="76"/>
      <c r="ZP586" s="76"/>
      <c r="ZQ586" s="76"/>
      <c r="ZR586" s="76"/>
      <c r="ZS586" s="76"/>
      <c r="ZT586" s="76"/>
      <c r="ZU586" s="76"/>
      <c r="ZV586" s="76"/>
      <c r="ZW586" s="76"/>
      <c r="ZX586" s="76"/>
      <c r="ZY586" s="76"/>
      <c r="ZZ586" s="76"/>
      <c r="AAA586" s="76"/>
      <c r="AAB586" s="76"/>
      <c r="AAC586" s="76"/>
      <c r="AAD586" s="76"/>
      <c r="AAE586" s="76"/>
      <c r="AAF586" s="76"/>
      <c r="AAG586" s="76"/>
      <c r="AAH586" s="76"/>
      <c r="AAI586" s="76"/>
      <c r="AAJ586" s="76"/>
      <c r="AAK586" s="76"/>
      <c r="AAL586" s="76"/>
      <c r="AAM586" s="76"/>
      <c r="AAN586" s="76"/>
      <c r="AAO586" s="76"/>
      <c r="AAP586" s="76"/>
      <c r="AAQ586" s="76"/>
      <c r="AAR586" s="76"/>
      <c r="AAS586" s="76"/>
      <c r="AAT586" s="76"/>
      <c r="AAU586" s="76"/>
      <c r="AAV586" s="76"/>
      <c r="AAW586" s="76"/>
      <c r="AAX586" s="76"/>
      <c r="AAY586" s="76"/>
      <c r="AAZ586" s="76"/>
      <c r="ABA586" s="76"/>
      <c r="ABB586" s="76"/>
      <c r="ABC586" s="76"/>
      <c r="ABD586" s="76"/>
      <c r="ABE586" s="76"/>
      <c r="ABF586" s="76"/>
      <c r="ABG586" s="76"/>
      <c r="ABH586" s="76"/>
      <c r="ABI586" s="76"/>
      <c r="ABJ586" s="76"/>
      <c r="ABK586" s="76"/>
      <c r="ABL586" s="76"/>
      <c r="ABM586" s="76"/>
      <c r="ABN586" s="76"/>
      <c r="ABO586" s="76"/>
      <c r="ABP586" s="76"/>
      <c r="ABQ586" s="76"/>
      <c r="ABR586" s="76"/>
      <c r="ABS586" s="76"/>
      <c r="ABT586" s="76"/>
      <c r="ABU586" s="76"/>
      <c r="ABV586" s="76"/>
      <c r="ABW586" s="76"/>
      <c r="ABX586" s="76"/>
      <c r="ABY586" s="76"/>
      <c r="ABZ586" s="76"/>
      <c r="ACA586" s="76"/>
      <c r="ACB586" s="76"/>
      <c r="ACC586" s="76"/>
      <c r="ACD586" s="76"/>
      <c r="ACE586" s="76"/>
      <c r="ACF586" s="76"/>
      <c r="ACG586" s="76"/>
      <c r="ACH586" s="76"/>
      <c r="ACI586" s="76"/>
      <c r="ACJ586" s="76"/>
      <c r="ACK586" s="76"/>
      <c r="ACL586" s="76"/>
      <c r="ACM586" s="76"/>
      <c r="ACN586" s="76"/>
      <c r="ACO586" s="76"/>
      <c r="ACP586" s="76"/>
      <c r="ACQ586" s="76"/>
      <c r="ACR586" s="76"/>
      <c r="ACS586" s="76"/>
      <c r="ACT586" s="76"/>
      <c r="ACU586" s="76"/>
      <c r="ACV586" s="76"/>
      <c r="ACW586" s="76"/>
      <c r="ACX586" s="76"/>
      <c r="ACY586" s="76"/>
      <c r="ACZ586" s="76"/>
      <c r="ADA586" s="76"/>
      <c r="ADB586" s="76"/>
      <c r="ADC586" s="76"/>
      <c r="ADD586" s="76"/>
      <c r="ADE586" s="76"/>
      <c r="ADF586" s="76"/>
      <c r="ADG586" s="76"/>
      <c r="ADH586" s="76"/>
      <c r="ADI586" s="76"/>
      <c r="ADJ586" s="76"/>
      <c r="ADK586" s="76"/>
      <c r="ADL586" s="76"/>
      <c r="ADM586" s="76"/>
      <c r="ADN586" s="76"/>
      <c r="ADO586" s="76"/>
      <c r="ADP586" s="76"/>
      <c r="ADQ586" s="76"/>
      <c r="ADR586" s="76"/>
      <c r="ADS586" s="76"/>
      <c r="ADT586" s="76"/>
      <c r="ADU586" s="76"/>
      <c r="ADV586" s="76"/>
      <c r="ADW586" s="76"/>
      <c r="ADX586" s="76"/>
      <c r="ADY586" s="76"/>
      <c r="ADZ586" s="76"/>
      <c r="AEA586" s="76"/>
      <c r="AEB586" s="76"/>
      <c r="AEC586" s="76"/>
      <c r="AED586" s="76"/>
      <c r="AEE586" s="76"/>
      <c r="AEF586" s="76"/>
      <c r="AEG586" s="76"/>
      <c r="AEH586" s="76"/>
      <c r="AEI586" s="76"/>
      <c r="AEJ586" s="76"/>
      <c r="AEK586" s="76"/>
      <c r="AEL586" s="76"/>
      <c r="AEM586" s="76"/>
      <c r="AEN586" s="76"/>
      <c r="AEO586" s="76"/>
      <c r="AEP586" s="76"/>
      <c r="AEQ586" s="76"/>
      <c r="AER586" s="76"/>
      <c r="AES586" s="76"/>
      <c r="AET586" s="76"/>
      <c r="AEU586" s="76"/>
      <c r="AEV586" s="76"/>
      <c r="AEW586" s="76"/>
      <c r="AEX586" s="76"/>
      <c r="AEY586" s="76"/>
      <c r="AEZ586" s="76"/>
      <c r="AFA586" s="76"/>
      <c r="AFB586" s="76"/>
      <c r="AFC586" s="76"/>
      <c r="AFD586" s="76"/>
      <c r="AFE586" s="76"/>
      <c r="AFF586" s="76"/>
      <c r="AFG586" s="76"/>
      <c r="AFH586" s="76"/>
      <c r="AFI586" s="76"/>
      <c r="AFJ586" s="76"/>
      <c r="AFK586" s="76"/>
      <c r="AFL586" s="76"/>
      <c r="AFM586" s="76"/>
      <c r="AFN586" s="76"/>
      <c r="AFO586" s="76"/>
      <c r="AFP586" s="76"/>
      <c r="AFQ586" s="76"/>
      <c r="AFR586" s="76"/>
      <c r="AFS586" s="76"/>
      <c r="AFT586" s="76"/>
      <c r="AFU586" s="76"/>
      <c r="AFV586" s="76"/>
      <c r="AFW586" s="76"/>
      <c r="AFX586" s="76"/>
      <c r="AFY586" s="76"/>
      <c r="AFZ586" s="76"/>
      <c r="AGA586" s="76"/>
      <c r="AGB586" s="76"/>
      <c r="AGC586" s="76"/>
      <c r="AGD586" s="76"/>
      <c r="AGE586" s="76"/>
      <c r="AGF586" s="76"/>
      <c r="AGG586" s="76"/>
      <c r="AGH586" s="76"/>
      <c r="AGI586" s="76"/>
      <c r="AGJ586" s="76"/>
      <c r="AGK586" s="76"/>
      <c r="AGL586" s="76"/>
      <c r="AGM586" s="76"/>
      <c r="AGN586" s="76"/>
      <c r="AGO586" s="76"/>
      <c r="AGP586" s="76"/>
      <c r="AGQ586" s="76"/>
      <c r="AGR586" s="76"/>
      <c r="AGS586" s="76"/>
      <c r="AGT586" s="76"/>
      <c r="AGU586" s="76"/>
      <c r="AGV586" s="76"/>
      <c r="AGW586" s="76"/>
      <c r="AGX586" s="76"/>
      <c r="AGY586" s="76"/>
      <c r="AGZ586" s="76"/>
      <c r="AHA586" s="76"/>
      <c r="AHB586" s="76"/>
      <c r="AHC586" s="76"/>
      <c r="AHD586" s="76"/>
      <c r="AHE586" s="76"/>
      <c r="AHF586" s="76"/>
      <c r="AHG586" s="76"/>
      <c r="AHH586" s="76"/>
      <c r="AHI586" s="76"/>
      <c r="AHJ586" s="76"/>
      <c r="AHK586" s="76"/>
      <c r="AHL586" s="76"/>
      <c r="AHM586" s="76"/>
      <c r="AHN586" s="76"/>
      <c r="AHO586" s="76"/>
      <c r="AHP586" s="76"/>
      <c r="AHQ586" s="76"/>
      <c r="AHR586" s="76"/>
      <c r="AHS586" s="76"/>
      <c r="AHT586" s="76"/>
      <c r="AHU586" s="76"/>
      <c r="AHV586" s="76"/>
      <c r="AHW586" s="76"/>
      <c r="AHX586" s="76"/>
      <c r="AHY586" s="76"/>
      <c r="AHZ586" s="76"/>
      <c r="AIA586" s="76"/>
      <c r="AIB586" s="76"/>
      <c r="AIC586" s="76"/>
      <c r="AID586" s="76"/>
      <c r="AIE586" s="76"/>
      <c r="AIF586" s="76"/>
      <c r="AIG586" s="76"/>
      <c r="AIH586" s="76"/>
      <c r="AII586" s="76"/>
      <c r="AIJ586" s="76"/>
      <c r="AIK586" s="76"/>
      <c r="AIL586" s="76"/>
      <c r="AIM586" s="76"/>
      <c r="AIN586" s="76"/>
      <c r="AIO586" s="76"/>
      <c r="AIP586" s="76"/>
      <c r="AIQ586" s="76"/>
      <c r="AIR586" s="76"/>
      <c r="AIS586" s="76"/>
      <c r="AIT586" s="76"/>
      <c r="AIU586" s="76"/>
      <c r="AIV586" s="76"/>
      <c r="AIW586" s="76"/>
      <c r="AIX586" s="76"/>
      <c r="AIY586" s="76"/>
      <c r="AIZ586" s="76"/>
      <c r="AJA586" s="76"/>
      <c r="AJB586" s="76"/>
      <c r="AJC586" s="76"/>
      <c r="AJD586" s="76"/>
      <c r="AJE586" s="76"/>
      <c r="AJF586" s="76"/>
      <c r="AJG586" s="76"/>
      <c r="AJH586" s="76"/>
      <c r="AJI586" s="76"/>
      <c r="AJJ586" s="76"/>
      <c r="AJK586" s="76"/>
      <c r="AJL586" s="76"/>
      <c r="AJM586" s="76"/>
      <c r="AJN586" s="76"/>
      <c r="AJO586" s="76"/>
      <c r="AJP586" s="76"/>
      <c r="AJQ586" s="76"/>
      <c r="AJR586" s="76"/>
      <c r="AJS586" s="76"/>
      <c r="AJT586" s="76"/>
      <c r="AJU586" s="76"/>
      <c r="AJV586" s="76"/>
      <c r="AJW586" s="76"/>
      <c r="AJX586" s="76"/>
      <c r="AJY586" s="76"/>
      <c r="AJZ586" s="76"/>
      <c r="AKA586" s="76"/>
      <c r="AKB586" s="76"/>
      <c r="AKC586" s="76"/>
      <c r="AKD586" s="76"/>
      <c r="AKE586" s="76"/>
      <c r="AKF586" s="76"/>
      <c r="AKG586" s="76"/>
      <c r="AKH586" s="76"/>
      <c r="AKI586" s="76"/>
      <c r="AKJ586" s="76"/>
      <c r="AKK586" s="76"/>
      <c r="AKL586" s="76"/>
      <c r="AKM586" s="76"/>
      <c r="AKN586" s="76"/>
      <c r="AKO586" s="76"/>
      <c r="AKP586" s="76"/>
      <c r="AKQ586" s="76"/>
      <c r="AKR586" s="76"/>
      <c r="AKS586" s="76"/>
      <c r="AKT586" s="76"/>
      <c r="AKU586" s="76"/>
      <c r="AKV586" s="76"/>
      <c r="AKW586" s="76"/>
      <c r="AKX586" s="76"/>
      <c r="AKY586" s="76"/>
      <c r="AKZ586" s="76"/>
      <c r="ALA586" s="76"/>
      <c r="ALB586" s="76"/>
      <c r="ALC586" s="76"/>
      <c r="ALD586" s="76"/>
      <c r="ALE586" s="76"/>
      <c r="ALF586" s="76"/>
      <c r="ALG586" s="76"/>
      <c r="ALH586" s="76"/>
      <c r="ALI586" s="76"/>
      <c r="ALJ586" s="76"/>
      <c r="ALK586" s="76"/>
      <c r="ALL586" s="76"/>
      <c r="ALM586" s="76"/>
      <c r="ALN586" s="76"/>
      <c r="ALO586" s="76"/>
      <c r="ALP586" s="76"/>
      <c r="ALQ586" s="76"/>
      <c r="ALR586" s="76"/>
      <c r="ALS586" s="76"/>
      <c r="ALT586" s="76"/>
      <c r="ALU586" s="76"/>
      <c r="ALV586" s="76"/>
      <c r="ALW586" s="76"/>
      <c r="ALX586" s="76"/>
      <c r="ALY586" s="76"/>
      <c r="ALZ586" s="76"/>
      <c r="AMA586" s="76"/>
      <c r="AMB586" s="76"/>
      <c r="AMC586" s="76"/>
      <c r="AMD586" s="76"/>
      <c r="AME586" s="76"/>
      <c r="AMF586" s="76"/>
      <c r="AMG586" s="76"/>
      <c r="AMH586" s="76"/>
      <c r="AMI586" s="76"/>
      <c r="AMJ586" s="76"/>
      <c r="AMK586" s="76"/>
      <c r="AML586" s="76"/>
      <c r="AMM586" s="76"/>
      <c r="AMN586" s="76"/>
      <c r="AMO586" s="76"/>
      <c r="AMP586" s="76"/>
      <c r="AMQ586" s="76"/>
      <c r="AMR586" s="76"/>
      <c r="AMS586" s="76"/>
      <c r="AMT586" s="76"/>
      <c r="AMU586" s="76"/>
      <c r="AMV586" s="76"/>
      <c r="AMW586" s="76"/>
      <c r="AMX586" s="76"/>
      <c r="AMY586" s="76"/>
      <c r="AMZ586" s="76"/>
      <c r="ANA586" s="76"/>
      <c r="ANB586" s="76"/>
      <c r="ANC586" s="76"/>
      <c r="AND586" s="76"/>
      <c r="ANE586" s="76"/>
      <c r="ANF586" s="76"/>
      <c r="ANG586" s="76"/>
      <c r="ANH586" s="76"/>
      <c r="ANI586" s="76"/>
      <c r="ANJ586" s="76"/>
      <c r="ANK586" s="76"/>
      <c r="ANL586" s="76"/>
      <c r="ANM586" s="76"/>
      <c r="ANN586" s="76"/>
      <c r="ANO586" s="76"/>
      <c r="ANP586" s="76"/>
      <c r="ANQ586" s="76"/>
      <c r="ANR586" s="76"/>
      <c r="ANS586" s="76"/>
      <c r="ANT586" s="76"/>
      <c r="ANU586" s="76"/>
      <c r="ANV586" s="76"/>
      <c r="ANW586" s="76"/>
      <c r="ANX586" s="76"/>
      <c r="ANY586" s="76"/>
      <c r="ANZ586" s="76"/>
      <c r="AOA586" s="76"/>
      <c r="AOB586" s="76"/>
      <c r="AOC586" s="76"/>
      <c r="AOD586" s="76"/>
      <c r="AOE586" s="76"/>
      <c r="AOF586" s="76"/>
      <c r="AOG586" s="76"/>
      <c r="AOH586" s="76"/>
      <c r="AOI586" s="76"/>
      <c r="AOJ586" s="76"/>
      <c r="AOK586" s="76"/>
      <c r="AOL586" s="76"/>
      <c r="AOM586" s="76"/>
      <c r="AON586" s="76"/>
      <c r="AOO586" s="76"/>
      <c r="AOP586" s="76"/>
      <c r="AOQ586" s="76"/>
      <c r="AOR586" s="76"/>
      <c r="AOS586" s="76"/>
      <c r="AOT586" s="76"/>
      <c r="AOU586" s="76"/>
      <c r="AOV586" s="76"/>
      <c r="AOW586" s="76"/>
      <c r="AOX586" s="76"/>
      <c r="AOY586" s="76"/>
      <c r="AOZ586" s="76"/>
      <c r="APA586" s="76"/>
      <c r="APB586" s="76"/>
      <c r="APC586" s="76"/>
      <c r="APD586" s="76"/>
      <c r="APE586" s="76"/>
      <c r="APF586" s="76"/>
      <c r="APG586" s="76"/>
      <c r="APH586" s="76"/>
      <c r="API586" s="76"/>
      <c r="APJ586" s="76"/>
      <c r="APK586" s="76"/>
      <c r="APL586" s="76"/>
      <c r="APM586" s="76"/>
      <c r="APN586" s="76"/>
      <c r="APO586" s="76"/>
      <c r="APP586" s="76"/>
      <c r="APQ586" s="76"/>
      <c r="APR586" s="76"/>
      <c r="APS586" s="76"/>
      <c r="APT586" s="76"/>
      <c r="APU586" s="76"/>
      <c r="APV586" s="76"/>
      <c r="APW586" s="76"/>
      <c r="APX586" s="76"/>
      <c r="APY586" s="76"/>
      <c r="APZ586" s="76"/>
      <c r="AQA586" s="76"/>
      <c r="AQB586" s="76"/>
      <c r="AQC586" s="76"/>
      <c r="AQD586" s="76"/>
      <c r="AQE586" s="76"/>
      <c r="AQF586" s="76"/>
      <c r="AQG586" s="76"/>
      <c r="AQH586" s="76"/>
      <c r="AQI586" s="76"/>
      <c r="AQJ586" s="76"/>
      <c r="AQK586" s="76"/>
      <c r="AQL586" s="76"/>
      <c r="AQM586" s="76"/>
      <c r="AQN586" s="76"/>
      <c r="AQO586" s="76"/>
      <c r="AQP586" s="76"/>
      <c r="AQQ586" s="76"/>
      <c r="AQR586" s="76"/>
      <c r="AQS586" s="76"/>
      <c r="AQT586" s="76"/>
      <c r="AQU586" s="76"/>
      <c r="AQV586" s="76"/>
      <c r="AQW586" s="76"/>
      <c r="AQX586" s="76"/>
      <c r="AQY586" s="76"/>
      <c r="AQZ586" s="76"/>
      <c r="ARA586" s="76"/>
      <c r="ARB586" s="76"/>
      <c r="ARC586" s="76"/>
      <c r="ARD586" s="76"/>
      <c r="ARE586" s="76"/>
      <c r="ARF586" s="76"/>
      <c r="ARG586" s="76"/>
      <c r="ARH586" s="76"/>
      <c r="ARI586" s="76"/>
      <c r="ARJ586" s="76"/>
      <c r="ARK586" s="76"/>
      <c r="ARL586" s="76"/>
      <c r="ARM586" s="76"/>
      <c r="ARN586" s="76"/>
      <c r="ARO586" s="76"/>
      <c r="ARP586" s="76"/>
      <c r="ARQ586" s="76"/>
      <c r="ARR586" s="76"/>
      <c r="ARS586" s="76"/>
      <c r="ART586" s="76"/>
      <c r="ARU586" s="76"/>
      <c r="ARV586" s="76"/>
      <c r="ARW586" s="76"/>
      <c r="ARX586" s="76"/>
      <c r="ARY586" s="76"/>
      <c r="ARZ586" s="76"/>
      <c r="ASA586" s="76"/>
      <c r="ASB586" s="76"/>
      <c r="ASC586" s="76"/>
      <c r="ASD586" s="76"/>
      <c r="ASE586" s="76"/>
      <c r="ASF586" s="76"/>
      <c r="ASG586" s="76"/>
      <c r="ASH586" s="76"/>
      <c r="ASI586" s="76"/>
      <c r="ASJ586" s="76"/>
      <c r="ASK586" s="76"/>
      <c r="ASL586" s="76"/>
      <c r="ASM586" s="76"/>
      <c r="ASN586" s="76"/>
      <c r="ASO586" s="76"/>
      <c r="ASP586" s="76"/>
      <c r="ASQ586" s="76"/>
      <c r="ASR586" s="76"/>
      <c r="ASS586" s="76"/>
      <c r="AST586" s="76"/>
      <c r="ASU586" s="76"/>
      <c r="ASV586" s="76"/>
      <c r="ASW586" s="76"/>
      <c r="ASX586" s="76"/>
      <c r="ASY586" s="76"/>
      <c r="ASZ586" s="76"/>
      <c r="ATA586" s="76"/>
      <c r="ATB586" s="76"/>
      <c r="ATC586" s="76"/>
      <c r="ATD586" s="76"/>
      <c r="ATE586" s="76"/>
      <c r="ATF586" s="76"/>
      <c r="ATG586" s="76"/>
      <c r="ATH586" s="76"/>
      <c r="ATI586" s="76"/>
      <c r="ATJ586" s="76"/>
      <c r="ATK586" s="76"/>
      <c r="ATL586" s="76"/>
      <c r="ATM586" s="76"/>
      <c r="ATN586" s="76"/>
      <c r="ATO586" s="76"/>
      <c r="ATP586" s="76"/>
      <c r="ATQ586" s="76"/>
      <c r="ATR586" s="76"/>
      <c r="ATS586" s="76"/>
      <c r="ATT586" s="76"/>
      <c r="ATU586" s="76"/>
      <c r="ATV586" s="76"/>
      <c r="ATW586" s="76"/>
      <c r="ATX586" s="76"/>
      <c r="ATY586" s="76"/>
      <c r="ATZ586" s="76"/>
      <c r="AUA586" s="76"/>
      <c r="AUB586" s="76"/>
      <c r="AUC586" s="76"/>
      <c r="AUD586" s="76"/>
      <c r="AUE586" s="76"/>
      <c r="AUF586" s="76"/>
      <c r="AUG586" s="76"/>
      <c r="AUH586" s="76"/>
      <c r="AUI586" s="76"/>
      <c r="AUJ586" s="76"/>
      <c r="AUK586" s="76"/>
      <c r="AUL586" s="76"/>
      <c r="AUM586" s="76"/>
      <c r="AUN586" s="76"/>
      <c r="AUO586" s="76"/>
      <c r="AUP586" s="76"/>
      <c r="AUQ586" s="76"/>
      <c r="AUR586" s="76"/>
      <c r="AUS586" s="76"/>
      <c r="AUT586" s="76"/>
      <c r="AUU586" s="76"/>
      <c r="AUV586" s="76"/>
      <c r="AUW586" s="76"/>
      <c r="AUX586" s="76"/>
      <c r="AUY586" s="76"/>
      <c r="AUZ586" s="76"/>
      <c r="AVA586" s="76"/>
      <c r="AVB586" s="76"/>
      <c r="AVC586" s="76"/>
      <c r="AVD586" s="76"/>
      <c r="AVE586" s="76"/>
      <c r="AVF586" s="76"/>
      <c r="AVG586" s="76"/>
      <c r="AVH586" s="76"/>
      <c r="AVI586" s="76"/>
      <c r="AVJ586" s="76"/>
      <c r="AVK586" s="76"/>
      <c r="AVL586" s="76"/>
      <c r="AVM586" s="76"/>
      <c r="AVN586" s="76"/>
      <c r="AVO586" s="76"/>
      <c r="AVP586" s="76"/>
      <c r="AVQ586" s="76"/>
      <c r="AVR586" s="76"/>
      <c r="AVS586" s="76"/>
      <c r="AVT586" s="76"/>
      <c r="AVU586" s="76"/>
      <c r="AVV586" s="76"/>
      <c r="AVW586" s="76"/>
      <c r="AVX586" s="76"/>
      <c r="AVY586" s="76"/>
      <c r="AVZ586" s="76"/>
      <c r="AWA586" s="76"/>
      <c r="AWB586" s="76"/>
      <c r="AWC586" s="76"/>
      <c r="AWD586" s="76"/>
      <c r="AWE586" s="76"/>
      <c r="AWF586" s="76"/>
      <c r="AWG586" s="76"/>
      <c r="AWH586" s="76"/>
      <c r="AWI586" s="76"/>
      <c r="AWJ586" s="76"/>
      <c r="AWK586" s="76"/>
      <c r="AWL586" s="76"/>
      <c r="AWM586" s="76"/>
      <c r="AWN586" s="76"/>
      <c r="AWO586" s="76"/>
      <c r="AWP586" s="76"/>
      <c r="AWQ586" s="76"/>
      <c r="AWR586" s="76"/>
      <c r="AWS586" s="76"/>
      <c r="AWT586" s="76"/>
      <c r="AWU586" s="76"/>
      <c r="AWV586" s="76"/>
      <c r="AWW586" s="76"/>
      <c r="AWX586" s="76"/>
      <c r="AWY586" s="76"/>
      <c r="AWZ586" s="76"/>
      <c r="AXA586" s="76"/>
      <c r="AXB586" s="76"/>
      <c r="AXC586" s="76"/>
      <c r="AXD586" s="76"/>
      <c r="AXE586" s="76"/>
      <c r="AXF586" s="76"/>
      <c r="AXG586" s="76"/>
      <c r="AXH586" s="76"/>
      <c r="AXI586" s="76"/>
      <c r="AXJ586" s="76"/>
      <c r="AXK586" s="76"/>
      <c r="AXL586" s="76"/>
      <c r="AXM586" s="76"/>
      <c r="AXN586" s="76"/>
      <c r="AXO586" s="76"/>
      <c r="AXP586" s="76"/>
      <c r="AXQ586" s="76"/>
      <c r="AXR586" s="76"/>
      <c r="AXS586" s="76"/>
      <c r="AXT586" s="76"/>
      <c r="AXU586" s="76"/>
      <c r="AXV586" s="76"/>
      <c r="AXW586" s="76"/>
      <c r="AXX586" s="76"/>
      <c r="AXY586" s="76"/>
      <c r="AXZ586" s="76"/>
      <c r="AYA586" s="76"/>
      <c r="AYB586" s="76"/>
      <c r="AYC586" s="76"/>
      <c r="AYD586" s="76"/>
      <c r="AYE586" s="76"/>
      <c r="AYF586" s="76"/>
      <c r="AYG586" s="76"/>
      <c r="AYH586" s="76"/>
      <c r="AYI586" s="76"/>
      <c r="AYJ586" s="76"/>
      <c r="AYK586" s="76"/>
      <c r="AYL586" s="76"/>
      <c r="AYM586" s="76"/>
      <c r="AYN586" s="76"/>
      <c r="AYO586" s="76"/>
      <c r="AYP586" s="76"/>
      <c r="AYQ586" s="76"/>
      <c r="AYR586" s="76"/>
      <c r="AYS586" s="76"/>
      <c r="AYT586" s="76"/>
      <c r="AYU586" s="76"/>
      <c r="AYV586" s="76"/>
      <c r="AYW586" s="76"/>
      <c r="AYX586" s="76"/>
      <c r="AYY586" s="76"/>
      <c r="AYZ586" s="76"/>
      <c r="AZA586" s="76"/>
      <c r="AZB586" s="76"/>
      <c r="AZC586" s="76"/>
      <c r="AZD586" s="76"/>
      <c r="AZE586" s="76"/>
      <c r="AZF586" s="76"/>
      <c r="AZG586" s="76"/>
      <c r="AZH586" s="76"/>
      <c r="AZI586" s="76"/>
      <c r="AZJ586" s="76"/>
      <c r="AZK586" s="76"/>
      <c r="AZL586" s="76"/>
      <c r="AZM586" s="76"/>
      <c r="AZN586" s="76"/>
      <c r="AZO586" s="76"/>
      <c r="AZP586" s="76"/>
      <c r="AZQ586" s="76"/>
      <c r="AZR586" s="76"/>
      <c r="AZS586" s="76"/>
      <c r="AZT586" s="76"/>
      <c r="AZU586" s="76"/>
      <c r="AZV586" s="76"/>
      <c r="AZW586" s="76"/>
      <c r="AZX586" s="76"/>
      <c r="AZY586" s="76"/>
      <c r="AZZ586" s="76"/>
      <c r="BAA586" s="76"/>
      <c r="BAB586" s="76"/>
      <c r="BAC586" s="76"/>
      <c r="BAD586" s="76"/>
      <c r="BAE586" s="76"/>
      <c r="BAF586" s="76"/>
      <c r="BAG586" s="76"/>
      <c r="BAH586" s="76"/>
      <c r="BAI586" s="76"/>
      <c r="BAJ586" s="76"/>
      <c r="BAK586" s="76"/>
      <c r="BAL586" s="76"/>
      <c r="BAM586" s="76"/>
      <c r="BAN586" s="76"/>
      <c r="BAO586" s="76"/>
      <c r="BAP586" s="76"/>
      <c r="BAQ586" s="76"/>
      <c r="BAR586" s="76"/>
      <c r="BAS586" s="76"/>
      <c r="BAT586" s="76"/>
      <c r="BAU586" s="76"/>
      <c r="BAV586" s="76"/>
      <c r="BAW586" s="76"/>
      <c r="BAX586" s="76"/>
      <c r="BAY586" s="76"/>
      <c r="BAZ586" s="76"/>
      <c r="BBA586" s="76"/>
      <c r="BBB586" s="76"/>
      <c r="BBC586" s="76"/>
      <c r="BBD586" s="76"/>
      <c r="BBE586" s="76"/>
      <c r="BBF586" s="76"/>
      <c r="BBG586" s="76"/>
      <c r="BBH586" s="76"/>
      <c r="BBI586" s="76"/>
      <c r="BBJ586" s="76"/>
      <c r="BBK586" s="76"/>
      <c r="BBL586" s="76"/>
      <c r="BBM586" s="76"/>
      <c r="BBN586" s="76"/>
      <c r="BBO586" s="76"/>
      <c r="BBP586" s="76"/>
      <c r="BBQ586" s="76"/>
      <c r="BBR586" s="76"/>
      <c r="BBS586" s="76"/>
      <c r="BBT586" s="76"/>
      <c r="BBU586" s="76"/>
      <c r="BBV586" s="76"/>
      <c r="BBW586" s="76"/>
      <c r="BBX586" s="76"/>
      <c r="BBY586" s="76"/>
      <c r="BBZ586" s="76"/>
      <c r="BCA586" s="76"/>
      <c r="BCB586" s="76"/>
      <c r="BCC586" s="76"/>
      <c r="BCD586" s="76"/>
      <c r="BCE586" s="76"/>
      <c r="BCF586" s="76"/>
      <c r="BCG586" s="76"/>
      <c r="BCH586" s="76"/>
      <c r="BCI586" s="76"/>
      <c r="BCJ586" s="76"/>
      <c r="BCK586" s="76"/>
      <c r="BCL586" s="76"/>
      <c r="BCM586" s="76"/>
      <c r="BCN586" s="76"/>
      <c r="BCO586" s="76"/>
      <c r="BCP586" s="76"/>
      <c r="BCQ586" s="76"/>
      <c r="BCR586" s="76"/>
      <c r="BCS586" s="76"/>
      <c r="BCT586" s="76"/>
      <c r="BCU586" s="76"/>
      <c r="BCV586" s="76"/>
      <c r="BCW586" s="76"/>
      <c r="BCX586" s="76"/>
      <c r="BCY586" s="76"/>
      <c r="BCZ586" s="76"/>
      <c r="BDA586" s="76"/>
      <c r="BDB586" s="76"/>
      <c r="BDC586" s="76"/>
      <c r="BDD586" s="76"/>
      <c r="BDE586" s="76"/>
      <c r="BDF586" s="76"/>
      <c r="BDG586" s="76"/>
      <c r="BDH586" s="76"/>
      <c r="BDI586" s="76"/>
      <c r="BDJ586" s="76"/>
      <c r="BDK586" s="76"/>
      <c r="BDL586" s="76"/>
      <c r="BDM586" s="76"/>
      <c r="BDN586" s="76"/>
      <c r="BDO586" s="76"/>
      <c r="BDP586" s="76"/>
      <c r="BDQ586" s="76"/>
      <c r="BDR586" s="76"/>
      <c r="BDS586" s="76"/>
      <c r="BDT586" s="76"/>
      <c r="BDU586" s="76"/>
      <c r="BDV586" s="76"/>
      <c r="BDW586" s="76"/>
      <c r="BDX586" s="76"/>
      <c r="BDY586" s="76"/>
      <c r="BDZ586" s="76"/>
      <c r="BEA586" s="76"/>
      <c r="BEB586" s="76"/>
      <c r="BEC586" s="76"/>
      <c r="BED586" s="76"/>
      <c r="BEE586" s="76"/>
      <c r="BEF586" s="76"/>
      <c r="BEG586" s="76"/>
      <c r="BEH586" s="76"/>
      <c r="BEI586" s="76"/>
      <c r="BEJ586" s="76"/>
      <c r="BEK586" s="76"/>
      <c r="BEL586" s="76"/>
      <c r="BEM586" s="76"/>
      <c r="BEN586" s="76"/>
      <c r="BEO586" s="76"/>
      <c r="BEP586" s="76"/>
      <c r="BEQ586" s="76"/>
      <c r="BER586" s="76"/>
      <c r="BES586" s="76"/>
      <c r="BET586" s="76"/>
      <c r="BEU586" s="76"/>
      <c r="BEV586" s="76"/>
      <c r="BEW586" s="76"/>
      <c r="BEX586" s="76"/>
      <c r="BEY586" s="76"/>
      <c r="BEZ586" s="76"/>
      <c r="BFA586" s="76"/>
      <c r="BFB586" s="76"/>
      <c r="BFC586" s="76"/>
      <c r="BFD586" s="76"/>
      <c r="BFE586" s="76"/>
      <c r="BFF586" s="76"/>
      <c r="BFG586" s="76"/>
      <c r="BFH586" s="76"/>
      <c r="BFI586" s="76"/>
      <c r="BFJ586" s="76"/>
      <c r="BFK586" s="76"/>
      <c r="BFL586" s="76"/>
      <c r="BFM586" s="76"/>
      <c r="BFN586" s="76"/>
      <c r="BFO586" s="76"/>
      <c r="BFP586" s="76"/>
      <c r="BFQ586" s="76"/>
      <c r="BFR586" s="76"/>
      <c r="BFS586" s="76"/>
      <c r="BFT586" s="76"/>
      <c r="BFU586" s="76"/>
      <c r="BFV586" s="76"/>
      <c r="BFW586" s="76"/>
      <c r="BFX586" s="76"/>
      <c r="BFY586" s="76"/>
      <c r="BFZ586" s="76"/>
      <c r="BGA586" s="76"/>
      <c r="BGB586" s="76"/>
      <c r="BGC586" s="76"/>
      <c r="BGD586" s="76"/>
      <c r="BGE586" s="76"/>
      <c r="BGF586" s="76"/>
      <c r="BGG586" s="76"/>
      <c r="BGH586" s="76"/>
      <c r="BGI586" s="76"/>
      <c r="BGJ586" s="76"/>
      <c r="BGK586" s="76"/>
      <c r="BGL586" s="76"/>
      <c r="BGM586" s="76"/>
      <c r="BGN586" s="76"/>
      <c r="BGO586" s="76"/>
      <c r="BGP586" s="76"/>
      <c r="BGQ586" s="76"/>
      <c r="BGR586" s="76"/>
      <c r="BGS586" s="76"/>
      <c r="BGT586" s="76"/>
      <c r="BGU586" s="76"/>
      <c r="BGV586" s="76"/>
      <c r="BGW586" s="76"/>
      <c r="BGX586" s="76"/>
      <c r="BGY586" s="76"/>
      <c r="BGZ586" s="76"/>
      <c r="BHA586" s="76"/>
      <c r="BHB586" s="76"/>
      <c r="BHC586" s="76"/>
      <c r="BHD586" s="76"/>
      <c r="BHE586" s="76"/>
      <c r="BHF586" s="76"/>
      <c r="BHG586" s="76"/>
      <c r="BHH586" s="76"/>
      <c r="BHI586" s="76"/>
      <c r="BHJ586" s="76"/>
      <c r="BHK586" s="76"/>
      <c r="BHL586" s="76"/>
      <c r="BHM586" s="76"/>
      <c r="BHN586" s="76"/>
      <c r="BHO586" s="76"/>
      <c r="BHP586" s="76"/>
      <c r="BHQ586" s="76"/>
      <c r="BHR586" s="76"/>
      <c r="BHS586" s="76"/>
      <c r="BHT586" s="76"/>
      <c r="BHU586" s="76"/>
      <c r="BHV586" s="76"/>
      <c r="BHW586" s="76"/>
      <c r="BHX586" s="76"/>
      <c r="BHY586" s="76"/>
      <c r="BHZ586" s="76"/>
      <c r="BIA586" s="76"/>
      <c r="BIB586" s="76"/>
      <c r="BIC586" s="76"/>
      <c r="BID586" s="76"/>
      <c r="BIE586" s="76"/>
      <c r="BIF586" s="76"/>
      <c r="BIG586" s="76"/>
      <c r="BIH586" s="76"/>
      <c r="BII586" s="76"/>
      <c r="BIJ586" s="76"/>
      <c r="BIK586" s="76"/>
      <c r="BIL586" s="76"/>
      <c r="BIM586" s="76"/>
      <c r="BIN586" s="76"/>
      <c r="BIO586" s="76"/>
      <c r="BIP586" s="76"/>
      <c r="BIQ586" s="76"/>
      <c r="BIR586" s="76"/>
      <c r="BIS586" s="76"/>
      <c r="BIT586" s="76"/>
      <c r="BIU586" s="76"/>
      <c r="BIV586" s="76"/>
      <c r="BIW586" s="76"/>
      <c r="BIX586" s="76"/>
      <c r="BIY586" s="76"/>
      <c r="BIZ586" s="76"/>
      <c r="BJA586" s="76"/>
      <c r="BJB586" s="76"/>
      <c r="BJC586" s="76"/>
      <c r="BJD586" s="76"/>
      <c r="BJE586" s="76"/>
      <c r="BJF586" s="76"/>
      <c r="BJG586" s="76"/>
      <c r="BJH586" s="76"/>
      <c r="BJI586" s="76"/>
      <c r="BJJ586" s="76"/>
      <c r="BJK586" s="76"/>
      <c r="BJL586" s="76"/>
      <c r="BJM586" s="76"/>
      <c r="BJN586" s="76"/>
      <c r="BJO586" s="76"/>
      <c r="BJP586" s="76"/>
      <c r="BJQ586" s="76"/>
      <c r="BJR586" s="76"/>
      <c r="BJS586" s="76"/>
      <c r="BJT586" s="76"/>
      <c r="BJU586" s="76"/>
      <c r="BJV586" s="76"/>
      <c r="BJW586" s="76"/>
      <c r="BJX586" s="76"/>
      <c r="BJY586" s="76"/>
      <c r="BJZ586" s="76"/>
      <c r="BKA586" s="76"/>
      <c r="BKB586" s="76"/>
      <c r="BKC586" s="76"/>
      <c r="BKD586" s="76"/>
      <c r="BKE586" s="76"/>
      <c r="BKF586" s="76"/>
      <c r="BKG586" s="76"/>
      <c r="BKH586" s="76"/>
      <c r="BKI586" s="76"/>
      <c r="BKJ586" s="76"/>
      <c r="BKK586" s="76"/>
      <c r="BKL586" s="76"/>
      <c r="BKM586" s="76"/>
      <c r="BKN586" s="76"/>
      <c r="BKO586" s="76"/>
      <c r="BKP586" s="76"/>
      <c r="BKQ586" s="76"/>
      <c r="BKR586" s="76"/>
      <c r="BKS586" s="76"/>
      <c r="BKT586" s="76"/>
      <c r="BKU586" s="76"/>
      <c r="BKV586" s="76"/>
      <c r="BKW586" s="76"/>
      <c r="BKX586" s="76"/>
      <c r="BKY586" s="76"/>
      <c r="BKZ586" s="76"/>
      <c r="BLA586" s="76"/>
      <c r="BLB586" s="76"/>
      <c r="BLC586" s="76"/>
      <c r="BLD586" s="76"/>
      <c r="BLE586" s="76"/>
      <c r="BLF586" s="76"/>
      <c r="BLG586" s="76"/>
      <c r="BLH586" s="76"/>
      <c r="BLI586" s="76"/>
      <c r="BLJ586" s="76"/>
      <c r="BLK586" s="76"/>
      <c r="BLL586" s="76"/>
      <c r="BLM586" s="76"/>
      <c r="BLN586" s="76"/>
      <c r="BLO586" s="76"/>
      <c r="BLP586" s="76"/>
      <c r="BLQ586" s="76"/>
      <c r="BLR586" s="76"/>
      <c r="BLS586" s="76"/>
      <c r="BLT586" s="76"/>
      <c r="BLU586" s="76"/>
      <c r="BLV586" s="76"/>
      <c r="BLW586" s="76"/>
      <c r="BLX586" s="76"/>
      <c r="BLY586" s="76"/>
      <c r="BLZ586" s="76"/>
      <c r="BMA586" s="76"/>
      <c r="BMB586" s="76"/>
      <c r="BMC586" s="76"/>
      <c r="BMD586" s="76"/>
      <c r="BME586" s="76"/>
      <c r="BMF586" s="76"/>
      <c r="BMG586" s="76"/>
      <c r="BMH586" s="76"/>
      <c r="BMI586" s="76"/>
      <c r="BMJ586" s="76"/>
      <c r="BMK586" s="76"/>
      <c r="BML586" s="76"/>
      <c r="BMM586" s="76"/>
      <c r="BMN586" s="76"/>
      <c r="BMO586" s="76"/>
      <c r="BMP586" s="76"/>
      <c r="BMQ586" s="76"/>
      <c r="BMR586" s="76"/>
      <c r="BMS586" s="76"/>
      <c r="BMT586" s="76"/>
      <c r="BMU586" s="76"/>
      <c r="BMV586" s="76"/>
      <c r="BMW586" s="76"/>
      <c r="BMX586" s="76"/>
      <c r="BMY586" s="76"/>
      <c r="BMZ586" s="76"/>
      <c r="BNA586" s="76"/>
      <c r="BNB586" s="76"/>
      <c r="BNC586" s="76"/>
      <c r="BND586" s="76"/>
      <c r="BNE586" s="76"/>
      <c r="BNF586" s="76"/>
      <c r="BNG586" s="76"/>
      <c r="BNH586" s="76"/>
      <c r="BNI586" s="76"/>
      <c r="BNJ586" s="76"/>
      <c r="BNK586" s="76"/>
      <c r="BNL586" s="76"/>
      <c r="BNM586" s="76"/>
      <c r="BNN586" s="76"/>
      <c r="BNO586" s="76"/>
      <c r="BNP586" s="76"/>
      <c r="BNQ586" s="76"/>
      <c r="BNR586" s="76"/>
      <c r="BNS586" s="76"/>
      <c r="BNT586" s="76"/>
      <c r="BNU586" s="76"/>
      <c r="BNV586" s="76"/>
      <c r="BNW586" s="76"/>
      <c r="BNX586" s="76"/>
      <c r="BNY586" s="76"/>
      <c r="BNZ586" s="76"/>
      <c r="BOA586" s="76"/>
      <c r="BOB586" s="76"/>
      <c r="BOC586" s="76"/>
      <c r="BOD586" s="76"/>
      <c r="BOE586" s="76"/>
      <c r="BOF586" s="76"/>
      <c r="BOG586" s="76"/>
      <c r="BOH586" s="76"/>
      <c r="BOI586" s="76"/>
      <c r="BOJ586" s="76"/>
      <c r="BOK586" s="76"/>
      <c r="BOL586" s="76"/>
      <c r="BOM586" s="76"/>
      <c r="BON586" s="76"/>
      <c r="BOO586" s="76"/>
      <c r="BOP586" s="76"/>
      <c r="BOQ586" s="76"/>
      <c r="BOR586" s="76"/>
      <c r="BOS586" s="76"/>
      <c r="BOT586" s="76"/>
      <c r="BOU586" s="76"/>
      <c r="BOV586" s="76"/>
      <c r="BOW586" s="76"/>
      <c r="BOX586" s="76"/>
      <c r="BOY586" s="76"/>
      <c r="BOZ586" s="76"/>
      <c r="BPA586" s="76"/>
      <c r="BPB586" s="76"/>
      <c r="BPC586" s="76"/>
      <c r="BPD586" s="76"/>
      <c r="BPE586" s="76"/>
      <c r="BPF586" s="76"/>
      <c r="BPG586" s="76"/>
      <c r="BPH586" s="76"/>
      <c r="BPI586" s="76"/>
      <c r="BPJ586" s="76"/>
      <c r="BPK586" s="76"/>
      <c r="BPL586" s="76"/>
      <c r="BPM586" s="76"/>
      <c r="BPN586" s="76"/>
      <c r="BPO586" s="76"/>
      <c r="BPP586" s="76"/>
      <c r="BPQ586" s="76"/>
      <c r="BPR586" s="76"/>
      <c r="BPS586" s="76"/>
      <c r="BPT586" s="76"/>
      <c r="BPU586" s="76"/>
      <c r="BPV586" s="76"/>
      <c r="BPW586" s="76"/>
      <c r="BPX586" s="76"/>
      <c r="BPY586" s="76"/>
      <c r="BPZ586" s="76"/>
      <c r="BQA586" s="76"/>
      <c r="BQB586" s="76"/>
      <c r="BQC586" s="76"/>
      <c r="BQD586" s="76"/>
      <c r="BQE586" s="76"/>
      <c r="BQF586" s="76"/>
      <c r="BQG586" s="76"/>
      <c r="BQH586" s="76"/>
      <c r="BQI586" s="76"/>
      <c r="BQJ586" s="76"/>
      <c r="BQK586" s="76"/>
      <c r="BQL586" s="76"/>
      <c r="BQM586" s="76"/>
      <c r="BQN586" s="76"/>
      <c r="BQO586" s="76"/>
      <c r="BQP586" s="76"/>
      <c r="BQQ586" s="76"/>
      <c r="BQR586" s="76"/>
      <c r="BQS586" s="76"/>
      <c r="BQT586" s="76"/>
      <c r="BQU586" s="76"/>
      <c r="BQV586" s="76"/>
      <c r="BQW586" s="76"/>
      <c r="BQX586" s="76"/>
      <c r="BQY586" s="76"/>
      <c r="BQZ586" s="76"/>
      <c r="BRA586" s="76"/>
      <c r="BRB586" s="76"/>
      <c r="BRC586" s="76"/>
      <c r="BRD586" s="76"/>
      <c r="BRE586" s="76"/>
      <c r="BRF586" s="76"/>
      <c r="BRG586" s="76"/>
      <c r="BRH586" s="76"/>
      <c r="BRI586" s="76"/>
      <c r="BRJ586" s="76"/>
      <c r="BRK586" s="76"/>
      <c r="BRL586" s="76"/>
      <c r="BRM586" s="76"/>
      <c r="BRN586" s="76"/>
      <c r="BRO586" s="76"/>
      <c r="BRP586" s="76"/>
      <c r="BRQ586" s="76"/>
      <c r="BRR586" s="76"/>
      <c r="BRS586" s="76"/>
      <c r="BRT586" s="76"/>
      <c r="BRU586" s="76"/>
      <c r="BRV586" s="76"/>
      <c r="BRW586" s="76"/>
      <c r="BRX586" s="76"/>
      <c r="BRY586" s="76"/>
      <c r="BRZ586" s="76"/>
      <c r="BSA586" s="76"/>
      <c r="BSB586" s="76"/>
      <c r="BSC586" s="76"/>
      <c r="BSD586" s="76"/>
      <c r="BSE586" s="76"/>
      <c r="BSF586" s="76"/>
      <c r="BSG586" s="76"/>
      <c r="BSH586" s="76"/>
      <c r="BSI586" s="76"/>
      <c r="BSJ586" s="76"/>
      <c r="BSK586" s="76"/>
      <c r="BSL586" s="76"/>
      <c r="BSM586" s="76"/>
      <c r="BSN586" s="76"/>
      <c r="BSO586" s="76"/>
      <c r="BSP586" s="76"/>
      <c r="BSQ586" s="76"/>
      <c r="BSR586" s="76"/>
      <c r="BSS586" s="76"/>
      <c r="BST586" s="76"/>
      <c r="BSU586" s="76"/>
      <c r="BSV586" s="76"/>
      <c r="BSW586" s="76"/>
      <c r="BSX586" s="76"/>
      <c r="BSY586" s="76"/>
      <c r="BSZ586" s="76"/>
      <c r="BTA586" s="76"/>
      <c r="BTB586" s="76"/>
      <c r="BTC586" s="76"/>
      <c r="BTD586" s="76"/>
      <c r="BTE586" s="76"/>
      <c r="BTF586" s="76"/>
      <c r="BTG586" s="76"/>
      <c r="BTH586" s="76"/>
      <c r="BTI586" s="76"/>
      <c r="BTJ586" s="76"/>
      <c r="BTK586" s="76"/>
      <c r="BTL586" s="76"/>
      <c r="BTM586" s="76"/>
      <c r="BTN586" s="76"/>
      <c r="BTO586" s="76"/>
      <c r="BTP586" s="76"/>
      <c r="BTQ586" s="76"/>
      <c r="BTR586" s="76"/>
      <c r="BTS586" s="76"/>
      <c r="BTT586" s="76"/>
      <c r="BTU586" s="76"/>
      <c r="BTV586" s="76"/>
      <c r="BTW586" s="76"/>
      <c r="BTX586" s="76"/>
      <c r="BTY586" s="76"/>
      <c r="BTZ586" s="76"/>
      <c r="BUA586" s="76"/>
      <c r="BUB586" s="76"/>
      <c r="BUC586" s="76"/>
      <c r="BUD586" s="76"/>
      <c r="BUE586" s="76"/>
      <c r="BUF586" s="76"/>
      <c r="BUG586" s="76"/>
      <c r="BUH586" s="76"/>
      <c r="BUI586" s="76"/>
      <c r="BUJ586" s="76"/>
      <c r="BUK586" s="76"/>
      <c r="BUL586" s="76"/>
      <c r="BUM586" s="76"/>
      <c r="BUN586" s="76"/>
      <c r="BUO586" s="76"/>
      <c r="BUP586" s="76"/>
      <c r="BUQ586" s="76"/>
      <c r="BUR586" s="76"/>
      <c r="BUS586" s="76"/>
      <c r="BUT586" s="76"/>
      <c r="BUU586" s="76"/>
      <c r="BUV586" s="76"/>
      <c r="BUW586" s="76"/>
      <c r="BUX586" s="76"/>
      <c r="BUY586" s="76"/>
      <c r="BUZ586" s="76"/>
      <c r="BVA586" s="76"/>
      <c r="BVB586" s="76"/>
      <c r="BVC586" s="76"/>
      <c r="BVD586" s="76"/>
      <c r="BVE586" s="76"/>
      <c r="BVF586" s="76"/>
      <c r="BVG586" s="76"/>
      <c r="BVH586" s="76"/>
      <c r="BVI586" s="76"/>
      <c r="BVJ586" s="76"/>
      <c r="BVK586" s="76"/>
      <c r="BVL586" s="76"/>
      <c r="BVM586" s="76"/>
      <c r="BVN586" s="76"/>
      <c r="BVO586" s="76"/>
      <c r="BVP586" s="76"/>
      <c r="BVQ586" s="76"/>
      <c r="BVR586" s="76"/>
      <c r="BVS586" s="76"/>
      <c r="BVT586" s="76"/>
      <c r="BVU586" s="76"/>
      <c r="BVV586" s="76"/>
      <c r="BVW586" s="76"/>
      <c r="BVX586" s="76"/>
      <c r="BVY586" s="76"/>
      <c r="BVZ586" s="76"/>
      <c r="BWA586" s="76"/>
      <c r="BWB586" s="76"/>
      <c r="BWC586" s="76"/>
      <c r="BWD586" s="76"/>
      <c r="BWE586" s="76"/>
      <c r="BWF586" s="76"/>
      <c r="BWG586" s="76"/>
      <c r="BWH586" s="76"/>
      <c r="BWI586" s="76"/>
      <c r="BWJ586" s="76"/>
      <c r="BWK586" s="76"/>
      <c r="BWL586" s="76"/>
      <c r="BWM586" s="76"/>
      <c r="BWN586" s="76"/>
      <c r="BWO586" s="76"/>
      <c r="BWP586" s="76"/>
      <c r="BWQ586" s="76"/>
      <c r="BWR586" s="76"/>
      <c r="BWS586" s="76"/>
      <c r="BWT586" s="76"/>
      <c r="BWU586" s="76"/>
      <c r="BWV586" s="76"/>
      <c r="BWW586" s="76"/>
      <c r="BWX586" s="76"/>
      <c r="BWY586" s="76"/>
      <c r="BWZ586" s="76"/>
      <c r="BXA586" s="76"/>
      <c r="BXB586" s="76"/>
      <c r="BXC586" s="76"/>
      <c r="BXD586" s="76"/>
      <c r="BXE586" s="76"/>
      <c r="BXF586" s="76"/>
      <c r="BXG586" s="76"/>
      <c r="BXH586" s="76"/>
      <c r="BXI586" s="76"/>
      <c r="BXJ586" s="76"/>
      <c r="BXK586" s="76"/>
      <c r="BXL586" s="76"/>
      <c r="BXM586" s="76"/>
      <c r="BXN586" s="76"/>
      <c r="BXO586" s="76"/>
      <c r="BXP586" s="76"/>
      <c r="BXQ586" s="76"/>
      <c r="BXR586" s="76"/>
      <c r="BXS586" s="76"/>
      <c r="BXT586" s="76"/>
      <c r="BXU586" s="76"/>
      <c r="BXV586" s="76"/>
      <c r="BXW586" s="76"/>
      <c r="BXX586" s="76"/>
      <c r="BXY586" s="76"/>
      <c r="BXZ586" s="76"/>
      <c r="BYA586" s="76"/>
      <c r="BYB586" s="76"/>
      <c r="BYC586" s="76"/>
      <c r="BYD586" s="76"/>
      <c r="BYE586" s="76"/>
      <c r="BYF586" s="76"/>
      <c r="BYG586" s="76"/>
      <c r="BYH586" s="76"/>
      <c r="BYI586" s="76"/>
      <c r="BYJ586" s="76"/>
      <c r="BYK586" s="76"/>
      <c r="BYL586" s="76"/>
      <c r="BYM586" s="76"/>
      <c r="BYN586" s="76"/>
      <c r="BYO586" s="76"/>
      <c r="BYP586" s="76"/>
      <c r="BYQ586" s="76"/>
      <c r="BYR586" s="76"/>
      <c r="BYS586" s="76"/>
      <c r="BYT586" s="76"/>
      <c r="BYU586" s="76"/>
      <c r="BYV586" s="76"/>
      <c r="BYW586" s="76"/>
      <c r="BYX586" s="76"/>
      <c r="BYY586" s="76"/>
      <c r="BYZ586" s="76"/>
      <c r="BZA586" s="76"/>
      <c r="BZB586" s="76"/>
      <c r="BZC586" s="76"/>
      <c r="BZD586" s="76"/>
      <c r="BZE586" s="76"/>
      <c r="BZF586" s="76"/>
      <c r="BZG586" s="76"/>
      <c r="BZH586" s="76"/>
      <c r="BZI586" s="76"/>
      <c r="BZJ586" s="76"/>
      <c r="BZK586" s="76"/>
      <c r="BZL586" s="76"/>
      <c r="BZM586" s="76"/>
      <c r="BZN586" s="76"/>
      <c r="BZO586" s="76"/>
      <c r="BZP586" s="76"/>
      <c r="BZQ586" s="76"/>
      <c r="BZR586" s="76"/>
      <c r="BZS586" s="76"/>
      <c r="BZT586" s="76"/>
      <c r="BZU586" s="76"/>
      <c r="BZV586" s="76"/>
      <c r="BZW586" s="76"/>
      <c r="BZX586" s="76"/>
      <c r="BZY586" s="76"/>
      <c r="BZZ586" s="76"/>
      <c r="CAA586" s="76"/>
      <c r="CAB586" s="76"/>
      <c r="CAC586" s="76"/>
      <c r="CAD586" s="76"/>
      <c r="CAE586" s="76"/>
      <c r="CAF586" s="76"/>
      <c r="CAG586" s="76"/>
      <c r="CAH586" s="76"/>
      <c r="CAI586" s="76"/>
      <c r="CAJ586" s="76"/>
      <c r="CAK586" s="76"/>
      <c r="CAL586" s="76"/>
      <c r="CAM586" s="76"/>
      <c r="CAN586" s="76"/>
      <c r="CAO586" s="76"/>
      <c r="CAP586" s="76"/>
      <c r="CAQ586" s="76"/>
      <c r="CAR586" s="76"/>
      <c r="CAS586" s="76"/>
      <c r="CAT586" s="76"/>
      <c r="CAU586" s="76"/>
      <c r="CAV586" s="76"/>
      <c r="CAW586" s="76"/>
      <c r="CAX586" s="76"/>
      <c r="CAY586" s="76"/>
      <c r="CAZ586" s="76"/>
      <c r="CBA586" s="76"/>
      <c r="CBB586" s="76"/>
      <c r="CBC586" s="76"/>
      <c r="CBD586" s="76"/>
      <c r="CBE586" s="76"/>
      <c r="CBF586" s="76"/>
      <c r="CBG586" s="76"/>
      <c r="CBH586" s="76"/>
      <c r="CBI586" s="76"/>
      <c r="CBJ586" s="76"/>
      <c r="CBK586" s="76"/>
      <c r="CBL586" s="76"/>
      <c r="CBM586" s="76"/>
      <c r="CBN586" s="76"/>
      <c r="CBO586" s="76"/>
      <c r="CBP586" s="76"/>
      <c r="CBQ586" s="76"/>
      <c r="CBR586" s="76"/>
      <c r="CBS586" s="76"/>
      <c r="CBT586" s="76"/>
      <c r="CBU586" s="76"/>
      <c r="CBV586" s="76"/>
      <c r="CBW586" s="76"/>
      <c r="CBX586" s="76"/>
      <c r="CBY586" s="76"/>
      <c r="CBZ586" s="76"/>
      <c r="CCA586" s="76"/>
      <c r="CCB586" s="76"/>
      <c r="CCC586" s="76"/>
      <c r="CCD586" s="76"/>
      <c r="CCE586" s="76"/>
      <c r="CCF586" s="76"/>
      <c r="CCG586" s="76"/>
      <c r="CCH586" s="76"/>
      <c r="CCI586" s="76"/>
      <c r="CCJ586" s="76"/>
      <c r="CCK586" s="76"/>
      <c r="CCL586" s="76"/>
      <c r="CCM586" s="76"/>
      <c r="CCN586" s="76"/>
      <c r="CCO586" s="76"/>
      <c r="CCP586" s="76"/>
      <c r="CCQ586" s="76"/>
      <c r="CCR586" s="76"/>
      <c r="CCS586" s="76"/>
      <c r="CCT586" s="76"/>
      <c r="CCU586" s="76"/>
      <c r="CCV586" s="76"/>
      <c r="CCW586" s="76"/>
      <c r="CCX586" s="76"/>
      <c r="CCY586" s="76"/>
      <c r="CCZ586" s="76"/>
      <c r="CDA586" s="76"/>
      <c r="CDB586" s="76"/>
      <c r="CDC586" s="76"/>
      <c r="CDD586" s="76"/>
      <c r="CDE586" s="76"/>
      <c r="CDF586" s="76"/>
      <c r="CDG586" s="76"/>
      <c r="CDH586" s="76"/>
      <c r="CDI586" s="76"/>
      <c r="CDJ586" s="76"/>
      <c r="CDK586" s="76"/>
      <c r="CDL586" s="76"/>
      <c r="CDM586" s="76"/>
      <c r="CDN586" s="76"/>
      <c r="CDO586" s="76"/>
      <c r="CDP586" s="76"/>
      <c r="CDQ586" s="76"/>
      <c r="CDR586" s="76"/>
      <c r="CDS586" s="76"/>
      <c r="CDT586" s="76"/>
      <c r="CDU586" s="76"/>
      <c r="CDV586" s="76"/>
      <c r="CDW586" s="76"/>
      <c r="CDX586" s="76"/>
      <c r="CDY586" s="76"/>
      <c r="CDZ586" s="76"/>
      <c r="CEA586" s="76"/>
      <c r="CEB586" s="76"/>
      <c r="CEC586" s="76"/>
      <c r="CED586" s="76"/>
      <c r="CEE586" s="76"/>
      <c r="CEF586" s="76"/>
      <c r="CEG586" s="76"/>
      <c r="CEH586" s="76"/>
      <c r="CEI586" s="76"/>
      <c r="CEJ586" s="76"/>
      <c r="CEK586" s="76"/>
      <c r="CEL586" s="76"/>
      <c r="CEM586" s="76"/>
      <c r="CEN586" s="76"/>
      <c r="CEO586" s="76"/>
      <c r="CEP586" s="76"/>
      <c r="CEQ586" s="76"/>
      <c r="CER586" s="76"/>
      <c r="CES586" s="76"/>
      <c r="CET586" s="76"/>
      <c r="CEU586" s="76"/>
      <c r="CEV586" s="76"/>
      <c r="CEW586" s="76"/>
      <c r="CEX586" s="76"/>
      <c r="CEY586" s="76"/>
      <c r="CEZ586" s="76"/>
      <c r="CFA586" s="76"/>
      <c r="CFB586" s="76"/>
      <c r="CFC586" s="76"/>
      <c r="CFD586" s="76"/>
      <c r="CFE586" s="76"/>
      <c r="CFF586" s="76"/>
      <c r="CFG586" s="76"/>
      <c r="CFH586" s="76"/>
      <c r="CFI586" s="76"/>
      <c r="CFJ586" s="76"/>
      <c r="CFK586" s="76"/>
      <c r="CFL586" s="76"/>
      <c r="CFM586" s="76"/>
      <c r="CFN586" s="76"/>
      <c r="CFO586" s="76"/>
      <c r="CFP586" s="76"/>
      <c r="CFQ586" s="76"/>
      <c r="CFR586" s="76"/>
      <c r="CFS586" s="76"/>
      <c r="CFT586" s="76"/>
      <c r="CFU586" s="76"/>
      <c r="CFV586" s="76"/>
      <c r="CFW586" s="76"/>
      <c r="CFX586" s="76"/>
      <c r="CFY586" s="76"/>
      <c r="CFZ586" s="76"/>
      <c r="CGA586" s="76"/>
      <c r="CGB586" s="76"/>
      <c r="CGC586" s="76"/>
      <c r="CGD586" s="76"/>
      <c r="CGE586" s="76"/>
      <c r="CGF586" s="76"/>
      <c r="CGG586" s="76"/>
      <c r="CGH586" s="76"/>
      <c r="CGI586" s="76"/>
      <c r="CGJ586" s="76"/>
      <c r="CGK586" s="76"/>
      <c r="CGL586" s="76"/>
      <c r="CGM586" s="76"/>
      <c r="CGN586" s="76"/>
      <c r="CGO586" s="76"/>
      <c r="CGP586" s="76"/>
      <c r="CGQ586" s="76"/>
      <c r="CGR586" s="76"/>
      <c r="CGS586" s="76"/>
      <c r="CGT586" s="76"/>
      <c r="CGU586" s="76"/>
      <c r="CGV586" s="76"/>
      <c r="CGW586" s="76"/>
      <c r="CGX586" s="76"/>
      <c r="CGY586" s="76"/>
      <c r="CGZ586" s="76"/>
      <c r="CHA586" s="76"/>
      <c r="CHB586" s="76"/>
      <c r="CHC586" s="76"/>
      <c r="CHD586" s="76"/>
      <c r="CHE586" s="76"/>
      <c r="CHF586" s="76"/>
      <c r="CHG586" s="76"/>
      <c r="CHH586" s="76"/>
      <c r="CHI586" s="76"/>
      <c r="CHJ586" s="76"/>
      <c r="CHK586" s="76"/>
      <c r="CHL586" s="76"/>
      <c r="CHM586" s="76"/>
      <c r="CHN586" s="76"/>
      <c r="CHO586" s="76"/>
      <c r="CHP586" s="76"/>
      <c r="CHQ586" s="76"/>
      <c r="CHR586" s="76"/>
      <c r="CHS586" s="76"/>
      <c r="CHT586" s="76"/>
      <c r="CHU586" s="76"/>
      <c r="CHV586" s="76"/>
      <c r="CHW586" s="76"/>
      <c r="CHX586" s="76"/>
      <c r="CHY586" s="76"/>
      <c r="CHZ586" s="76"/>
      <c r="CIA586" s="76"/>
      <c r="CIB586" s="76"/>
      <c r="CIC586" s="76"/>
      <c r="CID586" s="76"/>
      <c r="CIE586" s="76"/>
      <c r="CIF586" s="76"/>
      <c r="CIG586" s="76"/>
      <c r="CIH586" s="76"/>
      <c r="CII586" s="76"/>
      <c r="CIJ586" s="76"/>
      <c r="CIK586" s="76"/>
      <c r="CIL586" s="76"/>
      <c r="CIM586" s="76"/>
      <c r="CIN586" s="76"/>
      <c r="CIO586" s="76"/>
      <c r="CIP586" s="76"/>
      <c r="CIQ586" s="76"/>
      <c r="CIR586" s="76"/>
      <c r="CIS586" s="76"/>
      <c r="CIT586" s="76"/>
      <c r="CIU586" s="76"/>
      <c r="CIV586" s="76"/>
      <c r="CIW586" s="76"/>
      <c r="CIX586" s="76"/>
      <c r="CIY586" s="76"/>
      <c r="CIZ586" s="76"/>
      <c r="CJA586" s="76"/>
      <c r="CJB586" s="76"/>
      <c r="CJC586" s="76"/>
      <c r="CJD586" s="76"/>
      <c r="CJE586" s="76"/>
      <c r="CJF586" s="76"/>
      <c r="CJG586" s="76"/>
      <c r="CJH586" s="76"/>
      <c r="CJI586" s="76"/>
      <c r="CJJ586" s="76"/>
      <c r="CJK586" s="76"/>
      <c r="CJL586" s="76"/>
      <c r="CJM586" s="76"/>
      <c r="CJN586" s="76"/>
      <c r="CJO586" s="76"/>
      <c r="CJP586" s="76"/>
      <c r="CJQ586" s="76"/>
      <c r="CJR586" s="76"/>
      <c r="CJS586" s="76"/>
      <c r="CJT586" s="76"/>
      <c r="CJU586" s="76"/>
      <c r="CJV586" s="76"/>
      <c r="CJW586" s="76"/>
      <c r="CJX586" s="76"/>
      <c r="CJY586" s="76"/>
      <c r="CJZ586" s="76"/>
      <c r="CKA586" s="76"/>
      <c r="CKB586" s="76"/>
      <c r="CKC586" s="76"/>
      <c r="CKD586" s="76"/>
      <c r="CKE586" s="76"/>
      <c r="CKF586" s="76"/>
      <c r="CKG586" s="76"/>
      <c r="CKH586" s="76"/>
      <c r="CKI586" s="76"/>
      <c r="CKJ586" s="76"/>
      <c r="CKK586" s="76"/>
      <c r="CKL586" s="76"/>
      <c r="CKM586" s="76"/>
      <c r="CKN586" s="76"/>
      <c r="CKO586" s="76"/>
      <c r="CKP586" s="76"/>
      <c r="CKQ586" s="76"/>
      <c r="CKR586" s="76"/>
      <c r="CKS586" s="76"/>
      <c r="CKT586" s="76"/>
      <c r="CKU586" s="76"/>
      <c r="CKV586" s="76"/>
      <c r="CKW586" s="76"/>
      <c r="CKX586" s="76"/>
      <c r="CKY586" s="76"/>
      <c r="CKZ586" s="76"/>
      <c r="CLA586" s="76"/>
      <c r="CLB586" s="76"/>
      <c r="CLC586" s="76"/>
      <c r="CLD586" s="76"/>
      <c r="CLE586" s="76"/>
      <c r="CLF586" s="76"/>
      <c r="CLG586" s="76"/>
      <c r="CLH586" s="76"/>
      <c r="CLI586" s="76"/>
      <c r="CLJ586" s="76"/>
      <c r="CLK586" s="76"/>
      <c r="CLL586" s="76"/>
      <c r="CLM586" s="76"/>
      <c r="CLN586" s="76"/>
      <c r="CLO586" s="76"/>
      <c r="CLP586" s="76"/>
      <c r="CLQ586" s="76"/>
      <c r="CLR586" s="76"/>
      <c r="CLS586" s="76"/>
      <c r="CLT586" s="76"/>
      <c r="CLU586" s="76"/>
      <c r="CLV586" s="76"/>
      <c r="CLW586" s="76"/>
      <c r="CLX586" s="76"/>
      <c r="CLY586" s="76"/>
      <c r="CLZ586" s="76"/>
      <c r="CMA586" s="76"/>
      <c r="CMB586" s="76"/>
      <c r="CMC586" s="76"/>
      <c r="CMD586" s="76"/>
      <c r="CME586" s="76"/>
      <c r="CMF586" s="76"/>
      <c r="CMG586" s="76"/>
      <c r="CMH586" s="76"/>
      <c r="CMI586" s="76"/>
      <c r="CMJ586" s="76"/>
      <c r="CMK586" s="76"/>
      <c r="CML586" s="76"/>
      <c r="CMM586" s="76"/>
      <c r="CMN586" s="76"/>
      <c r="CMO586" s="76"/>
      <c r="CMP586" s="76"/>
      <c r="CMQ586" s="76"/>
      <c r="CMR586" s="76"/>
      <c r="CMS586" s="76"/>
      <c r="CMT586" s="76"/>
      <c r="CMU586" s="76"/>
      <c r="CMV586" s="76"/>
      <c r="CMW586" s="76"/>
      <c r="CMX586" s="76"/>
      <c r="CMY586" s="76"/>
      <c r="CMZ586" s="76"/>
      <c r="CNA586" s="76"/>
      <c r="CNB586" s="76"/>
      <c r="CNC586" s="76"/>
      <c r="CND586" s="76"/>
      <c r="CNE586" s="76"/>
      <c r="CNF586" s="76"/>
      <c r="CNG586" s="76"/>
      <c r="CNH586" s="76"/>
      <c r="CNI586" s="76"/>
      <c r="CNJ586" s="76"/>
      <c r="CNK586" s="76"/>
      <c r="CNL586" s="76"/>
      <c r="CNM586" s="76"/>
      <c r="CNN586" s="76"/>
      <c r="CNO586" s="76"/>
      <c r="CNP586" s="76"/>
      <c r="CNQ586" s="76"/>
      <c r="CNR586" s="76"/>
      <c r="CNS586" s="76"/>
      <c r="CNT586" s="76"/>
      <c r="CNU586" s="76"/>
      <c r="CNV586" s="76"/>
      <c r="CNW586" s="76"/>
      <c r="CNX586" s="76"/>
      <c r="CNY586" s="76"/>
      <c r="CNZ586" s="76"/>
      <c r="COA586" s="76"/>
      <c r="COB586" s="76"/>
      <c r="COC586" s="76"/>
      <c r="COD586" s="76"/>
      <c r="COE586" s="76"/>
      <c r="COF586" s="76"/>
      <c r="COG586" s="76"/>
      <c r="COH586" s="76"/>
      <c r="COI586" s="76"/>
      <c r="COJ586" s="76"/>
      <c r="COK586" s="76"/>
      <c r="COL586" s="76"/>
      <c r="COM586" s="76"/>
      <c r="CON586" s="76"/>
      <c r="COO586" s="76"/>
      <c r="COP586" s="76"/>
      <c r="COQ586" s="76"/>
      <c r="COR586" s="76"/>
      <c r="COS586" s="76"/>
      <c r="COT586" s="76"/>
      <c r="COU586" s="76"/>
      <c r="COV586" s="76"/>
      <c r="COW586" s="76"/>
      <c r="COX586" s="76"/>
      <c r="COY586" s="76"/>
      <c r="COZ586" s="76"/>
      <c r="CPA586" s="76"/>
      <c r="CPB586" s="76"/>
      <c r="CPC586" s="76"/>
      <c r="CPD586" s="76"/>
      <c r="CPE586" s="76"/>
      <c r="CPF586" s="76"/>
      <c r="CPG586" s="76"/>
      <c r="CPH586" s="76"/>
      <c r="CPI586" s="76"/>
      <c r="CPJ586" s="76"/>
      <c r="CPK586" s="76"/>
      <c r="CPL586" s="76"/>
      <c r="CPM586" s="76"/>
      <c r="CPN586" s="76"/>
      <c r="CPO586" s="76"/>
      <c r="CPP586" s="76"/>
      <c r="CPQ586" s="76"/>
      <c r="CPR586" s="76"/>
      <c r="CPS586" s="76"/>
      <c r="CPT586" s="76"/>
      <c r="CPU586" s="76"/>
      <c r="CPV586" s="76"/>
      <c r="CPW586" s="76"/>
      <c r="CPX586" s="76"/>
      <c r="CPY586" s="76"/>
      <c r="CPZ586" s="76"/>
      <c r="CQA586" s="76"/>
      <c r="CQB586" s="76"/>
      <c r="CQC586" s="76"/>
      <c r="CQD586" s="76"/>
      <c r="CQE586" s="76"/>
      <c r="CQF586" s="76"/>
      <c r="CQG586" s="76"/>
      <c r="CQH586" s="76"/>
      <c r="CQI586" s="76"/>
      <c r="CQJ586" s="76"/>
      <c r="CQK586" s="76"/>
      <c r="CQL586" s="76"/>
      <c r="CQM586" s="76"/>
      <c r="CQN586" s="76"/>
      <c r="CQO586" s="76"/>
      <c r="CQP586" s="76"/>
      <c r="CQQ586" s="76"/>
      <c r="CQR586" s="76"/>
      <c r="CQS586" s="76"/>
      <c r="CQT586" s="76"/>
      <c r="CQU586" s="76"/>
      <c r="CQV586" s="76"/>
      <c r="CQW586" s="76"/>
      <c r="CQX586" s="76"/>
      <c r="CQY586" s="76"/>
      <c r="CQZ586" s="76"/>
      <c r="CRA586" s="76"/>
      <c r="CRB586" s="76"/>
      <c r="CRC586" s="76"/>
      <c r="CRD586" s="76"/>
      <c r="CRE586" s="76"/>
      <c r="CRF586" s="76"/>
      <c r="CRG586" s="76"/>
      <c r="CRH586" s="76"/>
      <c r="CRI586" s="76"/>
      <c r="CRJ586" s="76"/>
      <c r="CRK586" s="76"/>
      <c r="CRL586" s="76"/>
      <c r="CRM586" s="76"/>
      <c r="CRN586" s="76"/>
      <c r="CRO586" s="76"/>
      <c r="CRP586" s="76"/>
      <c r="CRQ586" s="76"/>
      <c r="CRR586" s="76"/>
      <c r="CRS586" s="76"/>
      <c r="CRT586" s="76"/>
      <c r="CRU586" s="76"/>
      <c r="CRV586" s="76"/>
      <c r="CRW586" s="76"/>
      <c r="CRX586" s="76"/>
      <c r="CRY586" s="76"/>
      <c r="CRZ586" s="76"/>
      <c r="CSA586" s="76"/>
      <c r="CSB586" s="76"/>
      <c r="CSC586" s="76"/>
      <c r="CSD586" s="76"/>
      <c r="CSE586" s="76"/>
      <c r="CSF586" s="76"/>
      <c r="CSG586" s="76"/>
      <c r="CSH586" s="76"/>
      <c r="CSI586" s="76"/>
      <c r="CSJ586" s="76"/>
      <c r="CSK586" s="76"/>
      <c r="CSL586" s="76"/>
      <c r="CSM586" s="76"/>
      <c r="CSN586" s="76"/>
      <c r="CSO586" s="76"/>
      <c r="CSP586" s="76"/>
      <c r="CSQ586" s="76"/>
      <c r="CSR586" s="76"/>
      <c r="CSS586" s="76"/>
      <c r="CST586" s="76"/>
      <c r="CSU586" s="76"/>
      <c r="CSV586" s="76"/>
      <c r="CSW586" s="76"/>
      <c r="CSX586" s="76"/>
      <c r="CSY586" s="76"/>
      <c r="CSZ586" s="76"/>
      <c r="CTA586" s="76"/>
      <c r="CTB586" s="76"/>
      <c r="CTC586" s="76"/>
      <c r="CTD586" s="76"/>
      <c r="CTE586" s="76"/>
      <c r="CTF586" s="76"/>
      <c r="CTG586" s="76"/>
      <c r="CTH586" s="76"/>
      <c r="CTI586" s="76"/>
      <c r="CTJ586" s="76"/>
      <c r="CTK586" s="76"/>
      <c r="CTL586" s="76"/>
      <c r="CTM586" s="76"/>
      <c r="CTN586" s="76"/>
      <c r="CTO586" s="76"/>
      <c r="CTP586" s="76"/>
      <c r="CTQ586" s="76"/>
      <c r="CTR586" s="76"/>
      <c r="CTS586" s="76"/>
      <c r="CTT586" s="76"/>
      <c r="CTU586" s="76"/>
      <c r="CTV586" s="76"/>
      <c r="CTW586" s="76"/>
      <c r="CTX586" s="76"/>
      <c r="CTY586" s="76"/>
      <c r="CTZ586" s="76"/>
      <c r="CUA586" s="76"/>
      <c r="CUB586" s="76"/>
      <c r="CUC586" s="76"/>
      <c r="CUD586" s="76"/>
      <c r="CUE586" s="76"/>
      <c r="CUF586" s="76"/>
      <c r="CUG586" s="76"/>
      <c r="CUH586" s="76"/>
      <c r="CUI586" s="76"/>
      <c r="CUJ586" s="76"/>
      <c r="CUK586" s="76"/>
      <c r="CUL586" s="76"/>
      <c r="CUM586" s="76"/>
      <c r="CUN586" s="76"/>
      <c r="CUO586" s="76"/>
      <c r="CUP586" s="76"/>
      <c r="CUQ586" s="76"/>
      <c r="CUR586" s="76"/>
      <c r="CUS586" s="76"/>
      <c r="CUT586" s="76"/>
      <c r="CUU586" s="76"/>
      <c r="CUV586" s="76"/>
      <c r="CUW586" s="76"/>
      <c r="CUX586" s="76"/>
      <c r="CUY586" s="76"/>
      <c r="CUZ586" s="76"/>
      <c r="CVA586" s="76"/>
      <c r="CVB586" s="76"/>
      <c r="CVC586" s="76"/>
      <c r="CVD586" s="76"/>
      <c r="CVE586" s="76"/>
      <c r="CVF586" s="76"/>
      <c r="CVG586" s="76"/>
      <c r="CVH586" s="76"/>
      <c r="CVI586" s="76"/>
      <c r="CVJ586" s="76"/>
      <c r="CVK586" s="76"/>
      <c r="CVL586" s="76"/>
      <c r="CVM586" s="76"/>
      <c r="CVN586" s="76"/>
      <c r="CVO586" s="76"/>
      <c r="CVP586" s="76"/>
      <c r="CVQ586" s="76"/>
      <c r="CVR586" s="76"/>
      <c r="CVS586" s="76"/>
      <c r="CVT586" s="76"/>
      <c r="CVU586" s="76"/>
      <c r="CVV586" s="76"/>
      <c r="CVW586" s="76"/>
      <c r="CVX586" s="76"/>
      <c r="CVY586" s="76"/>
      <c r="CVZ586" s="76"/>
      <c r="CWA586" s="76"/>
      <c r="CWB586" s="76"/>
      <c r="CWC586" s="76"/>
      <c r="CWD586" s="76"/>
      <c r="CWE586" s="76"/>
      <c r="CWF586" s="76"/>
      <c r="CWG586" s="76"/>
      <c r="CWH586" s="76"/>
      <c r="CWI586" s="76"/>
      <c r="CWJ586" s="76"/>
      <c r="CWK586" s="76"/>
      <c r="CWL586" s="76"/>
      <c r="CWM586" s="76"/>
      <c r="CWN586" s="76"/>
      <c r="CWO586" s="76"/>
      <c r="CWP586" s="76"/>
      <c r="CWQ586" s="76"/>
      <c r="CWR586" s="76"/>
      <c r="CWS586" s="76"/>
      <c r="CWT586" s="76"/>
      <c r="CWU586" s="76"/>
      <c r="CWV586" s="76"/>
      <c r="CWW586" s="76"/>
      <c r="CWX586" s="76"/>
      <c r="CWY586" s="76"/>
      <c r="CWZ586" s="76"/>
      <c r="CXA586" s="76"/>
      <c r="CXB586" s="76"/>
      <c r="CXC586" s="76"/>
      <c r="CXD586" s="76"/>
      <c r="CXE586" s="76"/>
      <c r="CXF586" s="76"/>
      <c r="CXG586" s="76"/>
      <c r="CXH586" s="76"/>
      <c r="CXI586" s="76"/>
      <c r="CXJ586" s="76"/>
      <c r="CXK586" s="76"/>
      <c r="CXL586" s="76"/>
      <c r="CXM586" s="76"/>
      <c r="CXN586" s="76"/>
      <c r="CXO586" s="76"/>
      <c r="CXP586" s="76"/>
      <c r="CXQ586" s="76"/>
      <c r="CXR586" s="76"/>
      <c r="CXS586" s="76"/>
      <c r="CXT586" s="76"/>
      <c r="CXU586" s="76"/>
      <c r="CXV586" s="76"/>
      <c r="CXW586" s="76"/>
      <c r="CXX586" s="76"/>
      <c r="CXY586" s="76"/>
      <c r="CXZ586" s="76"/>
      <c r="CYA586" s="76"/>
      <c r="CYB586" s="76"/>
      <c r="CYC586" s="76"/>
      <c r="CYD586" s="76"/>
      <c r="CYE586" s="76"/>
      <c r="CYF586" s="76"/>
      <c r="CYG586" s="76"/>
      <c r="CYH586" s="76"/>
      <c r="CYI586" s="76"/>
      <c r="CYJ586" s="76"/>
      <c r="CYK586" s="76"/>
      <c r="CYL586" s="76"/>
      <c r="CYM586" s="76"/>
      <c r="CYN586" s="76"/>
      <c r="CYO586" s="76"/>
      <c r="CYP586" s="76"/>
      <c r="CYQ586" s="76"/>
      <c r="CYR586" s="76"/>
      <c r="CYS586" s="76"/>
      <c r="CYT586" s="76"/>
      <c r="CYU586" s="76"/>
      <c r="CYV586" s="76"/>
      <c r="CYW586" s="76"/>
      <c r="CYX586" s="76"/>
      <c r="CYY586" s="76"/>
      <c r="CYZ586" s="76"/>
      <c r="CZA586" s="76"/>
      <c r="CZB586" s="76"/>
      <c r="CZC586" s="76"/>
      <c r="CZD586" s="76"/>
      <c r="CZE586" s="76"/>
      <c r="CZF586" s="76"/>
      <c r="CZG586" s="76"/>
      <c r="CZH586" s="76"/>
      <c r="CZI586" s="76"/>
      <c r="CZJ586" s="76"/>
      <c r="CZK586" s="76"/>
      <c r="CZL586" s="76"/>
      <c r="CZM586" s="76"/>
      <c r="CZN586" s="76"/>
      <c r="CZO586" s="76"/>
      <c r="CZP586" s="76"/>
      <c r="CZQ586" s="76"/>
      <c r="CZR586" s="76"/>
      <c r="CZS586" s="76"/>
      <c r="CZT586" s="76"/>
      <c r="CZU586" s="76"/>
      <c r="CZV586" s="76"/>
      <c r="CZW586" s="76"/>
      <c r="CZX586" s="76"/>
      <c r="CZY586" s="76"/>
      <c r="CZZ586" s="76"/>
      <c r="DAA586" s="76"/>
      <c r="DAB586" s="76"/>
      <c r="DAC586" s="76"/>
      <c r="DAD586" s="76"/>
      <c r="DAE586" s="76"/>
      <c r="DAF586" s="76"/>
      <c r="DAG586" s="76"/>
      <c r="DAH586" s="76"/>
      <c r="DAI586" s="76"/>
      <c r="DAJ586" s="76"/>
      <c r="DAK586" s="76"/>
      <c r="DAL586" s="76"/>
      <c r="DAM586" s="76"/>
      <c r="DAN586" s="76"/>
      <c r="DAO586" s="76"/>
      <c r="DAP586" s="76"/>
      <c r="DAQ586" s="76"/>
      <c r="DAR586" s="76"/>
      <c r="DAS586" s="76"/>
      <c r="DAT586" s="76"/>
      <c r="DAU586" s="76"/>
      <c r="DAV586" s="76"/>
      <c r="DAW586" s="76"/>
      <c r="DAX586" s="76"/>
      <c r="DAY586" s="76"/>
      <c r="DAZ586" s="76"/>
      <c r="DBA586" s="76"/>
      <c r="DBB586" s="76"/>
      <c r="DBC586" s="76"/>
      <c r="DBD586" s="76"/>
      <c r="DBE586" s="76"/>
      <c r="DBF586" s="76"/>
      <c r="DBG586" s="76"/>
      <c r="DBH586" s="76"/>
      <c r="DBI586" s="76"/>
      <c r="DBJ586" s="76"/>
      <c r="DBK586" s="76"/>
      <c r="DBL586" s="76"/>
      <c r="DBM586" s="76"/>
      <c r="DBN586" s="76"/>
      <c r="DBO586" s="76"/>
      <c r="DBP586" s="76"/>
      <c r="DBQ586" s="76"/>
      <c r="DBR586" s="76"/>
      <c r="DBS586" s="76"/>
      <c r="DBT586" s="76"/>
      <c r="DBU586" s="76"/>
      <c r="DBV586" s="76"/>
      <c r="DBW586" s="76"/>
      <c r="DBX586" s="76"/>
      <c r="DBY586" s="76"/>
      <c r="DBZ586" s="76"/>
      <c r="DCA586" s="76"/>
      <c r="DCB586" s="76"/>
      <c r="DCC586" s="76"/>
      <c r="DCD586" s="76"/>
      <c r="DCE586" s="76"/>
      <c r="DCF586" s="76"/>
      <c r="DCG586" s="76"/>
      <c r="DCH586" s="76"/>
      <c r="DCI586" s="76"/>
      <c r="DCJ586" s="76"/>
      <c r="DCK586" s="76"/>
      <c r="DCL586" s="76"/>
      <c r="DCM586" s="76"/>
      <c r="DCN586" s="76"/>
      <c r="DCO586" s="76"/>
      <c r="DCP586" s="76"/>
      <c r="DCQ586" s="76"/>
      <c r="DCR586" s="76"/>
      <c r="DCS586" s="76"/>
      <c r="DCT586" s="76"/>
      <c r="DCU586" s="76"/>
      <c r="DCV586" s="76"/>
      <c r="DCW586" s="76"/>
      <c r="DCX586" s="76"/>
      <c r="DCY586" s="76"/>
      <c r="DCZ586" s="76"/>
      <c r="DDA586" s="76"/>
      <c r="DDB586" s="76"/>
      <c r="DDC586" s="76"/>
      <c r="DDD586" s="76"/>
      <c r="DDE586" s="76"/>
      <c r="DDF586" s="76"/>
      <c r="DDG586" s="76"/>
      <c r="DDH586" s="76"/>
      <c r="DDI586" s="76"/>
      <c r="DDJ586" s="76"/>
      <c r="DDK586" s="76"/>
      <c r="DDL586" s="76"/>
      <c r="DDM586" s="76"/>
      <c r="DDN586" s="76"/>
      <c r="DDO586" s="76"/>
      <c r="DDP586" s="76"/>
      <c r="DDQ586" s="76"/>
      <c r="DDR586" s="76"/>
      <c r="DDS586" s="76"/>
      <c r="DDT586" s="76"/>
      <c r="DDU586" s="76"/>
      <c r="DDV586" s="76"/>
      <c r="DDW586" s="76"/>
      <c r="DDX586" s="76"/>
      <c r="DDY586" s="76"/>
      <c r="DDZ586" s="76"/>
      <c r="DEA586" s="76"/>
      <c r="DEB586" s="76"/>
      <c r="DEC586" s="76"/>
      <c r="DED586" s="76"/>
      <c r="DEE586" s="76"/>
      <c r="DEF586" s="76"/>
      <c r="DEG586" s="76"/>
      <c r="DEH586" s="76"/>
      <c r="DEI586" s="76"/>
      <c r="DEJ586" s="76"/>
      <c r="DEK586" s="76"/>
      <c r="DEL586" s="76"/>
      <c r="DEM586" s="76"/>
      <c r="DEN586" s="76"/>
      <c r="DEO586" s="76"/>
      <c r="DEP586" s="76"/>
      <c r="DEQ586" s="76"/>
      <c r="DER586" s="76"/>
      <c r="DES586" s="76"/>
      <c r="DET586" s="76"/>
      <c r="DEU586" s="76"/>
      <c r="DEV586" s="76"/>
      <c r="DEW586" s="76"/>
      <c r="DEX586" s="76"/>
      <c r="DEY586" s="76"/>
      <c r="DEZ586" s="76"/>
      <c r="DFA586" s="76"/>
      <c r="DFB586" s="76"/>
      <c r="DFC586" s="76"/>
      <c r="DFD586" s="76"/>
      <c r="DFE586" s="76"/>
      <c r="DFF586" s="76"/>
      <c r="DFG586" s="76"/>
      <c r="DFH586" s="76"/>
      <c r="DFI586" s="76"/>
      <c r="DFJ586" s="76"/>
      <c r="DFK586" s="76"/>
      <c r="DFL586" s="76"/>
      <c r="DFM586" s="76"/>
      <c r="DFN586" s="76"/>
      <c r="DFO586" s="76"/>
      <c r="DFP586" s="76"/>
      <c r="DFQ586" s="76"/>
      <c r="DFR586" s="76"/>
      <c r="DFS586" s="76"/>
      <c r="DFT586" s="76"/>
      <c r="DFU586" s="76"/>
      <c r="DFV586" s="76"/>
      <c r="DFW586" s="76"/>
      <c r="DFX586" s="76"/>
      <c r="DFY586" s="76"/>
      <c r="DFZ586" s="76"/>
      <c r="DGA586" s="76"/>
      <c r="DGB586" s="76"/>
      <c r="DGC586" s="76"/>
      <c r="DGD586" s="76"/>
      <c r="DGE586" s="76"/>
      <c r="DGF586" s="76"/>
      <c r="DGG586" s="76"/>
      <c r="DGH586" s="76"/>
      <c r="DGI586" s="76"/>
      <c r="DGJ586" s="76"/>
      <c r="DGK586" s="76"/>
      <c r="DGL586" s="76"/>
      <c r="DGM586" s="76"/>
      <c r="DGN586" s="76"/>
      <c r="DGO586" s="76"/>
      <c r="DGP586" s="76"/>
      <c r="DGQ586" s="76"/>
      <c r="DGR586" s="76"/>
      <c r="DGS586" s="76"/>
      <c r="DGT586" s="76"/>
      <c r="DGU586" s="76"/>
      <c r="DGV586" s="76"/>
      <c r="DGW586" s="76"/>
      <c r="DGX586" s="76"/>
      <c r="DGY586" s="76"/>
      <c r="DGZ586" s="76"/>
      <c r="DHA586" s="76"/>
      <c r="DHB586" s="76"/>
      <c r="DHC586" s="76"/>
      <c r="DHD586" s="76"/>
      <c r="DHE586" s="76"/>
      <c r="DHF586" s="76"/>
      <c r="DHG586" s="76"/>
      <c r="DHH586" s="76"/>
      <c r="DHI586" s="76"/>
      <c r="DHJ586" s="76"/>
      <c r="DHK586" s="76"/>
      <c r="DHL586" s="76"/>
      <c r="DHM586" s="76"/>
      <c r="DHN586" s="76"/>
      <c r="DHO586" s="76"/>
      <c r="DHP586" s="76"/>
      <c r="DHQ586" s="76"/>
      <c r="DHR586" s="76"/>
      <c r="DHS586" s="76"/>
      <c r="DHT586" s="76"/>
      <c r="DHU586" s="76"/>
      <c r="DHV586" s="76"/>
      <c r="DHW586" s="76"/>
      <c r="DHX586" s="76"/>
      <c r="DHY586" s="76"/>
      <c r="DHZ586" s="76"/>
      <c r="DIA586" s="76"/>
      <c r="DIB586" s="76"/>
      <c r="DIC586" s="76"/>
      <c r="DID586" s="76"/>
      <c r="DIE586" s="76"/>
      <c r="DIF586" s="76"/>
      <c r="DIG586" s="76"/>
      <c r="DIH586" s="76"/>
      <c r="DII586" s="76"/>
      <c r="DIJ586" s="76"/>
      <c r="DIK586" s="76"/>
      <c r="DIL586" s="76"/>
      <c r="DIM586" s="76"/>
      <c r="DIN586" s="76"/>
      <c r="DIO586" s="76"/>
      <c r="DIP586" s="76"/>
      <c r="DIQ586" s="76"/>
      <c r="DIR586" s="76"/>
      <c r="DIS586" s="76"/>
      <c r="DIT586" s="76"/>
      <c r="DIU586" s="76"/>
      <c r="DIV586" s="76"/>
      <c r="DIW586" s="76"/>
      <c r="DIX586" s="76"/>
      <c r="DIY586" s="76"/>
      <c r="DIZ586" s="76"/>
      <c r="DJA586" s="76"/>
      <c r="DJB586" s="76"/>
      <c r="DJC586" s="76"/>
      <c r="DJD586" s="76"/>
      <c r="DJE586" s="76"/>
      <c r="DJF586" s="76"/>
      <c r="DJG586" s="76"/>
      <c r="DJH586" s="76"/>
      <c r="DJI586" s="76"/>
      <c r="DJJ586" s="76"/>
      <c r="DJK586" s="76"/>
      <c r="DJL586" s="76"/>
      <c r="DJM586" s="76"/>
      <c r="DJN586" s="76"/>
      <c r="DJO586" s="76"/>
      <c r="DJP586" s="76"/>
      <c r="DJQ586" s="76"/>
      <c r="DJR586" s="76"/>
      <c r="DJS586" s="76"/>
      <c r="DJT586" s="76"/>
      <c r="DJU586" s="76"/>
      <c r="DJV586" s="76"/>
      <c r="DJW586" s="76"/>
      <c r="DJX586" s="76"/>
      <c r="DJY586" s="76"/>
      <c r="DJZ586" s="76"/>
      <c r="DKA586" s="76"/>
      <c r="DKB586" s="76"/>
      <c r="DKC586" s="76"/>
      <c r="DKD586" s="76"/>
      <c r="DKE586" s="76"/>
      <c r="DKF586" s="76"/>
      <c r="DKG586" s="76"/>
      <c r="DKH586" s="76"/>
      <c r="DKI586" s="76"/>
      <c r="DKJ586" s="76"/>
      <c r="DKK586" s="76"/>
      <c r="DKL586" s="76"/>
      <c r="DKM586" s="76"/>
      <c r="DKN586" s="76"/>
      <c r="DKO586" s="76"/>
      <c r="DKP586" s="76"/>
      <c r="DKQ586" s="76"/>
      <c r="DKR586" s="76"/>
      <c r="DKS586" s="76"/>
      <c r="DKT586" s="76"/>
      <c r="DKU586" s="76"/>
      <c r="DKV586" s="76"/>
      <c r="DKW586" s="76"/>
      <c r="DKX586" s="76"/>
      <c r="DKY586" s="76"/>
      <c r="DKZ586" s="76"/>
      <c r="DLA586" s="76"/>
      <c r="DLB586" s="76"/>
      <c r="DLC586" s="76"/>
      <c r="DLD586" s="76"/>
      <c r="DLE586" s="76"/>
      <c r="DLF586" s="76"/>
      <c r="DLG586" s="76"/>
      <c r="DLH586" s="76"/>
      <c r="DLI586" s="76"/>
      <c r="DLJ586" s="76"/>
      <c r="DLK586" s="76"/>
      <c r="DLL586" s="76"/>
      <c r="DLM586" s="76"/>
      <c r="DLN586" s="76"/>
      <c r="DLO586" s="76"/>
      <c r="DLP586" s="76"/>
      <c r="DLQ586" s="76"/>
      <c r="DLR586" s="76"/>
      <c r="DLS586" s="76"/>
      <c r="DLT586" s="76"/>
      <c r="DLU586" s="76"/>
      <c r="DLV586" s="76"/>
      <c r="DLW586" s="76"/>
      <c r="DLX586" s="76"/>
      <c r="DLY586" s="76"/>
      <c r="DLZ586" s="76"/>
      <c r="DMA586" s="76"/>
      <c r="DMB586" s="76"/>
      <c r="DMC586" s="76"/>
      <c r="DMD586" s="76"/>
      <c r="DME586" s="76"/>
      <c r="DMF586" s="76"/>
      <c r="DMG586" s="76"/>
      <c r="DMH586" s="76"/>
      <c r="DMI586" s="76"/>
      <c r="DMJ586" s="76"/>
      <c r="DMK586" s="76"/>
      <c r="DML586" s="76"/>
      <c r="DMM586" s="76"/>
      <c r="DMN586" s="76"/>
      <c r="DMO586" s="76"/>
      <c r="DMP586" s="76"/>
      <c r="DMQ586" s="76"/>
      <c r="DMR586" s="76"/>
      <c r="DMS586" s="76"/>
      <c r="DMT586" s="76"/>
      <c r="DMU586" s="76"/>
      <c r="DMV586" s="76"/>
      <c r="DMW586" s="76"/>
      <c r="DMX586" s="76"/>
      <c r="DMY586" s="76"/>
      <c r="DMZ586" s="76"/>
      <c r="DNA586" s="76"/>
      <c r="DNB586" s="76"/>
      <c r="DNC586" s="76"/>
      <c r="DND586" s="76"/>
      <c r="DNE586" s="76"/>
      <c r="DNF586" s="76"/>
      <c r="DNG586" s="76"/>
      <c r="DNH586" s="76"/>
      <c r="DNI586" s="76"/>
      <c r="DNJ586" s="76"/>
      <c r="DNK586" s="76"/>
      <c r="DNL586" s="76"/>
      <c r="DNM586" s="76"/>
      <c r="DNN586" s="76"/>
      <c r="DNO586" s="76"/>
      <c r="DNP586" s="76"/>
      <c r="DNQ586" s="76"/>
      <c r="DNR586" s="76"/>
      <c r="DNS586" s="76"/>
      <c r="DNT586" s="76"/>
      <c r="DNU586" s="76"/>
      <c r="DNV586" s="76"/>
      <c r="DNW586" s="76"/>
      <c r="DNX586" s="76"/>
      <c r="DNY586" s="76"/>
      <c r="DNZ586" s="76"/>
      <c r="DOA586" s="76"/>
      <c r="DOB586" s="76"/>
      <c r="DOC586" s="76"/>
      <c r="DOD586" s="76"/>
      <c r="DOE586" s="76"/>
      <c r="DOF586" s="76"/>
      <c r="DOG586" s="76"/>
      <c r="DOH586" s="76"/>
      <c r="DOI586" s="76"/>
      <c r="DOJ586" s="76"/>
      <c r="DOK586" s="76"/>
      <c r="DOL586" s="76"/>
      <c r="DOM586" s="76"/>
      <c r="DON586" s="76"/>
      <c r="DOO586" s="76"/>
      <c r="DOP586" s="76"/>
      <c r="DOQ586" s="76"/>
      <c r="DOR586" s="76"/>
      <c r="DOS586" s="76"/>
      <c r="DOT586" s="76"/>
      <c r="DOU586" s="76"/>
      <c r="DOV586" s="76"/>
      <c r="DOW586" s="76"/>
      <c r="DOX586" s="76"/>
      <c r="DOY586" s="76"/>
      <c r="DOZ586" s="76"/>
      <c r="DPA586" s="76"/>
      <c r="DPB586" s="76"/>
      <c r="DPC586" s="76"/>
      <c r="DPD586" s="76"/>
      <c r="DPE586" s="76"/>
      <c r="DPF586" s="76"/>
      <c r="DPG586" s="76"/>
      <c r="DPH586" s="76"/>
      <c r="DPI586" s="76"/>
      <c r="DPJ586" s="76"/>
      <c r="DPK586" s="76"/>
      <c r="DPL586" s="76"/>
      <c r="DPM586" s="76"/>
      <c r="DPN586" s="76"/>
      <c r="DPO586" s="76"/>
      <c r="DPP586" s="76"/>
      <c r="DPQ586" s="76"/>
      <c r="DPR586" s="76"/>
      <c r="DPS586" s="76"/>
      <c r="DPT586" s="76"/>
      <c r="DPU586" s="76"/>
      <c r="DPV586" s="76"/>
      <c r="DPW586" s="76"/>
      <c r="DPX586" s="76"/>
      <c r="DPY586" s="76"/>
      <c r="DPZ586" s="76"/>
      <c r="DQA586" s="76"/>
      <c r="DQB586" s="76"/>
      <c r="DQC586" s="76"/>
      <c r="DQD586" s="76"/>
      <c r="DQE586" s="76"/>
      <c r="DQF586" s="76"/>
      <c r="DQG586" s="76"/>
      <c r="DQH586" s="76"/>
      <c r="DQI586" s="76"/>
      <c r="DQJ586" s="76"/>
      <c r="DQK586" s="76"/>
      <c r="DQL586" s="76"/>
      <c r="DQM586" s="76"/>
      <c r="DQN586" s="76"/>
      <c r="DQO586" s="76"/>
      <c r="DQP586" s="76"/>
      <c r="DQQ586" s="76"/>
      <c r="DQR586" s="76"/>
      <c r="DQS586" s="76"/>
      <c r="DQT586" s="76"/>
      <c r="DQU586" s="76"/>
      <c r="DQV586" s="76"/>
      <c r="DQW586" s="76"/>
      <c r="DQX586" s="76"/>
      <c r="DQY586" s="76"/>
      <c r="DQZ586" s="76"/>
      <c r="DRA586" s="76"/>
      <c r="DRB586" s="76"/>
      <c r="DRC586" s="76"/>
      <c r="DRD586" s="76"/>
      <c r="DRE586" s="76"/>
      <c r="DRF586" s="76"/>
      <c r="DRG586" s="76"/>
      <c r="DRH586" s="76"/>
      <c r="DRI586" s="76"/>
      <c r="DRJ586" s="76"/>
      <c r="DRK586" s="76"/>
      <c r="DRL586" s="76"/>
      <c r="DRM586" s="76"/>
      <c r="DRN586" s="76"/>
      <c r="DRO586" s="76"/>
      <c r="DRP586" s="76"/>
      <c r="DRQ586" s="76"/>
      <c r="DRR586" s="76"/>
      <c r="DRS586" s="76"/>
      <c r="DRT586" s="76"/>
      <c r="DRU586" s="76"/>
      <c r="DRV586" s="76"/>
      <c r="DRW586" s="76"/>
      <c r="DRX586" s="76"/>
      <c r="DRY586" s="76"/>
      <c r="DRZ586" s="76"/>
      <c r="DSA586" s="76"/>
      <c r="DSB586" s="76"/>
      <c r="DSC586" s="76"/>
      <c r="DSD586" s="76"/>
      <c r="DSE586" s="76"/>
      <c r="DSF586" s="76"/>
      <c r="DSG586" s="76"/>
      <c r="DSH586" s="76"/>
      <c r="DSI586" s="76"/>
      <c r="DSJ586" s="76"/>
      <c r="DSK586" s="76"/>
      <c r="DSL586" s="76"/>
      <c r="DSM586" s="76"/>
      <c r="DSN586" s="76"/>
      <c r="DSO586" s="76"/>
      <c r="DSP586" s="76"/>
      <c r="DSQ586" s="76"/>
      <c r="DSR586" s="76"/>
      <c r="DSS586" s="76"/>
      <c r="DST586" s="76"/>
      <c r="DSU586" s="76"/>
      <c r="DSV586" s="76"/>
      <c r="DSW586" s="76"/>
      <c r="DSX586" s="76"/>
      <c r="DSY586" s="76"/>
      <c r="DSZ586" s="76"/>
      <c r="DTA586" s="76"/>
      <c r="DTB586" s="76"/>
      <c r="DTC586" s="76"/>
      <c r="DTD586" s="76"/>
      <c r="DTE586" s="76"/>
      <c r="DTF586" s="76"/>
      <c r="DTG586" s="76"/>
      <c r="DTH586" s="76"/>
      <c r="DTI586" s="76"/>
      <c r="DTJ586" s="76"/>
      <c r="DTK586" s="76"/>
      <c r="DTL586" s="76"/>
      <c r="DTM586" s="76"/>
      <c r="DTN586" s="76"/>
      <c r="DTO586" s="76"/>
      <c r="DTP586" s="76"/>
      <c r="DTQ586" s="76"/>
      <c r="DTR586" s="76"/>
      <c r="DTS586" s="76"/>
      <c r="DTT586" s="76"/>
      <c r="DTU586" s="76"/>
      <c r="DTV586" s="76"/>
      <c r="DTW586" s="76"/>
      <c r="DTX586" s="76"/>
      <c r="DTY586" s="76"/>
      <c r="DTZ586" s="76"/>
      <c r="DUA586" s="76"/>
      <c r="DUB586" s="76"/>
      <c r="DUC586" s="76"/>
      <c r="DUD586" s="76"/>
      <c r="DUE586" s="76"/>
      <c r="DUF586" s="76"/>
      <c r="DUG586" s="76"/>
      <c r="DUH586" s="76"/>
      <c r="DUI586" s="76"/>
      <c r="DUJ586" s="76"/>
      <c r="DUK586" s="76"/>
      <c r="DUL586" s="76"/>
      <c r="DUM586" s="76"/>
      <c r="DUN586" s="76"/>
      <c r="DUO586" s="76"/>
      <c r="DUP586" s="76"/>
      <c r="DUQ586" s="76"/>
      <c r="DUR586" s="76"/>
      <c r="DUS586" s="76"/>
      <c r="DUT586" s="76"/>
      <c r="DUU586" s="76"/>
      <c r="DUV586" s="76"/>
      <c r="DUW586" s="76"/>
      <c r="DUX586" s="76"/>
      <c r="DUY586" s="76"/>
      <c r="DUZ586" s="76"/>
      <c r="DVA586" s="76"/>
      <c r="DVB586" s="76"/>
      <c r="DVC586" s="76"/>
      <c r="DVD586" s="76"/>
      <c r="DVE586" s="76"/>
      <c r="DVF586" s="76"/>
      <c r="DVG586" s="76"/>
      <c r="DVH586" s="76"/>
      <c r="DVI586" s="76"/>
      <c r="DVJ586" s="76"/>
      <c r="DVK586" s="76"/>
      <c r="DVL586" s="76"/>
      <c r="DVM586" s="76"/>
      <c r="DVN586" s="76"/>
      <c r="DVO586" s="76"/>
      <c r="DVP586" s="76"/>
      <c r="DVQ586" s="76"/>
      <c r="DVR586" s="76"/>
      <c r="DVS586" s="76"/>
      <c r="DVT586" s="76"/>
      <c r="DVU586" s="76"/>
      <c r="DVV586" s="76"/>
      <c r="DVW586" s="76"/>
      <c r="DVX586" s="76"/>
      <c r="DVY586" s="76"/>
      <c r="DVZ586" s="76"/>
      <c r="DWA586" s="76"/>
      <c r="DWB586" s="76"/>
      <c r="DWC586" s="76"/>
      <c r="DWD586" s="76"/>
      <c r="DWE586" s="76"/>
      <c r="DWF586" s="76"/>
      <c r="DWG586" s="76"/>
      <c r="DWH586" s="76"/>
      <c r="DWI586" s="76"/>
      <c r="DWJ586" s="76"/>
      <c r="DWK586" s="76"/>
      <c r="DWL586" s="76"/>
      <c r="DWM586" s="76"/>
      <c r="DWN586" s="76"/>
      <c r="DWO586" s="76"/>
      <c r="DWP586" s="76"/>
      <c r="DWQ586" s="76"/>
      <c r="DWR586" s="76"/>
      <c r="DWS586" s="76"/>
      <c r="DWT586" s="76"/>
      <c r="DWU586" s="76"/>
      <c r="DWV586" s="76"/>
      <c r="DWW586" s="76"/>
      <c r="DWX586" s="76"/>
      <c r="DWY586" s="76"/>
      <c r="DWZ586" s="76"/>
      <c r="DXA586" s="76"/>
      <c r="DXB586" s="76"/>
      <c r="DXC586" s="76"/>
      <c r="DXD586" s="76"/>
      <c r="DXE586" s="76"/>
      <c r="DXF586" s="76"/>
      <c r="DXG586" s="76"/>
      <c r="DXH586" s="76"/>
      <c r="DXI586" s="76"/>
      <c r="DXJ586" s="76"/>
      <c r="DXK586" s="76"/>
      <c r="DXL586" s="76"/>
      <c r="DXM586" s="76"/>
      <c r="DXN586" s="76"/>
      <c r="DXO586" s="76"/>
      <c r="DXP586" s="76"/>
      <c r="DXQ586" s="76"/>
      <c r="DXR586" s="76"/>
      <c r="DXS586" s="76"/>
      <c r="DXT586" s="76"/>
      <c r="DXU586" s="76"/>
      <c r="DXV586" s="76"/>
      <c r="DXW586" s="76"/>
      <c r="DXX586" s="76"/>
      <c r="DXY586" s="76"/>
      <c r="DXZ586" s="76"/>
      <c r="DYA586" s="76"/>
      <c r="DYB586" s="76"/>
      <c r="DYC586" s="76"/>
      <c r="DYD586" s="76"/>
      <c r="DYE586" s="76"/>
      <c r="DYF586" s="76"/>
      <c r="DYG586" s="76"/>
      <c r="DYH586" s="76"/>
      <c r="DYI586" s="76"/>
      <c r="DYJ586" s="76"/>
      <c r="DYK586" s="76"/>
      <c r="DYL586" s="76"/>
      <c r="DYM586" s="76"/>
      <c r="DYN586" s="76"/>
      <c r="DYO586" s="76"/>
      <c r="DYP586" s="76"/>
      <c r="DYQ586" s="76"/>
      <c r="DYR586" s="76"/>
      <c r="DYS586" s="76"/>
      <c r="DYT586" s="76"/>
      <c r="DYU586" s="76"/>
      <c r="DYV586" s="76"/>
      <c r="DYW586" s="76"/>
      <c r="DYX586" s="76"/>
      <c r="DYY586" s="76"/>
      <c r="DYZ586" s="76"/>
      <c r="DZA586" s="76"/>
      <c r="DZB586" s="76"/>
      <c r="DZC586" s="76"/>
      <c r="DZD586" s="76"/>
      <c r="DZE586" s="76"/>
      <c r="DZF586" s="76"/>
      <c r="DZG586" s="76"/>
      <c r="DZH586" s="76"/>
      <c r="DZI586" s="76"/>
      <c r="DZJ586" s="76"/>
      <c r="DZK586" s="76"/>
      <c r="DZL586" s="76"/>
      <c r="DZM586" s="76"/>
      <c r="DZN586" s="76"/>
      <c r="DZO586" s="76"/>
      <c r="DZP586" s="76"/>
      <c r="DZQ586" s="76"/>
      <c r="DZR586" s="76"/>
      <c r="DZS586" s="76"/>
      <c r="DZT586" s="76"/>
      <c r="DZU586" s="76"/>
      <c r="DZV586" s="76"/>
      <c r="DZW586" s="76"/>
      <c r="DZX586" s="76"/>
      <c r="DZY586" s="76"/>
      <c r="DZZ586" s="76"/>
      <c r="EAA586" s="76"/>
      <c r="EAB586" s="76"/>
      <c r="EAC586" s="76"/>
      <c r="EAD586" s="76"/>
      <c r="EAE586" s="76"/>
      <c r="EAF586" s="76"/>
      <c r="EAG586" s="76"/>
      <c r="EAH586" s="76"/>
      <c r="EAI586" s="76"/>
      <c r="EAJ586" s="76"/>
      <c r="EAK586" s="76"/>
      <c r="EAL586" s="76"/>
      <c r="EAM586" s="76"/>
      <c r="EAN586" s="76"/>
      <c r="EAO586" s="76"/>
      <c r="EAP586" s="76"/>
      <c r="EAQ586" s="76"/>
      <c r="EAR586" s="76"/>
      <c r="EAS586" s="76"/>
      <c r="EAT586" s="76"/>
      <c r="EAU586" s="76"/>
      <c r="EAV586" s="76"/>
      <c r="EAW586" s="76"/>
      <c r="EAX586" s="76"/>
      <c r="EAY586" s="76"/>
      <c r="EAZ586" s="76"/>
      <c r="EBA586" s="76"/>
      <c r="EBB586" s="76"/>
      <c r="EBC586" s="76"/>
      <c r="EBD586" s="76"/>
      <c r="EBE586" s="76"/>
      <c r="EBF586" s="76"/>
      <c r="EBG586" s="76"/>
      <c r="EBH586" s="76"/>
      <c r="EBI586" s="76"/>
      <c r="EBJ586" s="76"/>
      <c r="EBK586" s="76"/>
      <c r="EBL586" s="76"/>
      <c r="EBM586" s="76"/>
      <c r="EBN586" s="76"/>
      <c r="EBO586" s="76"/>
      <c r="EBP586" s="76"/>
      <c r="EBQ586" s="76"/>
      <c r="EBR586" s="76"/>
      <c r="EBS586" s="76"/>
      <c r="EBT586" s="76"/>
      <c r="EBU586" s="76"/>
      <c r="EBV586" s="76"/>
      <c r="EBW586" s="76"/>
      <c r="EBX586" s="76"/>
      <c r="EBY586" s="76"/>
      <c r="EBZ586" s="76"/>
      <c r="ECA586" s="76"/>
      <c r="ECB586" s="76"/>
      <c r="ECC586" s="76"/>
      <c r="ECD586" s="76"/>
      <c r="ECE586" s="76"/>
      <c r="ECF586" s="76"/>
      <c r="ECG586" s="76"/>
      <c r="ECH586" s="76"/>
      <c r="ECI586" s="76"/>
      <c r="ECJ586" s="76"/>
      <c r="ECK586" s="76"/>
      <c r="ECL586" s="76"/>
      <c r="ECM586" s="76"/>
      <c r="ECN586" s="76"/>
      <c r="ECO586" s="76"/>
      <c r="ECP586" s="76"/>
      <c r="ECQ586" s="76"/>
      <c r="ECR586" s="76"/>
      <c r="ECS586" s="76"/>
      <c r="ECT586" s="76"/>
      <c r="ECU586" s="76"/>
      <c r="ECV586" s="76"/>
      <c r="ECW586" s="76"/>
      <c r="ECX586" s="76"/>
      <c r="ECY586" s="76"/>
      <c r="ECZ586" s="76"/>
      <c r="EDA586" s="76"/>
      <c r="EDB586" s="76"/>
      <c r="EDC586" s="76"/>
      <c r="EDD586" s="76"/>
      <c r="EDE586" s="76"/>
      <c r="EDF586" s="76"/>
      <c r="EDG586" s="76"/>
      <c r="EDH586" s="76"/>
      <c r="EDI586" s="76"/>
      <c r="EDJ586" s="76"/>
      <c r="EDK586" s="76"/>
      <c r="EDL586" s="76"/>
      <c r="EDM586" s="76"/>
      <c r="EDN586" s="76"/>
      <c r="EDO586" s="76"/>
      <c r="EDP586" s="76"/>
      <c r="EDQ586" s="76"/>
      <c r="EDR586" s="76"/>
      <c r="EDS586" s="76"/>
      <c r="EDT586" s="76"/>
      <c r="EDU586" s="76"/>
      <c r="EDV586" s="76"/>
      <c r="EDW586" s="76"/>
      <c r="EDX586" s="76"/>
      <c r="EDY586" s="76"/>
      <c r="EDZ586" s="76"/>
      <c r="EEA586" s="76"/>
      <c r="EEB586" s="76"/>
      <c r="EEC586" s="76"/>
      <c r="EED586" s="76"/>
      <c r="EEE586" s="76"/>
      <c r="EEF586" s="76"/>
      <c r="EEG586" s="76"/>
      <c r="EEH586" s="76"/>
      <c r="EEI586" s="76"/>
      <c r="EEJ586" s="76"/>
      <c r="EEK586" s="76"/>
      <c r="EEL586" s="76"/>
      <c r="EEM586" s="76"/>
      <c r="EEN586" s="76"/>
      <c r="EEO586" s="76"/>
      <c r="EEP586" s="76"/>
      <c r="EEQ586" s="76"/>
      <c r="EER586" s="76"/>
      <c r="EES586" s="76"/>
      <c r="EET586" s="76"/>
      <c r="EEU586" s="76"/>
      <c r="EEV586" s="76"/>
      <c r="EEW586" s="76"/>
      <c r="EEX586" s="76"/>
      <c r="EEY586" s="76"/>
      <c r="EEZ586" s="76"/>
      <c r="EFA586" s="76"/>
      <c r="EFB586" s="76"/>
      <c r="EFC586" s="76"/>
      <c r="EFD586" s="76"/>
      <c r="EFE586" s="76"/>
      <c r="EFF586" s="76"/>
      <c r="EFG586" s="76"/>
      <c r="EFH586" s="76"/>
      <c r="EFI586" s="76"/>
      <c r="EFJ586" s="76"/>
      <c r="EFK586" s="76"/>
      <c r="EFL586" s="76"/>
      <c r="EFM586" s="76"/>
      <c r="EFN586" s="76"/>
      <c r="EFO586" s="76"/>
      <c r="EFP586" s="76"/>
      <c r="EFQ586" s="76"/>
      <c r="EFR586" s="76"/>
      <c r="EFS586" s="76"/>
      <c r="EFT586" s="76"/>
      <c r="EFU586" s="76"/>
      <c r="EFV586" s="76"/>
      <c r="EFW586" s="76"/>
      <c r="EFX586" s="76"/>
      <c r="EFY586" s="76"/>
      <c r="EFZ586" s="76"/>
      <c r="EGA586" s="76"/>
      <c r="EGB586" s="76"/>
      <c r="EGC586" s="76"/>
      <c r="EGD586" s="76"/>
      <c r="EGE586" s="76"/>
      <c r="EGF586" s="76"/>
      <c r="EGG586" s="76"/>
      <c r="EGH586" s="76"/>
      <c r="EGI586" s="76"/>
      <c r="EGJ586" s="76"/>
      <c r="EGK586" s="76"/>
      <c r="EGL586" s="76"/>
      <c r="EGM586" s="76"/>
      <c r="EGN586" s="76"/>
      <c r="EGO586" s="76"/>
      <c r="EGP586" s="76"/>
      <c r="EGQ586" s="76"/>
      <c r="EGR586" s="76"/>
      <c r="EGS586" s="76"/>
      <c r="EGT586" s="76"/>
      <c r="EGU586" s="76"/>
      <c r="EGV586" s="76"/>
      <c r="EGW586" s="76"/>
      <c r="EGX586" s="76"/>
      <c r="EGY586" s="76"/>
      <c r="EGZ586" s="76"/>
      <c r="EHA586" s="76"/>
      <c r="EHB586" s="76"/>
      <c r="EHC586" s="76"/>
      <c r="EHD586" s="76"/>
      <c r="EHE586" s="76"/>
      <c r="EHF586" s="76"/>
      <c r="EHG586" s="76"/>
      <c r="EHH586" s="76"/>
      <c r="EHI586" s="76"/>
      <c r="EHJ586" s="76"/>
      <c r="EHK586" s="76"/>
      <c r="EHL586" s="76"/>
      <c r="EHM586" s="76"/>
      <c r="EHN586" s="76"/>
      <c r="EHO586" s="76"/>
      <c r="EHP586" s="76"/>
      <c r="EHQ586" s="76"/>
      <c r="EHR586" s="76"/>
      <c r="EHS586" s="76"/>
      <c r="EHT586" s="76"/>
      <c r="EHU586" s="76"/>
      <c r="EHV586" s="76"/>
      <c r="EHW586" s="76"/>
      <c r="EHX586" s="76"/>
      <c r="EHY586" s="76"/>
      <c r="EHZ586" s="76"/>
      <c r="EIA586" s="76"/>
      <c r="EIB586" s="76"/>
      <c r="EIC586" s="76"/>
      <c r="EID586" s="76"/>
      <c r="EIE586" s="76"/>
      <c r="EIF586" s="76"/>
      <c r="EIG586" s="76"/>
      <c r="EIH586" s="76"/>
      <c r="EII586" s="76"/>
      <c r="EIJ586" s="76"/>
      <c r="EIK586" s="76"/>
      <c r="EIL586" s="76"/>
      <c r="EIM586" s="76"/>
      <c r="EIN586" s="76"/>
      <c r="EIO586" s="76"/>
      <c r="EIP586" s="76"/>
      <c r="EIQ586" s="76"/>
      <c r="EIR586" s="76"/>
      <c r="EIS586" s="76"/>
      <c r="EIT586" s="76"/>
      <c r="EIU586" s="76"/>
      <c r="EIV586" s="76"/>
      <c r="EIW586" s="76"/>
      <c r="EIX586" s="76"/>
      <c r="EIY586" s="76"/>
      <c r="EIZ586" s="76"/>
      <c r="EJA586" s="76"/>
      <c r="EJB586" s="76"/>
      <c r="EJC586" s="76"/>
      <c r="EJD586" s="76"/>
      <c r="EJE586" s="76"/>
      <c r="EJF586" s="76"/>
      <c r="EJG586" s="76"/>
      <c r="EJH586" s="76"/>
      <c r="EJI586" s="76"/>
      <c r="EJJ586" s="76"/>
      <c r="EJK586" s="76"/>
      <c r="EJL586" s="76"/>
      <c r="EJM586" s="76"/>
      <c r="EJN586" s="76"/>
      <c r="EJO586" s="76"/>
      <c r="EJP586" s="76"/>
      <c r="EJQ586" s="76"/>
      <c r="EJR586" s="76"/>
      <c r="EJS586" s="76"/>
      <c r="EJT586" s="76"/>
      <c r="EJU586" s="76"/>
      <c r="EJV586" s="76"/>
      <c r="EJW586" s="76"/>
      <c r="EJX586" s="76"/>
      <c r="EJY586" s="76"/>
      <c r="EJZ586" s="76"/>
      <c r="EKA586" s="76"/>
      <c r="EKB586" s="76"/>
      <c r="EKC586" s="76"/>
      <c r="EKD586" s="76"/>
      <c r="EKE586" s="76"/>
      <c r="EKF586" s="76"/>
      <c r="EKG586" s="76"/>
      <c r="EKH586" s="76"/>
      <c r="EKI586" s="76"/>
      <c r="EKJ586" s="76"/>
      <c r="EKK586" s="76"/>
      <c r="EKL586" s="76"/>
      <c r="EKM586" s="76"/>
      <c r="EKN586" s="76"/>
      <c r="EKO586" s="76"/>
      <c r="EKP586" s="76"/>
      <c r="EKQ586" s="76"/>
      <c r="EKR586" s="76"/>
      <c r="EKS586" s="76"/>
      <c r="EKT586" s="76"/>
      <c r="EKU586" s="76"/>
      <c r="EKV586" s="76"/>
      <c r="EKW586" s="76"/>
      <c r="EKX586" s="76"/>
      <c r="EKY586" s="76"/>
      <c r="EKZ586" s="76"/>
      <c r="ELA586" s="76"/>
      <c r="ELB586" s="76"/>
      <c r="ELC586" s="76"/>
      <c r="ELD586" s="76"/>
      <c r="ELE586" s="76"/>
      <c r="ELF586" s="76"/>
      <c r="ELG586" s="76"/>
      <c r="ELH586" s="76"/>
      <c r="ELI586" s="76"/>
      <c r="ELJ586" s="76"/>
      <c r="ELK586" s="76"/>
      <c r="ELL586" s="76"/>
      <c r="ELM586" s="76"/>
      <c r="ELN586" s="76"/>
      <c r="ELO586" s="76"/>
      <c r="ELP586" s="76"/>
      <c r="ELQ586" s="76"/>
      <c r="ELR586" s="76"/>
      <c r="ELS586" s="76"/>
      <c r="ELT586" s="76"/>
      <c r="ELU586" s="76"/>
      <c r="ELV586" s="76"/>
      <c r="ELW586" s="76"/>
      <c r="ELX586" s="76"/>
      <c r="ELY586" s="76"/>
      <c r="ELZ586" s="76"/>
      <c r="EMA586" s="76"/>
      <c r="EMB586" s="76"/>
      <c r="EMC586" s="76"/>
      <c r="EMD586" s="76"/>
      <c r="EME586" s="76"/>
      <c r="EMF586" s="76"/>
      <c r="EMG586" s="76"/>
      <c r="EMH586" s="76"/>
      <c r="EMI586" s="76"/>
      <c r="EMJ586" s="76"/>
      <c r="EMK586" s="76"/>
      <c r="EML586" s="76"/>
      <c r="EMM586" s="76"/>
      <c r="EMN586" s="76"/>
      <c r="EMO586" s="76"/>
      <c r="EMP586" s="76"/>
      <c r="EMQ586" s="76"/>
      <c r="EMR586" s="76"/>
      <c r="EMS586" s="76"/>
      <c r="EMT586" s="76"/>
      <c r="EMU586" s="76"/>
      <c r="EMV586" s="76"/>
      <c r="EMW586" s="76"/>
      <c r="EMX586" s="76"/>
      <c r="EMY586" s="76"/>
      <c r="EMZ586" s="76"/>
      <c r="ENA586" s="76"/>
      <c r="ENB586" s="76"/>
      <c r="ENC586" s="76"/>
      <c r="END586" s="76"/>
      <c r="ENE586" s="76"/>
      <c r="ENF586" s="76"/>
      <c r="ENG586" s="76"/>
      <c r="ENH586" s="76"/>
      <c r="ENI586" s="76"/>
      <c r="ENJ586" s="76"/>
      <c r="ENK586" s="76"/>
      <c r="ENL586" s="76"/>
      <c r="ENM586" s="76"/>
      <c r="ENN586" s="76"/>
      <c r="ENO586" s="76"/>
      <c r="ENP586" s="76"/>
      <c r="ENQ586" s="76"/>
      <c r="ENR586" s="76"/>
      <c r="ENS586" s="76"/>
      <c r="ENT586" s="76"/>
      <c r="ENU586" s="76"/>
      <c r="ENV586" s="76"/>
      <c r="ENW586" s="76"/>
      <c r="ENX586" s="76"/>
      <c r="ENY586" s="76"/>
      <c r="ENZ586" s="76"/>
      <c r="EOA586" s="76"/>
      <c r="EOB586" s="76"/>
      <c r="EOC586" s="76"/>
      <c r="EOD586" s="76"/>
      <c r="EOE586" s="76"/>
      <c r="EOF586" s="76"/>
      <c r="EOG586" s="76"/>
      <c r="EOH586" s="76"/>
      <c r="EOI586" s="76"/>
      <c r="EOJ586" s="76"/>
      <c r="EOK586" s="76"/>
      <c r="EOL586" s="76"/>
      <c r="EOM586" s="76"/>
      <c r="EON586" s="76"/>
      <c r="EOO586" s="76"/>
      <c r="EOP586" s="76"/>
      <c r="EOQ586" s="76"/>
      <c r="EOR586" s="76"/>
      <c r="EOS586" s="76"/>
      <c r="EOT586" s="76"/>
      <c r="EOU586" s="76"/>
      <c r="EOV586" s="76"/>
      <c r="EOW586" s="76"/>
      <c r="EOX586" s="76"/>
      <c r="EOY586" s="76"/>
      <c r="EOZ586" s="76"/>
      <c r="EPA586" s="76"/>
      <c r="EPB586" s="76"/>
      <c r="EPC586" s="76"/>
      <c r="EPD586" s="76"/>
      <c r="EPE586" s="76"/>
      <c r="EPF586" s="76"/>
      <c r="EPG586" s="76"/>
      <c r="EPH586" s="76"/>
      <c r="EPI586" s="76"/>
      <c r="EPJ586" s="76"/>
      <c r="EPK586" s="76"/>
      <c r="EPL586" s="76"/>
      <c r="EPM586" s="76"/>
      <c r="EPN586" s="76"/>
      <c r="EPO586" s="76"/>
      <c r="EPP586" s="76"/>
      <c r="EPQ586" s="76"/>
      <c r="EPR586" s="76"/>
      <c r="EPS586" s="76"/>
      <c r="EPT586" s="76"/>
      <c r="EPU586" s="76"/>
      <c r="EPV586" s="76"/>
      <c r="EPW586" s="76"/>
      <c r="EPX586" s="76"/>
      <c r="EPY586" s="76"/>
      <c r="EPZ586" s="76"/>
      <c r="EQA586" s="76"/>
      <c r="EQB586" s="76"/>
      <c r="EQC586" s="76"/>
      <c r="EQD586" s="76"/>
      <c r="EQE586" s="76"/>
      <c r="EQF586" s="76"/>
      <c r="EQG586" s="76"/>
      <c r="EQH586" s="76"/>
      <c r="EQI586" s="76"/>
      <c r="EQJ586" s="76"/>
      <c r="EQK586" s="76"/>
      <c r="EQL586" s="76"/>
      <c r="EQM586" s="76"/>
      <c r="EQN586" s="76"/>
      <c r="EQO586" s="76"/>
      <c r="EQP586" s="76"/>
      <c r="EQQ586" s="76"/>
      <c r="EQR586" s="76"/>
      <c r="EQS586" s="76"/>
      <c r="EQT586" s="76"/>
      <c r="EQU586" s="76"/>
      <c r="EQV586" s="76"/>
      <c r="EQW586" s="76"/>
      <c r="EQX586" s="76"/>
      <c r="EQY586" s="76"/>
      <c r="EQZ586" s="76"/>
      <c r="ERA586" s="76"/>
      <c r="ERB586" s="76"/>
      <c r="ERC586" s="76"/>
      <c r="ERD586" s="76"/>
      <c r="ERE586" s="76"/>
      <c r="ERF586" s="76"/>
      <c r="ERG586" s="76"/>
      <c r="ERH586" s="76"/>
      <c r="ERI586" s="76"/>
      <c r="ERJ586" s="76"/>
      <c r="ERK586" s="76"/>
      <c r="ERL586" s="76"/>
      <c r="ERM586" s="76"/>
      <c r="ERN586" s="76"/>
      <c r="ERO586" s="76"/>
      <c r="ERP586" s="76"/>
      <c r="ERQ586" s="76"/>
      <c r="ERR586" s="76"/>
      <c r="ERS586" s="76"/>
      <c r="ERT586" s="76"/>
      <c r="ERU586" s="76"/>
      <c r="ERV586" s="76"/>
      <c r="ERW586" s="76"/>
      <c r="ERX586" s="76"/>
      <c r="ERY586" s="76"/>
      <c r="ERZ586" s="76"/>
      <c r="ESA586" s="76"/>
      <c r="ESB586" s="76"/>
      <c r="ESC586" s="76"/>
      <c r="ESD586" s="76"/>
      <c r="ESE586" s="76"/>
      <c r="ESF586" s="76"/>
      <c r="ESG586" s="76"/>
      <c r="ESH586" s="76"/>
      <c r="ESI586" s="76"/>
      <c r="ESJ586" s="76"/>
      <c r="ESK586" s="76"/>
      <c r="ESL586" s="76"/>
      <c r="ESM586" s="76"/>
      <c r="ESN586" s="76"/>
      <c r="ESO586" s="76"/>
      <c r="ESP586" s="76"/>
      <c r="ESQ586" s="76"/>
      <c r="ESR586" s="76"/>
      <c r="ESS586" s="76"/>
      <c r="EST586" s="76"/>
      <c r="ESU586" s="76"/>
      <c r="ESV586" s="76"/>
      <c r="ESW586" s="76"/>
      <c r="ESX586" s="76"/>
      <c r="ESY586" s="76"/>
      <c r="ESZ586" s="76"/>
      <c r="ETA586" s="76"/>
      <c r="ETB586" s="76"/>
      <c r="ETC586" s="76"/>
      <c r="ETD586" s="76"/>
      <c r="ETE586" s="76"/>
      <c r="ETF586" s="76"/>
      <c r="ETG586" s="76"/>
      <c r="ETH586" s="76"/>
      <c r="ETI586" s="76"/>
      <c r="ETJ586" s="76"/>
      <c r="ETK586" s="76"/>
      <c r="ETL586" s="76"/>
      <c r="ETM586" s="76"/>
      <c r="ETN586" s="76"/>
      <c r="ETO586" s="76"/>
      <c r="ETP586" s="76"/>
      <c r="ETQ586" s="76"/>
      <c r="ETR586" s="76"/>
      <c r="ETS586" s="76"/>
      <c r="ETT586" s="76"/>
      <c r="ETU586" s="76"/>
      <c r="ETV586" s="76"/>
      <c r="ETW586" s="76"/>
      <c r="ETX586" s="76"/>
      <c r="ETY586" s="76"/>
      <c r="ETZ586" s="76"/>
      <c r="EUA586" s="76"/>
      <c r="EUB586" s="76"/>
      <c r="EUC586" s="76"/>
      <c r="EUD586" s="76"/>
      <c r="EUE586" s="76"/>
      <c r="EUF586" s="76"/>
      <c r="EUG586" s="76"/>
      <c r="EUH586" s="76"/>
      <c r="EUI586" s="76"/>
      <c r="EUJ586" s="76"/>
      <c r="EUK586" s="76"/>
      <c r="EUL586" s="76"/>
      <c r="EUM586" s="76"/>
      <c r="EUN586" s="76"/>
      <c r="EUO586" s="76"/>
      <c r="EUP586" s="76"/>
      <c r="EUQ586" s="76"/>
      <c r="EUR586" s="76"/>
      <c r="EUS586" s="76"/>
      <c r="EUT586" s="76"/>
      <c r="EUU586" s="76"/>
      <c r="EUV586" s="76"/>
      <c r="EUW586" s="76"/>
      <c r="EUX586" s="76"/>
      <c r="EUY586" s="76"/>
      <c r="EUZ586" s="76"/>
      <c r="EVA586" s="76"/>
      <c r="EVB586" s="76"/>
      <c r="EVC586" s="76"/>
      <c r="EVD586" s="76"/>
      <c r="EVE586" s="76"/>
      <c r="EVF586" s="76"/>
      <c r="EVG586" s="76"/>
      <c r="EVH586" s="76"/>
      <c r="EVI586" s="76"/>
      <c r="EVJ586" s="76"/>
      <c r="EVK586" s="76"/>
      <c r="EVL586" s="76"/>
      <c r="EVM586" s="76"/>
      <c r="EVN586" s="76"/>
      <c r="EVO586" s="76"/>
      <c r="EVP586" s="76"/>
      <c r="EVQ586" s="76"/>
      <c r="EVR586" s="76"/>
      <c r="EVS586" s="76"/>
      <c r="EVT586" s="76"/>
      <c r="EVU586" s="76"/>
      <c r="EVV586" s="76"/>
      <c r="EVW586" s="76"/>
      <c r="EVX586" s="76"/>
      <c r="EVY586" s="76"/>
      <c r="EVZ586" s="76"/>
      <c r="EWA586" s="76"/>
      <c r="EWB586" s="76"/>
      <c r="EWC586" s="76"/>
      <c r="EWD586" s="76"/>
      <c r="EWE586" s="76"/>
      <c r="EWF586" s="76"/>
      <c r="EWG586" s="76"/>
      <c r="EWH586" s="76"/>
      <c r="EWI586" s="76"/>
      <c r="EWJ586" s="76"/>
      <c r="EWK586" s="76"/>
      <c r="EWL586" s="76"/>
      <c r="EWM586" s="76"/>
      <c r="EWN586" s="76"/>
      <c r="EWO586" s="76"/>
      <c r="EWP586" s="76"/>
      <c r="EWQ586" s="76"/>
      <c r="EWR586" s="76"/>
      <c r="EWS586" s="76"/>
      <c r="EWT586" s="76"/>
      <c r="EWU586" s="76"/>
      <c r="EWV586" s="76"/>
      <c r="EWW586" s="76"/>
      <c r="EWX586" s="76"/>
      <c r="EWY586" s="76"/>
      <c r="EWZ586" s="76"/>
      <c r="EXA586" s="76"/>
      <c r="EXB586" s="76"/>
      <c r="EXC586" s="76"/>
      <c r="EXD586" s="76"/>
      <c r="EXE586" s="76"/>
      <c r="EXF586" s="76"/>
      <c r="EXG586" s="76"/>
      <c r="EXH586" s="76"/>
      <c r="EXI586" s="76"/>
      <c r="EXJ586" s="76"/>
      <c r="EXK586" s="76"/>
      <c r="EXL586" s="76"/>
      <c r="EXM586" s="76"/>
      <c r="EXN586" s="76"/>
      <c r="EXO586" s="76"/>
      <c r="EXP586" s="76"/>
      <c r="EXQ586" s="76"/>
      <c r="EXR586" s="76"/>
      <c r="EXS586" s="76"/>
      <c r="EXT586" s="76"/>
      <c r="EXU586" s="76"/>
      <c r="EXV586" s="76"/>
      <c r="EXW586" s="76"/>
      <c r="EXX586" s="76"/>
      <c r="EXY586" s="76"/>
      <c r="EXZ586" s="76"/>
      <c r="EYA586" s="76"/>
      <c r="EYB586" s="76"/>
      <c r="EYC586" s="76"/>
      <c r="EYD586" s="76"/>
      <c r="EYE586" s="76"/>
      <c r="EYF586" s="76"/>
      <c r="EYG586" s="76"/>
      <c r="EYH586" s="76"/>
      <c r="EYI586" s="76"/>
      <c r="EYJ586" s="76"/>
      <c r="EYK586" s="76"/>
      <c r="EYL586" s="76"/>
      <c r="EYM586" s="76"/>
      <c r="EYN586" s="76"/>
      <c r="EYO586" s="76"/>
      <c r="EYP586" s="76"/>
      <c r="EYQ586" s="76"/>
      <c r="EYR586" s="76"/>
      <c r="EYS586" s="76"/>
      <c r="EYT586" s="76"/>
      <c r="EYU586" s="76"/>
      <c r="EYV586" s="76"/>
      <c r="EYW586" s="76"/>
      <c r="EYX586" s="76"/>
      <c r="EYY586" s="76"/>
      <c r="EYZ586" s="76"/>
      <c r="EZA586" s="76"/>
      <c r="EZB586" s="76"/>
      <c r="EZC586" s="76"/>
      <c r="EZD586" s="76"/>
      <c r="EZE586" s="76"/>
      <c r="EZF586" s="76"/>
      <c r="EZG586" s="76"/>
      <c r="EZH586" s="76"/>
      <c r="EZI586" s="76"/>
      <c r="EZJ586" s="76"/>
      <c r="EZK586" s="76"/>
      <c r="EZL586" s="76"/>
      <c r="EZM586" s="76"/>
      <c r="EZN586" s="76"/>
      <c r="EZO586" s="76"/>
      <c r="EZP586" s="76"/>
      <c r="EZQ586" s="76"/>
      <c r="EZR586" s="76"/>
      <c r="EZS586" s="76"/>
      <c r="EZT586" s="76"/>
      <c r="EZU586" s="76"/>
      <c r="EZV586" s="76"/>
      <c r="EZW586" s="76"/>
      <c r="EZX586" s="76"/>
      <c r="EZY586" s="76"/>
      <c r="EZZ586" s="76"/>
      <c r="FAA586" s="76"/>
      <c r="FAB586" s="76"/>
      <c r="FAC586" s="76"/>
      <c r="FAD586" s="76"/>
      <c r="FAE586" s="76"/>
      <c r="FAF586" s="76"/>
      <c r="FAG586" s="76"/>
      <c r="FAH586" s="76"/>
      <c r="FAI586" s="76"/>
      <c r="FAJ586" s="76"/>
      <c r="FAK586" s="76"/>
      <c r="FAL586" s="76"/>
      <c r="FAM586" s="76"/>
      <c r="FAN586" s="76"/>
      <c r="FAO586" s="76"/>
      <c r="FAP586" s="76"/>
      <c r="FAQ586" s="76"/>
      <c r="FAR586" s="76"/>
      <c r="FAS586" s="76"/>
      <c r="FAT586" s="76"/>
      <c r="FAU586" s="76"/>
      <c r="FAV586" s="76"/>
      <c r="FAW586" s="76"/>
      <c r="FAX586" s="76"/>
      <c r="FAY586" s="76"/>
      <c r="FAZ586" s="76"/>
      <c r="FBA586" s="76"/>
      <c r="FBB586" s="76"/>
      <c r="FBC586" s="76"/>
      <c r="FBD586" s="76"/>
      <c r="FBE586" s="76"/>
      <c r="FBF586" s="76"/>
      <c r="FBG586" s="76"/>
      <c r="FBH586" s="76"/>
      <c r="FBI586" s="76"/>
      <c r="FBJ586" s="76"/>
      <c r="FBK586" s="76"/>
      <c r="FBL586" s="76"/>
      <c r="FBM586" s="76"/>
      <c r="FBN586" s="76"/>
      <c r="FBO586" s="76"/>
      <c r="FBP586" s="76"/>
      <c r="FBQ586" s="76"/>
      <c r="FBR586" s="76"/>
      <c r="FBS586" s="76"/>
      <c r="FBT586" s="76"/>
      <c r="FBU586" s="76"/>
      <c r="FBV586" s="76"/>
      <c r="FBW586" s="76"/>
      <c r="FBX586" s="76"/>
      <c r="FBY586" s="76"/>
      <c r="FBZ586" s="76"/>
      <c r="FCA586" s="76"/>
      <c r="FCB586" s="76"/>
      <c r="FCC586" s="76"/>
      <c r="FCD586" s="76"/>
      <c r="FCE586" s="76"/>
      <c r="FCF586" s="76"/>
      <c r="FCG586" s="76"/>
      <c r="FCH586" s="76"/>
      <c r="FCI586" s="76"/>
      <c r="FCJ586" s="76"/>
      <c r="FCK586" s="76"/>
      <c r="FCL586" s="76"/>
      <c r="FCM586" s="76"/>
      <c r="FCN586" s="76"/>
      <c r="FCO586" s="76"/>
      <c r="FCP586" s="76"/>
      <c r="FCQ586" s="76"/>
      <c r="FCR586" s="76"/>
      <c r="FCS586" s="76"/>
      <c r="FCT586" s="76"/>
      <c r="FCU586" s="76"/>
      <c r="FCV586" s="76"/>
      <c r="FCW586" s="76"/>
      <c r="FCX586" s="76"/>
      <c r="FCY586" s="76"/>
      <c r="FCZ586" s="76"/>
      <c r="FDA586" s="76"/>
      <c r="FDB586" s="76"/>
      <c r="FDC586" s="76"/>
      <c r="FDD586" s="76"/>
      <c r="FDE586" s="76"/>
      <c r="FDF586" s="76"/>
      <c r="FDG586" s="76"/>
      <c r="FDH586" s="76"/>
      <c r="FDI586" s="76"/>
      <c r="FDJ586" s="76"/>
      <c r="FDK586" s="76"/>
      <c r="FDL586" s="76"/>
      <c r="FDM586" s="76"/>
      <c r="FDN586" s="76"/>
      <c r="FDO586" s="76"/>
      <c r="FDP586" s="76"/>
      <c r="FDQ586" s="76"/>
      <c r="FDR586" s="76"/>
      <c r="FDS586" s="76"/>
      <c r="FDT586" s="76"/>
      <c r="FDU586" s="76"/>
      <c r="FDV586" s="76"/>
      <c r="FDW586" s="76"/>
      <c r="FDX586" s="76"/>
      <c r="FDY586" s="76"/>
      <c r="FDZ586" s="76"/>
      <c r="FEA586" s="76"/>
      <c r="FEB586" s="76"/>
      <c r="FEC586" s="76"/>
      <c r="FED586" s="76"/>
      <c r="FEE586" s="76"/>
      <c r="FEF586" s="76"/>
      <c r="FEG586" s="76"/>
      <c r="FEH586" s="76"/>
      <c r="FEI586" s="76"/>
      <c r="FEJ586" s="76"/>
      <c r="FEK586" s="76"/>
      <c r="FEL586" s="76"/>
      <c r="FEM586" s="76"/>
      <c r="FEN586" s="76"/>
      <c r="FEO586" s="76"/>
      <c r="FEP586" s="76"/>
      <c r="FEQ586" s="76"/>
      <c r="FER586" s="76"/>
      <c r="FES586" s="76"/>
      <c r="FET586" s="76"/>
      <c r="FEU586" s="76"/>
      <c r="FEV586" s="76"/>
      <c r="FEW586" s="76"/>
      <c r="FEX586" s="76"/>
      <c r="FEY586" s="76"/>
      <c r="FEZ586" s="76"/>
      <c r="FFA586" s="76"/>
      <c r="FFB586" s="76"/>
      <c r="FFC586" s="76"/>
      <c r="FFD586" s="76"/>
      <c r="FFE586" s="76"/>
      <c r="FFF586" s="76"/>
      <c r="FFG586" s="76"/>
      <c r="FFH586" s="76"/>
      <c r="FFI586" s="76"/>
      <c r="FFJ586" s="76"/>
      <c r="FFK586" s="76"/>
      <c r="FFL586" s="76"/>
      <c r="FFM586" s="76"/>
      <c r="FFN586" s="76"/>
      <c r="FFO586" s="76"/>
      <c r="FFP586" s="76"/>
      <c r="FFQ586" s="76"/>
      <c r="FFR586" s="76"/>
      <c r="FFS586" s="76"/>
      <c r="FFT586" s="76"/>
      <c r="FFU586" s="76"/>
      <c r="FFV586" s="76"/>
      <c r="FFW586" s="76"/>
      <c r="FFX586" s="76"/>
      <c r="FFY586" s="76"/>
      <c r="FFZ586" s="76"/>
      <c r="FGA586" s="76"/>
      <c r="FGB586" s="76"/>
      <c r="FGC586" s="76"/>
      <c r="FGD586" s="76"/>
      <c r="FGE586" s="76"/>
      <c r="FGF586" s="76"/>
      <c r="FGG586" s="76"/>
      <c r="FGH586" s="76"/>
      <c r="FGI586" s="76"/>
      <c r="FGJ586" s="76"/>
      <c r="FGK586" s="76"/>
      <c r="FGL586" s="76"/>
      <c r="FGM586" s="76"/>
      <c r="FGN586" s="76"/>
      <c r="FGO586" s="76"/>
      <c r="FGP586" s="76"/>
      <c r="FGQ586" s="76"/>
      <c r="FGR586" s="76"/>
      <c r="FGS586" s="76"/>
      <c r="FGT586" s="76"/>
      <c r="FGU586" s="76"/>
      <c r="FGV586" s="76"/>
      <c r="FGW586" s="76"/>
      <c r="FGX586" s="76"/>
      <c r="FGY586" s="76"/>
      <c r="FGZ586" s="76"/>
      <c r="FHA586" s="76"/>
      <c r="FHB586" s="76"/>
      <c r="FHC586" s="76"/>
      <c r="FHD586" s="76"/>
      <c r="FHE586" s="76"/>
      <c r="FHF586" s="76"/>
      <c r="FHG586" s="76"/>
      <c r="FHH586" s="76"/>
      <c r="FHI586" s="76"/>
      <c r="FHJ586" s="76"/>
      <c r="FHK586" s="76"/>
      <c r="FHL586" s="76"/>
      <c r="FHM586" s="76"/>
      <c r="FHN586" s="76"/>
      <c r="FHO586" s="76"/>
      <c r="FHP586" s="76"/>
      <c r="FHQ586" s="76"/>
      <c r="FHR586" s="76"/>
      <c r="FHS586" s="76"/>
      <c r="FHT586" s="76"/>
      <c r="FHU586" s="76"/>
      <c r="FHV586" s="76"/>
      <c r="FHW586" s="76"/>
      <c r="FHX586" s="76"/>
      <c r="FHY586" s="76"/>
      <c r="FHZ586" s="76"/>
      <c r="FIA586" s="76"/>
      <c r="FIB586" s="76"/>
      <c r="FIC586" s="76"/>
      <c r="FID586" s="76"/>
      <c r="FIE586" s="76"/>
      <c r="FIF586" s="76"/>
      <c r="FIG586" s="76"/>
      <c r="FIH586" s="76"/>
      <c r="FII586" s="76"/>
      <c r="FIJ586" s="76"/>
      <c r="FIK586" s="76"/>
      <c r="FIL586" s="76"/>
      <c r="FIM586" s="76"/>
      <c r="FIN586" s="76"/>
      <c r="FIO586" s="76"/>
      <c r="FIP586" s="76"/>
      <c r="FIQ586" s="76"/>
      <c r="FIR586" s="76"/>
      <c r="FIS586" s="76"/>
      <c r="FIT586" s="76"/>
      <c r="FIU586" s="76"/>
      <c r="FIV586" s="76"/>
      <c r="FIW586" s="76"/>
      <c r="FIX586" s="76"/>
      <c r="FIY586" s="76"/>
      <c r="FIZ586" s="76"/>
      <c r="FJA586" s="76"/>
      <c r="FJB586" s="76"/>
      <c r="FJC586" s="76"/>
      <c r="FJD586" s="76"/>
      <c r="FJE586" s="76"/>
      <c r="FJF586" s="76"/>
      <c r="FJG586" s="76"/>
      <c r="FJH586" s="76"/>
      <c r="FJI586" s="76"/>
      <c r="FJJ586" s="76"/>
      <c r="FJK586" s="76"/>
      <c r="FJL586" s="76"/>
      <c r="FJM586" s="76"/>
      <c r="FJN586" s="76"/>
      <c r="FJO586" s="76"/>
      <c r="FJP586" s="76"/>
      <c r="FJQ586" s="76"/>
      <c r="FJR586" s="76"/>
      <c r="FJS586" s="76"/>
      <c r="FJT586" s="76"/>
      <c r="FJU586" s="76"/>
      <c r="FJV586" s="76"/>
      <c r="FJW586" s="76"/>
      <c r="FJX586" s="76"/>
      <c r="FJY586" s="76"/>
      <c r="FJZ586" s="76"/>
      <c r="FKA586" s="76"/>
      <c r="FKB586" s="76"/>
      <c r="FKC586" s="76"/>
      <c r="FKD586" s="76"/>
      <c r="FKE586" s="76"/>
      <c r="FKF586" s="76"/>
      <c r="FKG586" s="76"/>
      <c r="FKH586" s="76"/>
      <c r="FKI586" s="76"/>
      <c r="FKJ586" s="76"/>
      <c r="FKK586" s="76"/>
      <c r="FKL586" s="76"/>
      <c r="FKM586" s="76"/>
      <c r="FKN586" s="76"/>
      <c r="FKO586" s="76"/>
      <c r="FKP586" s="76"/>
      <c r="FKQ586" s="76"/>
      <c r="FKR586" s="76"/>
      <c r="FKS586" s="76"/>
      <c r="FKT586" s="76"/>
      <c r="FKU586" s="76"/>
      <c r="FKV586" s="76"/>
      <c r="FKW586" s="76"/>
      <c r="FKX586" s="76"/>
      <c r="FKY586" s="76"/>
      <c r="FKZ586" s="76"/>
      <c r="FLA586" s="76"/>
      <c r="FLB586" s="76"/>
      <c r="FLC586" s="76"/>
      <c r="FLD586" s="76"/>
      <c r="FLE586" s="76"/>
      <c r="FLF586" s="76"/>
      <c r="FLG586" s="76"/>
      <c r="FLH586" s="76"/>
      <c r="FLI586" s="76"/>
      <c r="FLJ586" s="76"/>
      <c r="FLK586" s="76"/>
      <c r="FLL586" s="76"/>
      <c r="FLM586" s="76"/>
      <c r="FLN586" s="76"/>
      <c r="FLO586" s="76"/>
      <c r="FLP586" s="76"/>
      <c r="FLQ586" s="76"/>
      <c r="FLR586" s="76"/>
      <c r="FLS586" s="76"/>
      <c r="FLT586" s="76"/>
      <c r="FLU586" s="76"/>
      <c r="FLV586" s="76"/>
      <c r="FLW586" s="76"/>
      <c r="FLX586" s="76"/>
      <c r="FLY586" s="76"/>
      <c r="FLZ586" s="76"/>
      <c r="FMA586" s="76"/>
      <c r="FMB586" s="76"/>
      <c r="FMC586" s="76"/>
      <c r="FMD586" s="76"/>
      <c r="FME586" s="76"/>
      <c r="FMF586" s="76"/>
      <c r="FMG586" s="76"/>
      <c r="FMH586" s="76"/>
      <c r="FMI586" s="76"/>
      <c r="FMJ586" s="76"/>
      <c r="FMK586" s="76"/>
      <c r="FML586" s="76"/>
      <c r="FMM586" s="76"/>
      <c r="FMN586" s="76"/>
      <c r="FMO586" s="76"/>
      <c r="FMP586" s="76"/>
      <c r="FMQ586" s="76"/>
      <c r="FMR586" s="76"/>
      <c r="FMS586" s="76"/>
      <c r="FMT586" s="76"/>
      <c r="FMU586" s="76"/>
      <c r="FMV586" s="76"/>
      <c r="FMW586" s="76"/>
      <c r="FMX586" s="76"/>
      <c r="FMY586" s="76"/>
      <c r="FMZ586" s="76"/>
      <c r="FNA586" s="76"/>
      <c r="FNB586" s="76"/>
      <c r="FNC586" s="76"/>
      <c r="FND586" s="76"/>
      <c r="FNE586" s="76"/>
      <c r="FNF586" s="76"/>
      <c r="FNG586" s="76"/>
      <c r="FNH586" s="76"/>
      <c r="FNI586" s="76"/>
      <c r="FNJ586" s="76"/>
      <c r="FNK586" s="76"/>
      <c r="FNL586" s="76"/>
      <c r="FNM586" s="76"/>
      <c r="FNN586" s="76"/>
      <c r="FNO586" s="76"/>
      <c r="FNP586" s="76"/>
      <c r="FNQ586" s="76"/>
      <c r="FNR586" s="76"/>
      <c r="FNS586" s="76"/>
      <c r="FNT586" s="76"/>
      <c r="FNU586" s="76"/>
      <c r="FNV586" s="76"/>
      <c r="FNW586" s="76"/>
      <c r="FNX586" s="76"/>
      <c r="FNY586" s="76"/>
      <c r="FNZ586" s="76"/>
      <c r="FOA586" s="76"/>
      <c r="FOB586" s="76"/>
      <c r="FOC586" s="76"/>
      <c r="FOD586" s="76"/>
      <c r="FOE586" s="76"/>
      <c r="FOF586" s="76"/>
      <c r="FOG586" s="76"/>
      <c r="FOH586" s="76"/>
      <c r="FOI586" s="76"/>
      <c r="FOJ586" s="76"/>
      <c r="FOK586" s="76"/>
      <c r="FOL586" s="76"/>
      <c r="FOM586" s="76"/>
      <c r="FON586" s="76"/>
      <c r="FOO586" s="76"/>
      <c r="FOP586" s="76"/>
      <c r="FOQ586" s="76"/>
      <c r="FOR586" s="76"/>
      <c r="FOS586" s="76"/>
      <c r="FOT586" s="76"/>
      <c r="FOU586" s="76"/>
      <c r="FOV586" s="76"/>
      <c r="FOW586" s="76"/>
      <c r="FOX586" s="76"/>
      <c r="FOY586" s="76"/>
      <c r="FOZ586" s="76"/>
      <c r="FPA586" s="76"/>
      <c r="FPB586" s="76"/>
      <c r="FPC586" s="76"/>
      <c r="FPD586" s="76"/>
      <c r="FPE586" s="76"/>
      <c r="FPF586" s="76"/>
      <c r="FPG586" s="76"/>
      <c r="FPH586" s="76"/>
      <c r="FPI586" s="76"/>
      <c r="FPJ586" s="76"/>
      <c r="FPK586" s="76"/>
      <c r="FPL586" s="76"/>
      <c r="FPM586" s="76"/>
      <c r="FPN586" s="76"/>
      <c r="FPO586" s="76"/>
      <c r="FPP586" s="76"/>
      <c r="FPQ586" s="76"/>
      <c r="FPR586" s="76"/>
      <c r="FPS586" s="76"/>
      <c r="FPT586" s="76"/>
      <c r="FPU586" s="76"/>
      <c r="FPV586" s="76"/>
      <c r="FPW586" s="76"/>
      <c r="FPX586" s="76"/>
      <c r="FPY586" s="76"/>
      <c r="FPZ586" s="76"/>
      <c r="FQA586" s="76"/>
      <c r="FQB586" s="76"/>
      <c r="FQC586" s="76"/>
      <c r="FQD586" s="76"/>
      <c r="FQE586" s="76"/>
      <c r="FQF586" s="76"/>
      <c r="FQG586" s="76"/>
      <c r="FQH586" s="76"/>
      <c r="FQI586" s="76"/>
      <c r="FQJ586" s="76"/>
      <c r="FQK586" s="76"/>
      <c r="FQL586" s="76"/>
      <c r="FQM586" s="76"/>
      <c r="FQN586" s="76"/>
      <c r="FQO586" s="76"/>
      <c r="FQP586" s="76"/>
      <c r="FQQ586" s="76"/>
      <c r="FQR586" s="76"/>
      <c r="FQS586" s="76"/>
      <c r="FQT586" s="76"/>
      <c r="FQU586" s="76"/>
      <c r="FQV586" s="76"/>
      <c r="FQW586" s="76"/>
      <c r="FQX586" s="76"/>
      <c r="FQY586" s="76"/>
      <c r="FQZ586" s="76"/>
      <c r="FRA586" s="76"/>
      <c r="FRB586" s="76"/>
      <c r="FRC586" s="76"/>
      <c r="FRD586" s="76"/>
      <c r="FRE586" s="76"/>
      <c r="FRF586" s="76"/>
      <c r="FRG586" s="76"/>
      <c r="FRH586" s="76"/>
      <c r="FRI586" s="76"/>
      <c r="FRJ586" s="76"/>
      <c r="FRK586" s="76"/>
      <c r="FRL586" s="76"/>
      <c r="FRM586" s="76"/>
      <c r="FRN586" s="76"/>
      <c r="FRO586" s="76"/>
      <c r="FRP586" s="76"/>
      <c r="FRQ586" s="76"/>
      <c r="FRR586" s="76"/>
      <c r="FRS586" s="76"/>
      <c r="FRT586" s="76"/>
      <c r="FRU586" s="76"/>
      <c r="FRV586" s="76"/>
      <c r="FRW586" s="76"/>
      <c r="FRX586" s="76"/>
      <c r="FRY586" s="76"/>
      <c r="FRZ586" s="76"/>
      <c r="FSA586" s="76"/>
      <c r="FSB586" s="76"/>
      <c r="FSC586" s="76"/>
      <c r="FSD586" s="76"/>
      <c r="FSE586" s="76"/>
      <c r="FSF586" s="76"/>
      <c r="FSG586" s="76"/>
      <c r="FSH586" s="76"/>
      <c r="FSI586" s="76"/>
      <c r="FSJ586" s="76"/>
      <c r="FSK586" s="76"/>
      <c r="FSL586" s="76"/>
      <c r="FSM586" s="76"/>
      <c r="FSN586" s="76"/>
      <c r="FSO586" s="76"/>
      <c r="FSP586" s="76"/>
      <c r="FSQ586" s="76"/>
      <c r="FSR586" s="76"/>
      <c r="FSS586" s="76"/>
      <c r="FST586" s="76"/>
      <c r="FSU586" s="76"/>
      <c r="FSV586" s="76"/>
      <c r="FSW586" s="76"/>
      <c r="FSX586" s="76"/>
      <c r="FSY586" s="76"/>
      <c r="FSZ586" s="76"/>
      <c r="FTA586" s="76"/>
      <c r="FTB586" s="76"/>
      <c r="FTC586" s="76"/>
      <c r="FTD586" s="76"/>
      <c r="FTE586" s="76"/>
      <c r="FTF586" s="76"/>
      <c r="FTG586" s="76"/>
      <c r="FTH586" s="76"/>
      <c r="FTI586" s="76"/>
      <c r="FTJ586" s="76"/>
      <c r="FTK586" s="76"/>
      <c r="FTL586" s="76"/>
      <c r="FTM586" s="76"/>
      <c r="FTN586" s="76"/>
      <c r="FTO586" s="76"/>
      <c r="FTP586" s="76"/>
      <c r="FTQ586" s="76"/>
      <c r="FTR586" s="76"/>
      <c r="FTS586" s="76"/>
      <c r="FTT586" s="76"/>
      <c r="FTU586" s="76"/>
      <c r="FTV586" s="76"/>
      <c r="FTW586" s="76"/>
      <c r="FTX586" s="76"/>
      <c r="FTY586" s="76"/>
      <c r="FTZ586" s="76"/>
      <c r="FUA586" s="76"/>
      <c r="FUB586" s="76"/>
      <c r="FUC586" s="76"/>
      <c r="FUD586" s="76"/>
      <c r="FUE586" s="76"/>
      <c r="FUF586" s="76"/>
      <c r="FUG586" s="76"/>
      <c r="FUH586" s="76"/>
      <c r="FUI586" s="76"/>
      <c r="FUJ586" s="76"/>
      <c r="FUK586" s="76"/>
      <c r="FUL586" s="76"/>
      <c r="FUM586" s="76"/>
      <c r="FUN586" s="76"/>
      <c r="FUO586" s="76"/>
      <c r="FUP586" s="76"/>
      <c r="FUQ586" s="76"/>
      <c r="FUR586" s="76"/>
      <c r="FUS586" s="76"/>
      <c r="FUT586" s="76"/>
      <c r="FUU586" s="76"/>
      <c r="FUV586" s="76"/>
      <c r="FUW586" s="76"/>
      <c r="FUX586" s="76"/>
      <c r="FUY586" s="76"/>
      <c r="FUZ586" s="76"/>
      <c r="FVA586" s="76"/>
      <c r="FVB586" s="76"/>
      <c r="FVC586" s="76"/>
      <c r="FVD586" s="76"/>
      <c r="FVE586" s="76"/>
      <c r="FVF586" s="76"/>
      <c r="FVG586" s="76"/>
      <c r="FVH586" s="76"/>
      <c r="FVI586" s="76"/>
      <c r="FVJ586" s="76"/>
      <c r="FVK586" s="76"/>
      <c r="FVL586" s="76"/>
      <c r="FVM586" s="76"/>
      <c r="FVN586" s="76"/>
      <c r="FVO586" s="76"/>
      <c r="FVP586" s="76"/>
      <c r="FVQ586" s="76"/>
      <c r="FVR586" s="76"/>
      <c r="FVS586" s="76"/>
      <c r="FVT586" s="76"/>
      <c r="FVU586" s="76"/>
      <c r="FVV586" s="76"/>
      <c r="FVW586" s="76"/>
      <c r="FVX586" s="76"/>
      <c r="FVY586" s="76"/>
      <c r="FVZ586" s="76"/>
      <c r="FWA586" s="76"/>
      <c r="FWB586" s="76"/>
      <c r="FWC586" s="76"/>
      <c r="FWD586" s="76"/>
      <c r="FWE586" s="76"/>
      <c r="FWF586" s="76"/>
      <c r="FWG586" s="76"/>
      <c r="FWH586" s="76"/>
      <c r="FWI586" s="76"/>
      <c r="FWJ586" s="76"/>
      <c r="FWK586" s="76"/>
      <c r="FWL586" s="76"/>
      <c r="FWM586" s="76"/>
      <c r="FWN586" s="76"/>
      <c r="FWO586" s="76"/>
      <c r="FWP586" s="76"/>
      <c r="FWQ586" s="76"/>
      <c r="FWR586" s="76"/>
      <c r="FWS586" s="76"/>
      <c r="FWT586" s="76"/>
      <c r="FWU586" s="76"/>
      <c r="FWV586" s="76"/>
      <c r="FWW586" s="76"/>
      <c r="FWX586" s="76"/>
      <c r="FWY586" s="76"/>
      <c r="FWZ586" s="76"/>
      <c r="FXA586" s="76"/>
      <c r="FXB586" s="76"/>
      <c r="FXC586" s="76"/>
      <c r="FXD586" s="76"/>
      <c r="FXE586" s="76"/>
      <c r="FXF586" s="76"/>
      <c r="FXG586" s="76"/>
      <c r="FXH586" s="76"/>
      <c r="FXI586" s="76"/>
      <c r="FXJ586" s="76"/>
      <c r="FXK586" s="76"/>
      <c r="FXL586" s="76"/>
      <c r="FXM586" s="76"/>
      <c r="FXN586" s="76"/>
      <c r="FXO586" s="76"/>
      <c r="FXP586" s="76"/>
      <c r="FXQ586" s="76"/>
      <c r="FXR586" s="76"/>
      <c r="FXS586" s="76"/>
      <c r="FXT586" s="76"/>
      <c r="FXU586" s="76"/>
      <c r="FXV586" s="76"/>
      <c r="FXW586" s="76"/>
      <c r="FXX586" s="76"/>
      <c r="FXY586" s="76"/>
      <c r="FXZ586" s="76"/>
      <c r="FYA586" s="76"/>
      <c r="FYB586" s="76"/>
      <c r="FYC586" s="76"/>
      <c r="FYD586" s="76"/>
      <c r="FYE586" s="76"/>
      <c r="FYF586" s="76"/>
      <c r="FYG586" s="76"/>
      <c r="FYH586" s="76"/>
      <c r="FYI586" s="76"/>
      <c r="FYJ586" s="76"/>
      <c r="FYK586" s="76"/>
      <c r="FYL586" s="76"/>
      <c r="FYM586" s="76"/>
      <c r="FYN586" s="76"/>
      <c r="FYO586" s="76"/>
      <c r="FYP586" s="76"/>
      <c r="FYQ586" s="76"/>
      <c r="FYR586" s="76"/>
      <c r="FYS586" s="76"/>
      <c r="FYT586" s="76"/>
      <c r="FYU586" s="76"/>
      <c r="FYV586" s="76"/>
      <c r="FYW586" s="76"/>
      <c r="FYX586" s="76"/>
      <c r="FYY586" s="76"/>
      <c r="FYZ586" s="76"/>
      <c r="FZA586" s="76"/>
      <c r="FZB586" s="76"/>
      <c r="FZC586" s="76"/>
      <c r="FZD586" s="76"/>
      <c r="FZE586" s="76"/>
      <c r="FZF586" s="76"/>
      <c r="FZG586" s="76"/>
      <c r="FZH586" s="76"/>
      <c r="FZI586" s="76"/>
      <c r="FZJ586" s="76"/>
      <c r="FZK586" s="76"/>
      <c r="FZL586" s="76"/>
      <c r="FZM586" s="76"/>
      <c r="FZN586" s="76"/>
      <c r="FZO586" s="76"/>
      <c r="FZP586" s="76"/>
      <c r="FZQ586" s="76"/>
      <c r="FZR586" s="76"/>
      <c r="FZS586" s="76"/>
      <c r="FZT586" s="76"/>
      <c r="FZU586" s="76"/>
      <c r="FZV586" s="76"/>
      <c r="FZW586" s="76"/>
      <c r="FZX586" s="76"/>
      <c r="FZY586" s="76"/>
      <c r="FZZ586" s="76"/>
      <c r="GAA586" s="76"/>
      <c r="GAB586" s="76"/>
      <c r="GAC586" s="76"/>
      <c r="GAD586" s="76"/>
      <c r="GAE586" s="76"/>
      <c r="GAF586" s="76"/>
      <c r="GAG586" s="76"/>
      <c r="GAH586" s="76"/>
      <c r="GAI586" s="76"/>
      <c r="GAJ586" s="76"/>
      <c r="GAK586" s="76"/>
      <c r="GAL586" s="76"/>
      <c r="GAM586" s="76"/>
      <c r="GAN586" s="76"/>
      <c r="GAO586" s="76"/>
      <c r="GAP586" s="76"/>
      <c r="GAQ586" s="76"/>
      <c r="GAR586" s="76"/>
      <c r="GAS586" s="76"/>
      <c r="GAT586" s="76"/>
      <c r="GAU586" s="76"/>
      <c r="GAV586" s="76"/>
      <c r="GAW586" s="76"/>
      <c r="GAX586" s="76"/>
      <c r="GAY586" s="76"/>
      <c r="GAZ586" s="76"/>
      <c r="GBA586" s="76"/>
      <c r="GBB586" s="76"/>
      <c r="GBC586" s="76"/>
      <c r="GBD586" s="76"/>
      <c r="GBE586" s="76"/>
      <c r="GBF586" s="76"/>
      <c r="GBG586" s="76"/>
      <c r="GBH586" s="76"/>
      <c r="GBI586" s="76"/>
      <c r="GBJ586" s="76"/>
      <c r="GBK586" s="76"/>
      <c r="GBL586" s="76"/>
      <c r="GBM586" s="76"/>
      <c r="GBN586" s="76"/>
      <c r="GBO586" s="76"/>
      <c r="GBP586" s="76"/>
      <c r="GBQ586" s="76"/>
      <c r="GBR586" s="76"/>
      <c r="GBS586" s="76"/>
      <c r="GBT586" s="76"/>
      <c r="GBU586" s="76"/>
      <c r="GBV586" s="76"/>
      <c r="GBW586" s="76"/>
      <c r="GBX586" s="76"/>
      <c r="GBY586" s="76"/>
      <c r="GBZ586" s="76"/>
      <c r="GCA586" s="76"/>
      <c r="GCB586" s="76"/>
      <c r="GCC586" s="76"/>
      <c r="GCD586" s="76"/>
      <c r="GCE586" s="76"/>
      <c r="GCF586" s="76"/>
      <c r="GCG586" s="76"/>
      <c r="GCH586" s="76"/>
      <c r="GCI586" s="76"/>
      <c r="GCJ586" s="76"/>
      <c r="GCK586" s="76"/>
      <c r="GCL586" s="76"/>
      <c r="GCM586" s="76"/>
      <c r="GCN586" s="76"/>
      <c r="GCO586" s="76"/>
      <c r="GCP586" s="76"/>
      <c r="GCQ586" s="76"/>
      <c r="GCR586" s="76"/>
      <c r="GCS586" s="76"/>
      <c r="GCT586" s="76"/>
      <c r="GCU586" s="76"/>
      <c r="GCV586" s="76"/>
      <c r="GCW586" s="76"/>
      <c r="GCX586" s="76"/>
      <c r="GCY586" s="76"/>
      <c r="GCZ586" s="76"/>
      <c r="GDA586" s="76"/>
      <c r="GDB586" s="76"/>
      <c r="GDC586" s="76"/>
      <c r="GDD586" s="76"/>
      <c r="GDE586" s="76"/>
      <c r="GDF586" s="76"/>
      <c r="GDG586" s="76"/>
      <c r="GDH586" s="76"/>
      <c r="GDI586" s="76"/>
      <c r="GDJ586" s="76"/>
      <c r="GDK586" s="76"/>
      <c r="GDL586" s="76"/>
      <c r="GDM586" s="76"/>
      <c r="GDN586" s="76"/>
      <c r="GDO586" s="76"/>
      <c r="GDP586" s="76"/>
      <c r="GDQ586" s="76"/>
      <c r="GDR586" s="76"/>
      <c r="GDS586" s="76"/>
      <c r="GDT586" s="76"/>
      <c r="GDU586" s="76"/>
      <c r="GDV586" s="76"/>
      <c r="GDW586" s="76"/>
      <c r="GDX586" s="76"/>
      <c r="GDY586" s="76"/>
      <c r="GDZ586" s="76"/>
      <c r="GEA586" s="76"/>
      <c r="GEB586" s="76"/>
      <c r="GEC586" s="76"/>
      <c r="GED586" s="76"/>
      <c r="GEE586" s="76"/>
      <c r="GEF586" s="76"/>
      <c r="GEG586" s="76"/>
      <c r="GEH586" s="76"/>
      <c r="GEI586" s="76"/>
      <c r="GEJ586" s="76"/>
      <c r="GEK586" s="76"/>
      <c r="GEL586" s="76"/>
      <c r="GEM586" s="76"/>
      <c r="GEN586" s="76"/>
      <c r="GEO586" s="76"/>
      <c r="GEP586" s="76"/>
      <c r="GEQ586" s="76"/>
      <c r="GER586" s="76"/>
      <c r="GES586" s="76"/>
      <c r="GET586" s="76"/>
      <c r="GEU586" s="76"/>
      <c r="GEV586" s="76"/>
      <c r="GEW586" s="76"/>
      <c r="GEX586" s="76"/>
      <c r="GEY586" s="76"/>
      <c r="GEZ586" s="76"/>
      <c r="GFA586" s="76"/>
      <c r="GFB586" s="76"/>
      <c r="GFC586" s="76"/>
      <c r="GFD586" s="76"/>
      <c r="GFE586" s="76"/>
      <c r="GFF586" s="76"/>
      <c r="GFG586" s="76"/>
      <c r="GFH586" s="76"/>
      <c r="GFI586" s="76"/>
      <c r="GFJ586" s="76"/>
      <c r="GFK586" s="76"/>
      <c r="GFL586" s="76"/>
      <c r="GFM586" s="76"/>
      <c r="GFN586" s="76"/>
      <c r="GFO586" s="76"/>
      <c r="GFP586" s="76"/>
      <c r="GFQ586" s="76"/>
      <c r="GFR586" s="76"/>
      <c r="GFS586" s="76"/>
      <c r="GFT586" s="76"/>
      <c r="GFU586" s="76"/>
      <c r="GFV586" s="76"/>
      <c r="GFW586" s="76"/>
      <c r="GFX586" s="76"/>
      <c r="GFY586" s="76"/>
      <c r="GFZ586" s="76"/>
      <c r="GGA586" s="76"/>
      <c r="GGB586" s="76"/>
      <c r="GGC586" s="76"/>
      <c r="GGD586" s="76"/>
      <c r="GGE586" s="76"/>
      <c r="GGF586" s="76"/>
      <c r="GGG586" s="76"/>
      <c r="GGH586" s="76"/>
      <c r="GGI586" s="76"/>
      <c r="GGJ586" s="76"/>
      <c r="GGK586" s="76"/>
      <c r="GGL586" s="76"/>
      <c r="GGM586" s="76"/>
      <c r="GGN586" s="76"/>
      <c r="GGO586" s="76"/>
      <c r="GGP586" s="76"/>
      <c r="GGQ586" s="76"/>
      <c r="GGR586" s="76"/>
      <c r="GGS586" s="76"/>
      <c r="GGT586" s="76"/>
      <c r="GGU586" s="76"/>
      <c r="GGV586" s="76"/>
      <c r="GGW586" s="76"/>
      <c r="GGX586" s="76"/>
      <c r="GGY586" s="76"/>
      <c r="GGZ586" s="76"/>
      <c r="GHA586" s="76"/>
      <c r="GHB586" s="76"/>
      <c r="GHC586" s="76"/>
      <c r="GHD586" s="76"/>
      <c r="GHE586" s="76"/>
      <c r="GHF586" s="76"/>
      <c r="GHG586" s="76"/>
      <c r="GHH586" s="76"/>
      <c r="GHI586" s="76"/>
      <c r="GHJ586" s="76"/>
      <c r="GHK586" s="76"/>
      <c r="GHL586" s="76"/>
      <c r="GHM586" s="76"/>
      <c r="GHN586" s="76"/>
      <c r="GHO586" s="76"/>
      <c r="GHP586" s="76"/>
      <c r="GHQ586" s="76"/>
      <c r="GHR586" s="76"/>
      <c r="GHS586" s="76"/>
      <c r="GHT586" s="76"/>
      <c r="GHU586" s="76"/>
      <c r="GHV586" s="76"/>
      <c r="GHW586" s="76"/>
      <c r="GHX586" s="76"/>
      <c r="GHY586" s="76"/>
      <c r="GHZ586" s="76"/>
      <c r="GIA586" s="76"/>
      <c r="GIB586" s="76"/>
      <c r="GIC586" s="76"/>
      <c r="GID586" s="76"/>
      <c r="GIE586" s="76"/>
      <c r="GIF586" s="76"/>
      <c r="GIG586" s="76"/>
      <c r="GIH586" s="76"/>
      <c r="GII586" s="76"/>
      <c r="GIJ586" s="76"/>
      <c r="GIK586" s="76"/>
      <c r="GIL586" s="76"/>
      <c r="GIM586" s="76"/>
      <c r="GIN586" s="76"/>
      <c r="GIO586" s="76"/>
      <c r="GIP586" s="76"/>
      <c r="GIQ586" s="76"/>
      <c r="GIR586" s="76"/>
      <c r="GIS586" s="76"/>
      <c r="GIT586" s="76"/>
      <c r="GIU586" s="76"/>
      <c r="GIV586" s="76"/>
      <c r="GIW586" s="76"/>
      <c r="GIX586" s="76"/>
      <c r="GIY586" s="76"/>
      <c r="GIZ586" s="76"/>
      <c r="GJA586" s="76"/>
      <c r="GJB586" s="76"/>
      <c r="GJC586" s="76"/>
      <c r="GJD586" s="76"/>
      <c r="GJE586" s="76"/>
      <c r="GJF586" s="76"/>
      <c r="GJG586" s="76"/>
      <c r="GJH586" s="76"/>
      <c r="GJI586" s="76"/>
      <c r="GJJ586" s="76"/>
      <c r="GJK586" s="76"/>
      <c r="GJL586" s="76"/>
      <c r="GJM586" s="76"/>
      <c r="GJN586" s="76"/>
      <c r="GJO586" s="76"/>
      <c r="GJP586" s="76"/>
      <c r="GJQ586" s="76"/>
      <c r="GJR586" s="76"/>
      <c r="GJS586" s="76"/>
      <c r="GJT586" s="76"/>
      <c r="GJU586" s="76"/>
      <c r="GJV586" s="76"/>
      <c r="GJW586" s="76"/>
      <c r="GJX586" s="76"/>
      <c r="GJY586" s="76"/>
      <c r="GJZ586" s="76"/>
      <c r="GKA586" s="76"/>
      <c r="GKB586" s="76"/>
      <c r="GKC586" s="76"/>
      <c r="GKD586" s="76"/>
      <c r="GKE586" s="76"/>
      <c r="GKF586" s="76"/>
      <c r="GKG586" s="76"/>
      <c r="GKH586" s="76"/>
      <c r="GKI586" s="76"/>
      <c r="GKJ586" s="76"/>
      <c r="GKK586" s="76"/>
      <c r="GKL586" s="76"/>
      <c r="GKM586" s="76"/>
      <c r="GKN586" s="76"/>
      <c r="GKO586" s="76"/>
      <c r="GKP586" s="76"/>
      <c r="GKQ586" s="76"/>
      <c r="GKR586" s="76"/>
      <c r="GKS586" s="76"/>
      <c r="GKT586" s="76"/>
      <c r="GKU586" s="76"/>
      <c r="GKV586" s="76"/>
      <c r="GKW586" s="76"/>
      <c r="GKX586" s="76"/>
      <c r="GKY586" s="76"/>
      <c r="GKZ586" s="76"/>
      <c r="GLA586" s="76"/>
      <c r="GLB586" s="76"/>
      <c r="GLC586" s="76"/>
      <c r="GLD586" s="76"/>
      <c r="GLE586" s="76"/>
      <c r="GLF586" s="76"/>
      <c r="GLG586" s="76"/>
      <c r="GLH586" s="76"/>
      <c r="GLI586" s="76"/>
      <c r="GLJ586" s="76"/>
      <c r="GLK586" s="76"/>
      <c r="GLL586" s="76"/>
      <c r="GLM586" s="76"/>
      <c r="GLN586" s="76"/>
      <c r="GLO586" s="76"/>
      <c r="GLP586" s="76"/>
      <c r="GLQ586" s="76"/>
      <c r="GLR586" s="76"/>
      <c r="GLS586" s="76"/>
      <c r="GLT586" s="76"/>
      <c r="GLU586" s="76"/>
      <c r="GLV586" s="76"/>
      <c r="GLW586" s="76"/>
      <c r="GLX586" s="76"/>
      <c r="GLY586" s="76"/>
      <c r="GLZ586" s="76"/>
      <c r="GMA586" s="76"/>
      <c r="GMB586" s="76"/>
      <c r="GMC586" s="76"/>
      <c r="GMD586" s="76"/>
      <c r="GME586" s="76"/>
      <c r="GMF586" s="76"/>
      <c r="GMG586" s="76"/>
      <c r="GMH586" s="76"/>
      <c r="GMI586" s="76"/>
      <c r="GMJ586" s="76"/>
      <c r="GMK586" s="76"/>
      <c r="GML586" s="76"/>
      <c r="GMM586" s="76"/>
      <c r="GMN586" s="76"/>
      <c r="GMO586" s="76"/>
      <c r="GMP586" s="76"/>
      <c r="GMQ586" s="76"/>
      <c r="GMR586" s="76"/>
      <c r="GMS586" s="76"/>
      <c r="GMT586" s="76"/>
      <c r="GMU586" s="76"/>
      <c r="GMV586" s="76"/>
      <c r="GMW586" s="76"/>
      <c r="GMX586" s="76"/>
      <c r="GMY586" s="76"/>
      <c r="GMZ586" s="76"/>
      <c r="GNA586" s="76"/>
      <c r="GNB586" s="76"/>
      <c r="GNC586" s="76"/>
      <c r="GND586" s="76"/>
      <c r="GNE586" s="76"/>
      <c r="GNF586" s="76"/>
      <c r="GNG586" s="76"/>
      <c r="GNH586" s="76"/>
      <c r="GNI586" s="76"/>
      <c r="GNJ586" s="76"/>
      <c r="GNK586" s="76"/>
      <c r="GNL586" s="76"/>
      <c r="GNM586" s="76"/>
      <c r="GNN586" s="76"/>
      <c r="GNO586" s="76"/>
      <c r="GNP586" s="76"/>
      <c r="GNQ586" s="76"/>
      <c r="GNR586" s="76"/>
      <c r="GNS586" s="76"/>
      <c r="GNT586" s="76"/>
      <c r="GNU586" s="76"/>
      <c r="GNV586" s="76"/>
      <c r="GNW586" s="76"/>
      <c r="GNX586" s="76"/>
      <c r="GNY586" s="76"/>
      <c r="GNZ586" s="76"/>
      <c r="GOA586" s="76"/>
      <c r="GOB586" s="76"/>
      <c r="GOC586" s="76"/>
      <c r="GOD586" s="76"/>
      <c r="GOE586" s="76"/>
      <c r="GOF586" s="76"/>
      <c r="GOG586" s="76"/>
      <c r="GOH586" s="76"/>
      <c r="GOI586" s="76"/>
      <c r="GOJ586" s="76"/>
      <c r="GOK586" s="76"/>
      <c r="GOL586" s="76"/>
      <c r="GOM586" s="76"/>
      <c r="GON586" s="76"/>
      <c r="GOO586" s="76"/>
      <c r="GOP586" s="76"/>
      <c r="GOQ586" s="76"/>
      <c r="GOR586" s="76"/>
      <c r="GOS586" s="76"/>
      <c r="GOT586" s="76"/>
      <c r="GOU586" s="76"/>
      <c r="GOV586" s="76"/>
      <c r="GOW586" s="76"/>
      <c r="GOX586" s="76"/>
      <c r="GOY586" s="76"/>
      <c r="GOZ586" s="76"/>
      <c r="GPA586" s="76"/>
      <c r="GPB586" s="76"/>
      <c r="GPC586" s="76"/>
      <c r="GPD586" s="76"/>
      <c r="GPE586" s="76"/>
      <c r="GPF586" s="76"/>
      <c r="GPG586" s="76"/>
      <c r="GPH586" s="76"/>
      <c r="GPI586" s="76"/>
      <c r="GPJ586" s="76"/>
      <c r="GPK586" s="76"/>
      <c r="GPL586" s="76"/>
      <c r="GPM586" s="76"/>
      <c r="GPN586" s="76"/>
      <c r="GPO586" s="76"/>
      <c r="GPP586" s="76"/>
      <c r="GPQ586" s="76"/>
      <c r="GPR586" s="76"/>
      <c r="GPS586" s="76"/>
      <c r="GPT586" s="76"/>
      <c r="GPU586" s="76"/>
      <c r="GPV586" s="76"/>
      <c r="GPW586" s="76"/>
      <c r="GPX586" s="76"/>
      <c r="GPY586" s="76"/>
      <c r="GPZ586" s="76"/>
      <c r="GQA586" s="76"/>
      <c r="GQB586" s="76"/>
      <c r="GQC586" s="76"/>
      <c r="GQD586" s="76"/>
      <c r="GQE586" s="76"/>
      <c r="GQF586" s="76"/>
      <c r="GQG586" s="76"/>
      <c r="GQH586" s="76"/>
      <c r="GQI586" s="76"/>
      <c r="GQJ586" s="76"/>
      <c r="GQK586" s="76"/>
      <c r="GQL586" s="76"/>
      <c r="GQM586" s="76"/>
      <c r="GQN586" s="76"/>
      <c r="GQO586" s="76"/>
      <c r="GQP586" s="76"/>
      <c r="GQQ586" s="76"/>
      <c r="GQR586" s="76"/>
      <c r="GQS586" s="76"/>
      <c r="GQT586" s="76"/>
      <c r="GQU586" s="76"/>
      <c r="GQV586" s="76"/>
      <c r="GQW586" s="76"/>
      <c r="GQX586" s="76"/>
      <c r="GQY586" s="76"/>
      <c r="GQZ586" s="76"/>
      <c r="GRA586" s="76"/>
      <c r="GRB586" s="76"/>
      <c r="GRC586" s="76"/>
      <c r="GRD586" s="76"/>
      <c r="GRE586" s="76"/>
      <c r="GRF586" s="76"/>
      <c r="GRG586" s="76"/>
      <c r="GRH586" s="76"/>
      <c r="GRI586" s="76"/>
      <c r="GRJ586" s="76"/>
      <c r="GRK586" s="76"/>
      <c r="GRL586" s="76"/>
      <c r="GRM586" s="76"/>
      <c r="GRN586" s="76"/>
      <c r="GRO586" s="76"/>
      <c r="GRP586" s="76"/>
      <c r="GRQ586" s="76"/>
      <c r="GRR586" s="76"/>
      <c r="GRS586" s="76"/>
      <c r="GRT586" s="76"/>
      <c r="GRU586" s="76"/>
      <c r="GRV586" s="76"/>
      <c r="GRW586" s="76"/>
      <c r="GRX586" s="76"/>
      <c r="GRY586" s="76"/>
      <c r="GRZ586" s="76"/>
      <c r="GSA586" s="76"/>
      <c r="GSB586" s="76"/>
      <c r="GSC586" s="76"/>
      <c r="GSD586" s="76"/>
      <c r="GSE586" s="76"/>
      <c r="GSF586" s="76"/>
      <c r="GSG586" s="76"/>
      <c r="GSH586" s="76"/>
      <c r="GSI586" s="76"/>
      <c r="GSJ586" s="76"/>
      <c r="GSK586" s="76"/>
      <c r="GSL586" s="76"/>
      <c r="GSM586" s="76"/>
      <c r="GSN586" s="76"/>
      <c r="GSO586" s="76"/>
      <c r="GSP586" s="76"/>
      <c r="GSQ586" s="76"/>
      <c r="GSR586" s="76"/>
      <c r="GSS586" s="76"/>
      <c r="GST586" s="76"/>
      <c r="GSU586" s="76"/>
      <c r="GSV586" s="76"/>
      <c r="GSW586" s="76"/>
      <c r="GSX586" s="76"/>
      <c r="GSY586" s="76"/>
      <c r="GSZ586" s="76"/>
      <c r="GTA586" s="76"/>
      <c r="GTB586" s="76"/>
      <c r="GTC586" s="76"/>
      <c r="GTD586" s="76"/>
      <c r="GTE586" s="76"/>
      <c r="GTF586" s="76"/>
      <c r="GTG586" s="76"/>
      <c r="GTH586" s="76"/>
      <c r="GTI586" s="76"/>
      <c r="GTJ586" s="76"/>
      <c r="GTK586" s="76"/>
      <c r="GTL586" s="76"/>
      <c r="GTM586" s="76"/>
      <c r="GTN586" s="76"/>
      <c r="GTO586" s="76"/>
      <c r="GTP586" s="76"/>
      <c r="GTQ586" s="76"/>
      <c r="GTR586" s="76"/>
      <c r="GTS586" s="76"/>
      <c r="GTT586" s="76"/>
      <c r="GTU586" s="76"/>
      <c r="GTV586" s="76"/>
      <c r="GTW586" s="76"/>
      <c r="GTX586" s="76"/>
      <c r="GTY586" s="76"/>
      <c r="GTZ586" s="76"/>
      <c r="GUA586" s="76"/>
      <c r="GUB586" s="76"/>
      <c r="GUC586" s="76"/>
      <c r="GUD586" s="76"/>
      <c r="GUE586" s="76"/>
      <c r="GUF586" s="76"/>
      <c r="GUG586" s="76"/>
      <c r="GUH586" s="76"/>
      <c r="GUI586" s="76"/>
      <c r="GUJ586" s="76"/>
      <c r="GUK586" s="76"/>
      <c r="GUL586" s="76"/>
      <c r="GUM586" s="76"/>
      <c r="GUN586" s="76"/>
      <c r="GUO586" s="76"/>
      <c r="GUP586" s="76"/>
      <c r="GUQ586" s="76"/>
      <c r="GUR586" s="76"/>
      <c r="GUS586" s="76"/>
      <c r="GUT586" s="76"/>
      <c r="GUU586" s="76"/>
      <c r="GUV586" s="76"/>
      <c r="GUW586" s="76"/>
      <c r="GUX586" s="76"/>
      <c r="GUY586" s="76"/>
      <c r="GUZ586" s="76"/>
      <c r="GVA586" s="76"/>
      <c r="GVB586" s="76"/>
      <c r="GVC586" s="76"/>
      <c r="GVD586" s="76"/>
      <c r="GVE586" s="76"/>
      <c r="GVF586" s="76"/>
      <c r="GVG586" s="76"/>
      <c r="GVH586" s="76"/>
      <c r="GVI586" s="76"/>
      <c r="GVJ586" s="76"/>
      <c r="GVK586" s="76"/>
      <c r="GVL586" s="76"/>
      <c r="GVM586" s="76"/>
      <c r="GVN586" s="76"/>
      <c r="GVO586" s="76"/>
      <c r="GVP586" s="76"/>
      <c r="GVQ586" s="76"/>
      <c r="GVR586" s="76"/>
      <c r="GVS586" s="76"/>
      <c r="GVT586" s="76"/>
      <c r="GVU586" s="76"/>
      <c r="GVV586" s="76"/>
      <c r="GVW586" s="76"/>
      <c r="GVX586" s="76"/>
      <c r="GVY586" s="76"/>
      <c r="GVZ586" s="76"/>
      <c r="GWA586" s="76"/>
      <c r="GWB586" s="76"/>
      <c r="GWC586" s="76"/>
      <c r="GWD586" s="76"/>
      <c r="GWE586" s="76"/>
      <c r="GWF586" s="76"/>
      <c r="GWG586" s="76"/>
      <c r="GWH586" s="76"/>
      <c r="GWI586" s="76"/>
      <c r="GWJ586" s="76"/>
      <c r="GWK586" s="76"/>
      <c r="GWL586" s="76"/>
      <c r="GWM586" s="76"/>
      <c r="GWN586" s="76"/>
      <c r="GWO586" s="76"/>
      <c r="GWP586" s="76"/>
      <c r="GWQ586" s="76"/>
      <c r="GWR586" s="76"/>
      <c r="GWS586" s="76"/>
      <c r="GWT586" s="76"/>
      <c r="GWU586" s="76"/>
      <c r="GWV586" s="76"/>
      <c r="GWW586" s="76"/>
      <c r="GWX586" s="76"/>
      <c r="GWY586" s="76"/>
      <c r="GWZ586" s="76"/>
      <c r="GXA586" s="76"/>
      <c r="GXB586" s="76"/>
      <c r="GXC586" s="76"/>
      <c r="GXD586" s="76"/>
      <c r="GXE586" s="76"/>
      <c r="GXF586" s="76"/>
      <c r="GXG586" s="76"/>
      <c r="GXH586" s="76"/>
      <c r="GXI586" s="76"/>
      <c r="GXJ586" s="76"/>
      <c r="GXK586" s="76"/>
      <c r="GXL586" s="76"/>
      <c r="GXM586" s="76"/>
      <c r="GXN586" s="76"/>
      <c r="GXO586" s="76"/>
      <c r="GXP586" s="76"/>
      <c r="GXQ586" s="76"/>
      <c r="GXR586" s="76"/>
      <c r="GXS586" s="76"/>
      <c r="GXT586" s="76"/>
      <c r="GXU586" s="76"/>
      <c r="GXV586" s="76"/>
      <c r="GXW586" s="76"/>
      <c r="GXX586" s="76"/>
      <c r="GXY586" s="76"/>
      <c r="GXZ586" s="76"/>
      <c r="GYA586" s="76"/>
      <c r="GYB586" s="76"/>
      <c r="GYC586" s="76"/>
      <c r="GYD586" s="76"/>
      <c r="GYE586" s="76"/>
      <c r="GYF586" s="76"/>
      <c r="GYG586" s="76"/>
      <c r="GYH586" s="76"/>
      <c r="GYI586" s="76"/>
      <c r="GYJ586" s="76"/>
      <c r="GYK586" s="76"/>
      <c r="GYL586" s="76"/>
      <c r="GYM586" s="76"/>
      <c r="GYN586" s="76"/>
      <c r="GYO586" s="76"/>
      <c r="GYP586" s="76"/>
      <c r="GYQ586" s="76"/>
      <c r="GYR586" s="76"/>
      <c r="GYS586" s="76"/>
      <c r="GYT586" s="76"/>
      <c r="GYU586" s="76"/>
      <c r="GYV586" s="76"/>
      <c r="GYW586" s="76"/>
      <c r="GYX586" s="76"/>
      <c r="GYY586" s="76"/>
      <c r="GYZ586" s="76"/>
      <c r="GZA586" s="76"/>
      <c r="GZB586" s="76"/>
      <c r="GZC586" s="76"/>
      <c r="GZD586" s="76"/>
      <c r="GZE586" s="76"/>
      <c r="GZF586" s="76"/>
      <c r="GZG586" s="76"/>
      <c r="GZH586" s="76"/>
      <c r="GZI586" s="76"/>
      <c r="GZJ586" s="76"/>
      <c r="GZK586" s="76"/>
      <c r="GZL586" s="76"/>
      <c r="GZM586" s="76"/>
      <c r="GZN586" s="76"/>
      <c r="GZO586" s="76"/>
      <c r="GZP586" s="76"/>
      <c r="GZQ586" s="76"/>
      <c r="GZR586" s="76"/>
      <c r="GZS586" s="76"/>
      <c r="GZT586" s="76"/>
      <c r="GZU586" s="76"/>
      <c r="GZV586" s="76"/>
      <c r="GZW586" s="76"/>
      <c r="GZX586" s="76"/>
      <c r="GZY586" s="76"/>
      <c r="GZZ586" s="76"/>
      <c r="HAA586" s="76"/>
      <c r="HAB586" s="76"/>
      <c r="HAC586" s="76"/>
      <c r="HAD586" s="76"/>
      <c r="HAE586" s="76"/>
      <c r="HAF586" s="76"/>
      <c r="HAG586" s="76"/>
      <c r="HAH586" s="76"/>
      <c r="HAI586" s="76"/>
      <c r="HAJ586" s="76"/>
      <c r="HAK586" s="76"/>
      <c r="HAL586" s="76"/>
      <c r="HAM586" s="76"/>
      <c r="HAN586" s="76"/>
      <c r="HAO586" s="76"/>
      <c r="HAP586" s="76"/>
      <c r="HAQ586" s="76"/>
      <c r="HAR586" s="76"/>
      <c r="HAS586" s="76"/>
      <c r="HAT586" s="76"/>
      <c r="HAU586" s="76"/>
      <c r="HAV586" s="76"/>
      <c r="HAW586" s="76"/>
      <c r="HAX586" s="76"/>
      <c r="HAY586" s="76"/>
      <c r="HAZ586" s="76"/>
      <c r="HBA586" s="76"/>
      <c r="HBB586" s="76"/>
      <c r="HBC586" s="76"/>
      <c r="HBD586" s="76"/>
      <c r="HBE586" s="76"/>
      <c r="HBF586" s="76"/>
      <c r="HBG586" s="76"/>
      <c r="HBH586" s="76"/>
      <c r="HBI586" s="76"/>
      <c r="HBJ586" s="76"/>
      <c r="HBK586" s="76"/>
      <c r="HBL586" s="76"/>
      <c r="HBM586" s="76"/>
      <c r="HBN586" s="76"/>
      <c r="HBO586" s="76"/>
      <c r="HBP586" s="76"/>
      <c r="HBQ586" s="76"/>
      <c r="HBR586" s="76"/>
      <c r="HBS586" s="76"/>
      <c r="HBT586" s="76"/>
      <c r="HBU586" s="76"/>
      <c r="HBV586" s="76"/>
      <c r="HBW586" s="76"/>
      <c r="HBX586" s="76"/>
      <c r="HBY586" s="76"/>
      <c r="HBZ586" s="76"/>
      <c r="HCA586" s="76"/>
      <c r="HCB586" s="76"/>
      <c r="HCC586" s="76"/>
      <c r="HCD586" s="76"/>
      <c r="HCE586" s="76"/>
      <c r="HCF586" s="76"/>
      <c r="HCG586" s="76"/>
      <c r="HCH586" s="76"/>
      <c r="HCI586" s="76"/>
      <c r="HCJ586" s="76"/>
      <c r="HCK586" s="76"/>
      <c r="HCL586" s="76"/>
      <c r="HCM586" s="76"/>
      <c r="HCN586" s="76"/>
      <c r="HCO586" s="76"/>
      <c r="HCP586" s="76"/>
      <c r="HCQ586" s="76"/>
      <c r="HCR586" s="76"/>
      <c r="HCS586" s="76"/>
      <c r="HCT586" s="76"/>
      <c r="HCU586" s="76"/>
      <c r="HCV586" s="76"/>
      <c r="HCW586" s="76"/>
      <c r="HCX586" s="76"/>
      <c r="HCY586" s="76"/>
      <c r="HCZ586" s="76"/>
      <c r="HDA586" s="76"/>
      <c r="HDB586" s="76"/>
      <c r="HDC586" s="76"/>
      <c r="HDD586" s="76"/>
      <c r="HDE586" s="76"/>
      <c r="HDF586" s="76"/>
      <c r="HDG586" s="76"/>
      <c r="HDH586" s="76"/>
      <c r="HDI586" s="76"/>
      <c r="HDJ586" s="76"/>
      <c r="HDK586" s="76"/>
      <c r="HDL586" s="76"/>
      <c r="HDM586" s="76"/>
      <c r="HDN586" s="76"/>
      <c r="HDO586" s="76"/>
      <c r="HDP586" s="76"/>
      <c r="HDQ586" s="76"/>
      <c r="HDR586" s="76"/>
      <c r="HDS586" s="76"/>
      <c r="HDT586" s="76"/>
      <c r="HDU586" s="76"/>
      <c r="HDV586" s="76"/>
      <c r="HDW586" s="76"/>
      <c r="HDX586" s="76"/>
      <c r="HDY586" s="76"/>
      <c r="HDZ586" s="76"/>
      <c r="HEA586" s="76"/>
      <c r="HEB586" s="76"/>
      <c r="HEC586" s="76"/>
      <c r="HED586" s="76"/>
      <c r="HEE586" s="76"/>
      <c r="HEF586" s="76"/>
      <c r="HEG586" s="76"/>
      <c r="HEH586" s="76"/>
      <c r="HEI586" s="76"/>
      <c r="HEJ586" s="76"/>
      <c r="HEK586" s="76"/>
      <c r="HEL586" s="76"/>
      <c r="HEM586" s="76"/>
      <c r="HEN586" s="76"/>
      <c r="HEO586" s="76"/>
      <c r="HEP586" s="76"/>
      <c r="HEQ586" s="76"/>
      <c r="HER586" s="76"/>
      <c r="HES586" s="76"/>
      <c r="HET586" s="76"/>
      <c r="HEU586" s="76"/>
      <c r="HEV586" s="76"/>
      <c r="HEW586" s="76"/>
      <c r="HEX586" s="76"/>
      <c r="HEY586" s="76"/>
      <c r="HEZ586" s="76"/>
      <c r="HFA586" s="76"/>
      <c r="HFB586" s="76"/>
      <c r="HFC586" s="76"/>
      <c r="HFD586" s="76"/>
      <c r="HFE586" s="76"/>
      <c r="HFF586" s="76"/>
      <c r="HFG586" s="76"/>
      <c r="HFH586" s="76"/>
      <c r="HFI586" s="76"/>
      <c r="HFJ586" s="76"/>
      <c r="HFK586" s="76"/>
      <c r="HFL586" s="76"/>
      <c r="HFM586" s="76"/>
      <c r="HFN586" s="76"/>
      <c r="HFO586" s="76"/>
      <c r="HFP586" s="76"/>
      <c r="HFQ586" s="76"/>
      <c r="HFR586" s="76"/>
      <c r="HFS586" s="76"/>
      <c r="HFT586" s="76"/>
      <c r="HFU586" s="76"/>
      <c r="HFV586" s="76"/>
      <c r="HFW586" s="76"/>
      <c r="HFX586" s="76"/>
      <c r="HFY586" s="76"/>
      <c r="HFZ586" s="76"/>
      <c r="HGA586" s="76"/>
      <c r="HGB586" s="76"/>
      <c r="HGC586" s="76"/>
      <c r="HGD586" s="76"/>
      <c r="HGE586" s="76"/>
      <c r="HGF586" s="76"/>
      <c r="HGG586" s="76"/>
      <c r="HGH586" s="76"/>
      <c r="HGI586" s="76"/>
      <c r="HGJ586" s="76"/>
      <c r="HGK586" s="76"/>
      <c r="HGL586" s="76"/>
      <c r="HGM586" s="76"/>
      <c r="HGN586" s="76"/>
      <c r="HGO586" s="76"/>
      <c r="HGP586" s="76"/>
      <c r="HGQ586" s="76"/>
      <c r="HGR586" s="76"/>
      <c r="HGS586" s="76"/>
      <c r="HGT586" s="76"/>
      <c r="HGU586" s="76"/>
      <c r="HGV586" s="76"/>
      <c r="HGW586" s="76"/>
      <c r="HGX586" s="76"/>
      <c r="HGY586" s="76"/>
      <c r="HGZ586" s="76"/>
      <c r="HHA586" s="76"/>
      <c r="HHB586" s="76"/>
      <c r="HHC586" s="76"/>
      <c r="HHD586" s="76"/>
      <c r="HHE586" s="76"/>
      <c r="HHF586" s="76"/>
      <c r="HHG586" s="76"/>
      <c r="HHH586" s="76"/>
      <c r="HHI586" s="76"/>
      <c r="HHJ586" s="76"/>
      <c r="HHK586" s="76"/>
      <c r="HHL586" s="76"/>
      <c r="HHM586" s="76"/>
      <c r="HHN586" s="76"/>
      <c r="HHO586" s="76"/>
      <c r="HHP586" s="76"/>
      <c r="HHQ586" s="76"/>
      <c r="HHR586" s="76"/>
      <c r="HHS586" s="76"/>
      <c r="HHT586" s="76"/>
      <c r="HHU586" s="76"/>
      <c r="HHV586" s="76"/>
      <c r="HHW586" s="76"/>
      <c r="HHX586" s="76"/>
      <c r="HHY586" s="76"/>
      <c r="HHZ586" s="76"/>
      <c r="HIA586" s="76"/>
      <c r="HIB586" s="76"/>
      <c r="HIC586" s="76"/>
      <c r="HID586" s="76"/>
      <c r="HIE586" s="76"/>
      <c r="HIF586" s="76"/>
      <c r="HIG586" s="76"/>
      <c r="HIH586" s="76"/>
      <c r="HII586" s="76"/>
      <c r="HIJ586" s="76"/>
      <c r="HIK586" s="76"/>
      <c r="HIL586" s="76"/>
      <c r="HIM586" s="76"/>
      <c r="HIN586" s="76"/>
      <c r="HIO586" s="76"/>
      <c r="HIP586" s="76"/>
      <c r="HIQ586" s="76"/>
      <c r="HIR586" s="76"/>
      <c r="HIS586" s="76"/>
      <c r="HIT586" s="76"/>
      <c r="HIU586" s="76"/>
      <c r="HIV586" s="76"/>
      <c r="HIW586" s="76"/>
      <c r="HIX586" s="76"/>
      <c r="HIY586" s="76"/>
      <c r="HIZ586" s="76"/>
      <c r="HJA586" s="76"/>
      <c r="HJB586" s="76"/>
      <c r="HJC586" s="76"/>
      <c r="HJD586" s="76"/>
      <c r="HJE586" s="76"/>
      <c r="HJF586" s="76"/>
      <c r="HJG586" s="76"/>
      <c r="HJH586" s="76"/>
      <c r="HJI586" s="76"/>
      <c r="HJJ586" s="76"/>
      <c r="HJK586" s="76"/>
      <c r="HJL586" s="76"/>
      <c r="HJM586" s="76"/>
      <c r="HJN586" s="76"/>
      <c r="HJO586" s="76"/>
      <c r="HJP586" s="76"/>
      <c r="HJQ586" s="76"/>
      <c r="HJR586" s="76"/>
      <c r="HJS586" s="76"/>
      <c r="HJT586" s="76"/>
      <c r="HJU586" s="76"/>
      <c r="HJV586" s="76"/>
      <c r="HJW586" s="76"/>
      <c r="HJX586" s="76"/>
      <c r="HJY586" s="76"/>
      <c r="HJZ586" s="76"/>
      <c r="HKA586" s="76"/>
      <c r="HKB586" s="76"/>
      <c r="HKC586" s="76"/>
      <c r="HKD586" s="76"/>
      <c r="HKE586" s="76"/>
      <c r="HKF586" s="76"/>
      <c r="HKG586" s="76"/>
      <c r="HKH586" s="76"/>
      <c r="HKI586" s="76"/>
      <c r="HKJ586" s="76"/>
      <c r="HKK586" s="76"/>
      <c r="HKL586" s="76"/>
      <c r="HKM586" s="76"/>
      <c r="HKN586" s="76"/>
      <c r="HKO586" s="76"/>
      <c r="HKP586" s="76"/>
      <c r="HKQ586" s="76"/>
      <c r="HKR586" s="76"/>
      <c r="HKS586" s="76"/>
      <c r="HKT586" s="76"/>
      <c r="HKU586" s="76"/>
      <c r="HKV586" s="76"/>
      <c r="HKW586" s="76"/>
      <c r="HKX586" s="76"/>
      <c r="HKY586" s="76"/>
      <c r="HKZ586" s="76"/>
      <c r="HLA586" s="76"/>
      <c r="HLB586" s="76"/>
      <c r="HLC586" s="76"/>
      <c r="HLD586" s="76"/>
      <c r="HLE586" s="76"/>
      <c r="HLF586" s="76"/>
      <c r="HLG586" s="76"/>
      <c r="HLH586" s="76"/>
      <c r="HLI586" s="76"/>
      <c r="HLJ586" s="76"/>
      <c r="HLK586" s="76"/>
      <c r="HLL586" s="76"/>
      <c r="HLM586" s="76"/>
      <c r="HLN586" s="76"/>
      <c r="HLO586" s="76"/>
      <c r="HLP586" s="76"/>
      <c r="HLQ586" s="76"/>
      <c r="HLR586" s="76"/>
      <c r="HLS586" s="76"/>
      <c r="HLT586" s="76"/>
      <c r="HLU586" s="76"/>
      <c r="HLV586" s="76"/>
      <c r="HLW586" s="76"/>
      <c r="HLX586" s="76"/>
      <c r="HLY586" s="76"/>
      <c r="HLZ586" s="76"/>
      <c r="HMA586" s="76"/>
      <c r="HMB586" s="76"/>
      <c r="HMC586" s="76"/>
      <c r="HMD586" s="76"/>
      <c r="HME586" s="76"/>
      <c r="HMF586" s="76"/>
      <c r="HMG586" s="76"/>
      <c r="HMH586" s="76"/>
      <c r="HMI586" s="76"/>
      <c r="HMJ586" s="76"/>
      <c r="HMK586" s="76"/>
      <c r="HML586" s="76"/>
      <c r="HMM586" s="76"/>
      <c r="HMN586" s="76"/>
      <c r="HMO586" s="76"/>
      <c r="HMP586" s="76"/>
      <c r="HMQ586" s="76"/>
      <c r="HMR586" s="76"/>
      <c r="HMS586" s="76"/>
      <c r="HMT586" s="76"/>
      <c r="HMU586" s="76"/>
      <c r="HMV586" s="76"/>
      <c r="HMW586" s="76"/>
      <c r="HMX586" s="76"/>
      <c r="HMY586" s="76"/>
      <c r="HMZ586" s="76"/>
      <c r="HNA586" s="76"/>
      <c r="HNB586" s="76"/>
      <c r="HNC586" s="76"/>
      <c r="HND586" s="76"/>
      <c r="HNE586" s="76"/>
      <c r="HNF586" s="76"/>
      <c r="HNG586" s="76"/>
      <c r="HNH586" s="76"/>
      <c r="HNI586" s="76"/>
      <c r="HNJ586" s="76"/>
      <c r="HNK586" s="76"/>
      <c r="HNL586" s="76"/>
      <c r="HNM586" s="76"/>
      <c r="HNN586" s="76"/>
      <c r="HNO586" s="76"/>
      <c r="HNP586" s="76"/>
      <c r="HNQ586" s="76"/>
      <c r="HNR586" s="76"/>
      <c r="HNS586" s="76"/>
      <c r="HNT586" s="76"/>
      <c r="HNU586" s="76"/>
      <c r="HNV586" s="76"/>
      <c r="HNW586" s="76"/>
      <c r="HNX586" s="76"/>
      <c r="HNY586" s="76"/>
      <c r="HNZ586" s="76"/>
      <c r="HOA586" s="76"/>
      <c r="HOB586" s="76"/>
      <c r="HOC586" s="76"/>
      <c r="HOD586" s="76"/>
      <c r="HOE586" s="76"/>
      <c r="HOF586" s="76"/>
      <c r="HOG586" s="76"/>
      <c r="HOH586" s="76"/>
      <c r="HOI586" s="76"/>
      <c r="HOJ586" s="76"/>
      <c r="HOK586" s="76"/>
      <c r="HOL586" s="76"/>
      <c r="HOM586" s="76"/>
      <c r="HON586" s="76"/>
      <c r="HOO586" s="76"/>
      <c r="HOP586" s="76"/>
      <c r="HOQ586" s="76"/>
      <c r="HOR586" s="76"/>
      <c r="HOS586" s="76"/>
      <c r="HOT586" s="76"/>
      <c r="HOU586" s="76"/>
      <c r="HOV586" s="76"/>
      <c r="HOW586" s="76"/>
      <c r="HOX586" s="76"/>
      <c r="HOY586" s="76"/>
      <c r="HOZ586" s="76"/>
      <c r="HPA586" s="76"/>
      <c r="HPB586" s="76"/>
      <c r="HPC586" s="76"/>
      <c r="HPD586" s="76"/>
      <c r="HPE586" s="76"/>
      <c r="HPF586" s="76"/>
      <c r="HPG586" s="76"/>
      <c r="HPH586" s="76"/>
      <c r="HPI586" s="76"/>
      <c r="HPJ586" s="76"/>
      <c r="HPK586" s="76"/>
      <c r="HPL586" s="76"/>
      <c r="HPM586" s="76"/>
      <c r="HPN586" s="76"/>
      <c r="HPO586" s="76"/>
      <c r="HPP586" s="76"/>
      <c r="HPQ586" s="76"/>
      <c r="HPR586" s="76"/>
      <c r="HPS586" s="76"/>
      <c r="HPT586" s="76"/>
      <c r="HPU586" s="76"/>
      <c r="HPV586" s="76"/>
      <c r="HPW586" s="76"/>
      <c r="HPX586" s="76"/>
      <c r="HPY586" s="76"/>
      <c r="HPZ586" s="76"/>
      <c r="HQA586" s="76"/>
      <c r="HQB586" s="76"/>
      <c r="HQC586" s="76"/>
      <c r="HQD586" s="76"/>
      <c r="HQE586" s="76"/>
      <c r="HQF586" s="76"/>
      <c r="HQG586" s="76"/>
      <c r="HQH586" s="76"/>
      <c r="HQI586" s="76"/>
      <c r="HQJ586" s="76"/>
      <c r="HQK586" s="76"/>
      <c r="HQL586" s="76"/>
      <c r="HQM586" s="76"/>
      <c r="HQN586" s="76"/>
      <c r="HQO586" s="76"/>
      <c r="HQP586" s="76"/>
      <c r="HQQ586" s="76"/>
      <c r="HQR586" s="76"/>
      <c r="HQS586" s="76"/>
      <c r="HQT586" s="76"/>
      <c r="HQU586" s="76"/>
      <c r="HQV586" s="76"/>
      <c r="HQW586" s="76"/>
      <c r="HQX586" s="76"/>
      <c r="HQY586" s="76"/>
      <c r="HQZ586" s="76"/>
      <c r="HRA586" s="76"/>
      <c r="HRB586" s="76"/>
      <c r="HRC586" s="76"/>
      <c r="HRD586" s="76"/>
      <c r="HRE586" s="76"/>
      <c r="HRF586" s="76"/>
      <c r="HRG586" s="76"/>
      <c r="HRH586" s="76"/>
      <c r="HRI586" s="76"/>
      <c r="HRJ586" s="76"/>
      <c r="HRK586" s="76"/>
      <c r="HRL586" s="76"/>
      <c r="HRM586" s="76"/>
      <c r="HRN586" s="76"/>
      <c r="HRO586" s="76"/>
      <c r="HRP586" s="76"/>
      <c r="HRQ586" s="76"/>
      <c r="HRR586" s="76"/>
      <c r="HRS586" s="76"/>
      <c r="HRT586" s="76"/>
      <c r="HRU586" s="76"/>
      <c r="HRV586" s="76"/>
      <c r="HRW586" s="76"/>
      <c r="HRX586" s="76"/>
      <c r="HRY586" s="76"/>
      <c r="HRZ586" s="76"/>
      <c r="HSA586" s="76"/>
      <c r="HSB586" s="76"/>
      <c r="HSC586" s="76"/>
      <c r="HSD586" s="76"/>
      <c r="HSE586" s="76"/>
      <c r="HSF586" s="76"/>
      <c r="HSG586" s="76"/>
      <c r="HSH586" s="76"/>
      <c r="HSI586" s="76"/>
      <c r="HSJ586" s="76"/>
      <c r="HSK586" s="76"/>
      <c r="HSL586" s="76"/>
      <c r="HSM586" s="76"/>
      <c r="HSN586" s="76"/>
      <c r="HSO586" s="76"/>
      <c r="HSP586" s="76"/>
      <c r="HSQ586" s="76"/>
      <c r="HSR586" s="76"/>
      <c r="HSS586" s="76"/>
      <c r="HST586" s="76"/>
      <c r="HSU586" s="76"/>
      <c r="HSV586" s="76"/>
      <c r="HSW586" s="76"/>
      <c r="HSX586" s="76"/>
      <c r="HSY586" s="76"/>
      <c r="HSZ586" s="76"/>
      <c r="HTA586" s="76"/>
      <c r="HTB586" s="76"/>
      <c r="HTC586" s="76"/>
      <c r="HTD586" s="76"/>
      <c r="HTE586" s="76"/>
      <c r="HTF586" s="76"/>
      <c r="HTG586" s="76"/>
      <c r="HTH586" s="76"/>
      <c r="HTI586" s="76"/>
      <c r="HTJ586" s="76"/>
      <c r="HTK586" s="76"/>
      <c r="HTL586" s="76"/>
      <c r="HTM586" s="76"/>
      <c r="HTN586" s="76"/>
      <c r="HTO586" s="76"/>
      <c r="HTP586" s="76"/>
      <c r="HTQ586" s="76"/>
      <c r="HTR586" s="76"/>
      <c r="HTS586" s="76"/>
      <c r="HTT586" s="76"/>
      <c r="HTU586" s="76"/>
      <c r="HTV586" s="76"/>
      <c r="HTW586" s="76"/>
      <c r="HTX586" s="76"/>
      <c r="HTY586" s="76"/>
      <c r="HTZ586" s="76"/>
      <c r="HUA586" s="76"/>
      <c r="HUB586" s="76"/>
      <c r="HUC586" s="76"/>
      <c r="HUD586" s="76"/>
      <c r="HUE586" s="76"/>
      <c r="HUF586" s="76"/>
      <c r="HUG586" s="76"/>
      <c r="HUH586" s="76"/>
      <c r="HUI586" s="76"/>
      <c r="HUJ586" s="76"/>
      <c r="HUK586" s="76"/>
      <c r="HUL586" s="76"/>
      <c r="HUM586" s="76"/>
      <c r="HUN586" s="76"/>
      <c r="HUO586" s="76"/>
      <c r="HUP586" s="76"/>
      <c r="HUQ586" s="76"/>
      <c r="HUR586" s="76"/>
      <c r="HUS586" s="76"/>
      <c r="HUT586" s="76"/>
      <c r="HUU586" s="76"/>
      <c r="HUV586" s="76"/>
      <c r="HUW586" s="76"/>
      <c r="HUX586" s="76"/>
      <c r="HUY586" s="76"/>
      <c r="HUZ586" s="76"/>
      <c r="HVA586" s="76"/>
      <c r="HVB586" s="76"/>
      <c r="HVC586" s="76"/>
      <c r="HVD586" s="76"/>
      <c r="HVE586" s="76"/>
      <c r="HVF586" s="76"/>
      <c r="HVG586" s="76"/>
      <c r="HVH586" s="76"/>
      <c r="HVI586" s="76"/>
      <c r="HVJ586" s="76"/>
      <c r="HVK586" s="76"/>
      <c r="HVL586" s="76"/>
      <c r="HVM586" s="76"/>
      <c r="HVN586" s="76"/>
      <c r="HVO586" s="76"/>
      <c r="HVP586" s="76"/>
      <c r="HVQ586" s="76"/>
      <c r="HVR586" s="76"/>
      <c r="HVS586" s="76"/>
      <c r="HVT586" s="76"/>
      <c r="HVU586" s="76"/>
      <c r="HVV586" s="76"/>
      <c r="HVW586" s="76"/>
      <c r="HVX586" s="76"/>
      <c r="HVY586" s="76"/>
      <c r="HVZ586" s="76"/>
      <c r="HWA586" s="76"/>
      <c r="HWB586" s="76"/>
      <c r="HWC586" s="76"/>
      <c r="HWD586" s="76"/>
      <c r="HWE586" s="76"/>
      <c r="HWF586" s="76"/>
      <c r="HWG586" s="76"/>
      <c r="HWH586" s="76"/>
      <c r="HWI586" s="76"/>
      <c r="HWJ586" s="76"/>
      <c r="HWK586" s="76"/>
      <c r="HWL586" s="76"/>
      <c r="HWM586" s="76"/>
      <c r="HWN586" s="76"/>
      <c r="HWO586" s="76"/>
      <c r="HWP586" s="76"/>
      <c r="HWQ586" s="76"/>
      <c r="HWR586" s="76"/>
      <c r="HWS586" s="76"/>
      <c r="HWT586" s="76"/>
      <c r="HWU586" s="76"/>
      <c r="HWV586" s="76"/>
      <c r="HWW586" s="76"/>
      <c r="HWX586" s="76"/>
      <c r="HWY586" s="76"/>
      <c r="HWZ586" s="76"/>
      <c r="HXA586" s="76"/>
      <c r="HXB586" s="76"/>
      <c r="HXC586" s="76"/>
      <c r="HXD586" s="76"/>
      <c r="HXE586" s="76"/>
      <c r="HXF586" s="76"/>
      <c r="HXG586" s="76"/>
      <c r="HXH586" s="76"/>
      <c r="HXI586" s="76"/>
      <c r="HXJ586" s="76"/>
      <c r="HXK586" s="76"/>
      <c r="HXL586" s="76"/>
      <c r="HXM586" s="76"/>
      <c r="HXN586" s="76"/>
      <c r="HXO586" s="76"/>
      <c r="HXP586" s="76"/>
      <c r="HXQ586" s="76"/>
      <c r="HXR586" s="76"/>
      <c r="HXS586" s="76"/>
      <c r="HXT586" s="76"/>
      <c r="HXU586" s="76"/>
      <c r="HXV586" s="76"/>
      <c r="HXW586" s="76"/>
      <c r="HXX586" s="76"/>
      <c r="HXY586" s="76"/>
      <c r="HXZ586" s="76"/>
      <c r="HYA586" s="76"/>
      <c r="HYB586" s="76"/>
      <c r="HYC586" s="76"/>
      <c r="HYD586" s="76"/>
      <c r="HYE586" s="76"/>
      <c r="HYF586" s="76"/>
      <c r="HYG586" s="76"/>
      <c r="HYH586" s="76"/>
      <c r="HYI586" s="76"/>
      <c r="HYJ586" s="76"/>
      <c r="HYK586" s="76"/>
      <c r="HYL586" s="76"/>
      <c r="HYM586" s="76"/>
      <c r="HYN586" s="76"/>
      <c r="HYO586" s="76"/>
      <c r="HYP586" s="76"/>
      <c r="HYQ586" s="76"/>
      <c r="HYR586" s="76"/>
      <c r="HYS586" s="76"/>
      <c r="HYT586" s="76"/>
      <c r="HYU586" s="76"/>
      <c r="HYV586" s="76"/>
      <c r="HYW586" s="76"/>
      <c r="HYX586" s="76"/>
      <c r="HYY586" s="76"/>
      <c r="HYZ586" s="76"/>
      <c r="HZA586" s="76"/>
      <c r="HZB586" s="76"/>
      <c r="HZC586" s="76"/>
      <c r="HZD586" s="76"/>
      <c r="HZE586" s="76"/>
      <c r="HZF586" s="76"/>
      <c r="HZG586" s="76"/>
      <c r="HZH586" s="76"/>
      <c r="HZI586" s="76"/>
      <c r="HZJ586" s="76"/>
      <c r="HZK586" s="76"/>
      <c r="HZL586" s="76"/>
      <c r="HZM586" s="76"/>
      <c r="HZN586" s="76"/>
      <c r="HZO586" s="76"/>
      <c r="HZP586" s="76"/>
      <c r="HZQ586" s="76"/>
      <c r="HZR586" s="76"/>
      <c r="HZS586" s="76"/>
      <c r="HZT586" s="76"/>
      <c r="HZU586" s="76"/>
      <c r="HZV586" s="76"/>
      <c r="HZW586" s="76"/>
      <c r="HZX586" s="76"/>
      <c r="HZY586" s="76"/>
      <c r="HZZ586" s="76"/>
      <c r="IAA586" s="76"/>
      <c r="IAB586" s="76"/>
      <c r="IAC586" s="76"/>
      <c r="IAD586" s="76"/>
      <c r="IAE586" s="76"/>
      <c r="IAF586" s="76"/>
      <c r="IAG586" s="76"/>
      <c r="IAH586" s="76"/>
      <c r="IAI586" s="76"/>
      <c r="IAJ586" s="76"/>
      <c r="IAK586" s="76"/>
      <c r="IAL586" s="76"/>
      <c r="IAM586" s="76"/>
      <c r="IAN586" s="76"/>
      <c r="IAO586" s="76"/>
      <c r="IAP586" s="76"/>
      <c r="IAQ586" s="76"/>
      <c r="IAR586" s="76"/>
      <c r="IAS586" s="76"/>
      <c r="IAT586" s="76"/>
      <c r="IAU586" s="76"/>
      <c r="IAV586" s="76"/>
      <c r="IAW586" s="76"/>
      <c r="IAX586" s="76"/>
      <c r="IAY586" s="76"/>
      <c r="IAZ586" s="76"/>
      <c r="IBA586" s="76"/>
      <c r="IBB586" s="76"/>
      <c r="IBC586" s="76"/>
      <c r="IBD586" s="76"/>
      <c r="IBE586" s="76"/>
      <c r="IBF586" s="76"/>
      <c r="IBG586" s="76"/>
      <c r="IBH586" s="76"/>
      <c r="IBI586" s="76"/>
      <c r="IBJ586" s="76"/>
      <c r="IBK586" s="76"/>
      <c r="IBL586" s="76"/>
      <c r="IBM586" s="76"/>
      <c r="IBN586" s="76"/>
      <c r="IBO586" s="76"/>
      <c r="IBP586" s="76"/>
      <c r="IBQ586" s="76"/>
      <c r="IBR586" s="76"/>
      <c r="IBS586" s="76"/>
      <c r="IBT586" s="76"/>
      <c r="IBU586" s="76"/>
      <c r="IBV586" s="76"/>
      <c r="IBW586" s="76"/>
      <c r="IBX586" s="76"/>
      <c r="IBY586" s="76"/>
      <c r="IBZ586" s="76"/>
      <c r="ICA586" s="76"/>
      <c r="ICB586" s="76"/>
      <c r="ICC586" s="76"/>
      <c r="ICD586" s="76"/>
      <c r="ICE586" s="76"/>
      <c r="ICF586" s="76"/>
      <c r="ICG586" s="76"/>
      <c r="ICH586" s="76"/>
      <c r="ICI586" s="76"/>
      <c r="ICJ586" s="76"/>
      <c r="ICK586" s="76"/>
      <c r="ICL586" s="76"/>
      <c r="ICM586" s="76"/>
      <c r="ICN586" s="76"/>
      <c r="ICO586" s="76"/>
      <c r="ICP586" s="76"/>
      <c r="ICQ586" s="76"/>
      <c r="ICR586" s="76"/>
      <c r="ICS586" s="76"/>
      <c r="ICT586" s="76"/>
      <c r="ICU586" s="76"/>
      <c r="ICV586" s="76"/>
      <c r="ICW586" s="76"/>
      <c r="ICX586" s="76"/>
      <c r="ICY586" s="76"/>
      <c r="ICZ586" s="76"/>
      <c r="IDA586" s="76"/>
      <c r="IDB586" s="76"/>
      <c r="IDC586" s="76"/>
      <c r="IDD586" s="76"/>
      <c r="IDE586" s="76"/>
      <c r="IDF586" s="76"/>
      <c r="IDG586" s="76"/>
      <c r="IDH586" s="76"/>
      <c r="IDI586" s="76"/>
      <c r="IDJ586" s="76"/>
      <c r="IDK586" s="76"/>
      <c r="IDL586" s="76"/>
      <c r="IDM586" s="76"/>
      <c r="IDN586" s="76"/>
      <c r="IDO586" s="76"/>
      <c r="IDP586" s="76"/>
      <c r="IDQ586" s="76"/>
      <c r="IDR586" s="76"/>
      <c r="IDS586" s="76"/>
      <c r="IDT586" s="76"/>
      <c r="IDU586" s="76"/>
      <c r="IDV586" s="76"/>
      <c r="IDW586" s="76"/>
      <c r="IDX586" s="76"/>
      <c r="IDY586" s="76"/>
      <c r="IDZ586" s="76"/>
      <c r="IEA586" s="76"/>
      <c r="IEB586" s="76"/>
      <c r="IEC586" s="76"/>
      <c r="IED586" s="76"/>
      <c r="IEE586" s="76"/>
      <c r="IEF586" s="76"/>
      <c r="IEG586" s="76"/>
      <c r="IEH586" s="76"/>
      <c r="IEI586" s="76"/>
      <c r="IEJ586" s="76"/>
      <c r="IEK586" s="76"/>
      <c r="IEL586" s="76"/>
      <c r="IEM586" s="76"/>
      <c r="IEN586" s="76"/>
      <c r="IEO586" s="76"/>
      <c r="IEP586" s="76"/>
      <c r="IEQ586" s="76"/>
      <c r="IER586" s="76"/>
      <c r="IES586" s="76"/>
      <c r="IET586" s="76"/>
      <c r="IEU586" s="76"/>
      <c r="IEV586" s="76"/>
      <c r="IEW586" s="76"/>
      <c r="IEX586" s="76"/>
      <c r="IEY586" s="76"/>
      <c r="IEZ586" s="76"/>
      <c r="IFA586" s="76"/>
      <c r="IFB586" s="76"/>
      <c r="IFC586" s="76"/>
      <c r="IFD586" s="76"/>
      <c r="IFE586" s="76"/>
      <c r="IFF586" s="76"/>
      <c r="IFG586" s="76"/>
      <c r="IFH586" s="76"/>
      <c r="IFI586" s="76"/>
      <c r="IFJ586" s="76"/>
      <c r="IFK586" s="76"/>
      <c r="IFL586" s="76"/>
      <c r="IFM586" s="76"/>
      <c r="IFN586" s="76"/>
      <c r="IFO586" s="76"/>
      <c r="IFP586" s="76"/>
      <c r="IFQ586" s="76"/>
      <c r="IFR586" s="76"/>
      <c r="IFS586" s="76"/>
      <c r="IFT586" s="76"/>
      <c r="IFU586" s="76"/>
      <c r="IFV586" s="76"/>
      <c r="IFW586" s="76"/>
      <c r="IFX586" s="76"/>
      <c r="IFY586" s="76"/>
      <c r="IFZ586" s="76"/>
      <c r="IGA586" s="76"/>
      <c r="IGB586" s="76"/>
      <c r="IGC586" s="76"/>
      <c r="IGD586" s="76"/>
      <c r="IGE586" s="76"/>
      <c r="IGF586" s="76"/>
      <c r="IGG586" s="76"/>
      <c r="IGH586" s="76"/>
      <c r="IGI586" s="76"/>
      <c r="IGJ586" s="76"/>
      <c r="IGK586" s="76"/>
      <c r="IGL586" s="76"/>
      <c r="IGM586" s="76"/>
      <c r="IGN586" s="76"/>
      <c r="IGO586" s="76"/>
      <c r="IGP586" s="76"/>
      <c r="IGQ586" s="76"/>
      <c r="IGR586" s="76"/>
      <c r="IGS586" s="76"/>
      <c r="IGT586" s="76"/>
      <c r="IGU586" s="76"/>
      <c r="IGV586" s="76"/>
      <c r="IGW586" s="76"/>
      <c r="IGX586" s="76"/>
      <c r="IGY586" s="76"/>
      <c r="IGZ586" s="76"/>
      <c r="IHA586" s="76"/>
      <c r="IHB586" s="76"/>
      <c r="IHC586" s="76"/>
      <c r="IHD586" s="76"/>
      <c r="IHE586" s="76"/>
      <c r="IHF586" s="76"/>
      <c r="IHG586" s="76"/>
      <c r="IHH586" s="76"/>
      <c r="IHI586" s="76"/>
      <c r="IHJ586" s="76"/>
      <c r="IHK586" s="76"/>
      <c r="IHL586" s="76"/>
      <c r="IHM586" s="76"/>
      <c r="IHN586" s="76"/>
      <c r="IHO586" s="76"/>
      <c r="IHP586" s="76"/>
      <c r="IHQ586" s="76"/>
      <c r="IHR586" s="76"/>
      <c r="IHS586" s="76"/>
      <c r="IHT586" s="76"/>
      <c r="IHU586" s="76"/>
      <c r="IHV586" s="76"/>
      <c r="IHW586" s="76"/>
      <c r="IHX586" s="76"/>
      <c r="IHY586" s="76"/>
      <c r="IHZ586" s="76"/>
      <c r="IIA586" s="76"/>
      <c r="IIB586" s="76"/>
      <c r="IIC586" s="76"/>
      <c r="IID586" s="76"/>
      <c r="IIE586" s="76"/>
      <c r="IIF586" s="76"/>
      <c r="IIG586" s="76"/>
      <c r="IIH586" s="76"/>
      <c r="III586" s="76"/>
      <c r="IIJ586" s="76"/>
      <c r="IIK586" s="76"/>
      <c r="IIL586" s="76"/>
      <c r="IIM586" s="76"/>
      <c r="IIN586" s="76"/>
      <c r="IIO586" s="76"/>
      <c r="IIP586" s="76"/>
      <c r="IIQ586" s="76"/>
      <c r="IIR586" s="76"/>
      <c r="IIS586" s="76"/>
      <c r="IIT586" s="76"/>
      <c r="IIU586" s="76"/>
      <c r="IIV586" s="76"/>
      <c r="IIW586" s="76"/>
      <c r="IIX586" s="76"/>
      <c r="IIY586" s="76"/>
      <c r="IIZ586" s="76"/>
      <c r="IJA586" s="76"/>
      <c r="IJB586" s="76"/>
      <c r="IJC586" s="76"/>
      <c r="IJD586" s="76"/>
      <c r="IJE586" s="76"/>
      <c r="IJF586" s="76"/>
      <c r="IJG586" s="76"/>
      <c r="IJH586" s="76"/>
      <c r="IJI586" s="76"/>
      <c r="IJJ586" s="76"/>
      <c r="IJK586" s="76"/>
      <c r="IJL586" s="76"/>
      <c r="IJM586" s="76"/>
      <c r="IJN586" s="76"/>
      <c r="IJO586" s="76"/>
      <c r="IJP586" s="76"/>
      <c r="IJQ586" s="76"/>
      <c r="IJR586" s="76"/>
      <c r="IJS586" s="76"/>
      <c r="IJT586" s="76"/>
      <c r="IJU586" s="76"/>
      <c r="IJV586" s="76"/>
      <c r="IJW586" s="76"/>
      <c r="IJX586" s="76"/>
      <c r="IJY586" s="76"/>
      <c r="IJZ586" s="76"/>
      <c r="IKA586" s="76"/>
      <c r="IKB586" s="76"/>
      <c r="IKC586" s="76"/>
      <c r="IKD586" s="76"/>
      <c r="IKE586" s="76"/>
      <c r="IKF586" s="76"/>
      <c r="IKG586" s="76"/>
      <c r="IKH586" s="76"/>
      <c r="IKI586" s="76"/>
      <c r="IKJ586" s="76"/>
      <c r="IKK586" s="76"/>
      <c r="IKL586" s="76"/>
      <c r="IKM586" s="76"/>
      <c r="IKN586" s="76"/>
      <c r="IKO586" s="76"/>
      <c r="IKP586" s="76"/>
      <c r="IKQ586" s="76"/>
      <c r="IKR586" s="76"/>
      <c r="IKS586" s="76"/>
      <c r="IKT586" s="76"/>
      <c r="IKU586" s="76"/>
      <c r="IKV586" s="76"/>
      <c r="IKW586" s="76"/>
      <c r="IKX586" s="76"/>
      <c r="IKY586" s="76"/>
      <c r="IKZ586" s="76"/>
      <c r="ILA586" s="76"/>
      <c r="ILB586" s="76"/>
      <c r="ILC586" s="76"/>
      <c r="ILD586" s="76"/>
      <c r="ILE586" s="76"/>
      <c r="ILF586" s="76"/>
      <c r="ILG586" s="76"/>
      <c r="ILH586" s="76"/>
      <c r="ILI586" s="76"/>
      <c r="ILJ586" s="76"/>
      <c r="ILK586" s="76"/>
      <c r="ILL586" s="76"/>
      <c r="ILM586" s="76"/>
      <c r="ILN586" s="76"/>
      <c r="ILO586" s="76"/>
      <c r="ILP586" s="76"/>
      <c r="ILQ586" s="76"/>
      <c r="ILR586" s="76"/>
      <c r="ILS586" s="76"/>
      <c r="ILT586" s="76"/>
      <c r="ILU586" s="76"/>
      <c r="ILV586" s="76"/>
      <c r="ILW586" s="76"/>
      <c r="ILX586" s="76"/>
      <c r="ILY586" s="76"/>
      <c r="ILZ586" s="76"/>
      <c r="IMA586" s="76"/>
      <c r="IMB586" s="76"/>
      <c r="IMC586" s="76"/>
      <c r="IMD586" s="76"/>
      <c r="IME586" s="76"/>
      <c r="IMF586" s="76"/>
      <c r="IMG586" s="76"/>
      <c r="IMH586" s="76"/>
      <c r="IMI586" s="76"/>
      <c r="IMJ586" s="76"/>
      <c r="IMK586" s="76"/>
      <c r="IML586" s="76"/>
      <c r="IMM586" s="76"/>
      <c r="IMN586" s="76"/>
      <c r="IMO586" s="76"/>
      <c r="IMP586" s="76"/>
      <c r="IMQ586" s="76"/>
      <c r="IMR586" s="76"/>
      <c r="IMS586" s="76"/>
      <c r="IMT586" s="76"/>
      <c r="IMU586" s="76"/>
      <c r="IMV586" s="76"/>
      <c r="IMW586" s="76"/>
      <c r="IMX586" s="76"/>
      <c r="IMY586" s="76"/>
      <c r="IMZ586" s="76"/>
      <c r="INA586" s="76"/>
      <c r="INB586" s="76"/>
      <c r="INC586" s="76"/>
      <c r="IND586" s="76"/>
      <c r="INE586" s="76"/>
      <c r="INF586" s="76"/>
      <c r="ING586" s="76"/>
      <c r="INH586" s="76"/>
      <c r="INI586" s="76"/>
      <c r="INJ586" s="76"/>
      <c r="INK586" s="76"/>
      <c r="INL586" s="76"/>
      <c r="INM586" s="76"/>
      <c r="INN586" s="76"/>
      <c r="INO586" s="76"/>
      <c r="INP586" s="76"/>
      <c r="INQ586" s="76"/>
      <c r="INR586" s="76"/>
      <c r="INS586" s="76"/>
      <c r="INT586" s="76"/>
      <c r="INU586" s="76"/>
      <c r="INV586" s="76"/>
      <c r="INW586" s="76"/>
      <c r="INX586" s="76"/>
      <c r="INY586" s="76"/>
      <c r="INZ586" s="76"/>
      <c r="IOA586" s="76"/>
      <c r="IOB586" s="76"/>
      <c r="IOC586" s="76"/>
      <c r="IOD586" s="76"/>
      <c r="IOE586" s="76"/>
      <c r="IOF586" s="76"/>
      <c r="IOG586" s="76"/>
      <c r="IOH586" s="76"/>
      <c r="IOI586" s="76"/>
      <c r="IOJ586" s="76"/>
      <c r="IOK586" s="76"/>
      <c r="IOL586" s="76"/>
      <c r="IOM586" s="76"/>
      <c r="ION586" s="76"/>
      <c r="IOO586" s="76"/>
      <c r="IOP586" s="76"/>
      <c r="IOQ586" s="76"/>
      <c r="IOR586" s="76"/>
      <c r="IOS586" s="76"/>
      <c r="IOT586" s="76"/>
      <c r="IOU586" s="76"/>
      <c r="IOV586" s="76"/>
      <c r="IOW586" s="76"/>
      <c r="IOX586" s="76"/>
      <c r="IOY586" s="76"/>
      <c r="IOZ586" s="76"/>
      <c r="IPA586" s="76"/>
      <c r="IPB586" s="76"/>
      <c r="IPC586" s="76"/>
      <c r="IPD586" s="76"/>
      <c r="IPE586" s="76"/>
      <c r="IPF586" s="76"/>
      <c r="IPG586" s="76"/>
      <c r="IPH586" s="76"/>
      <c r="IPI586" s="76"/>
      <c r="IPJ586" s="76"/>
      <c r="IPK586" s="76"/>
      <c r="IPL586" s="76"/>
      <c r="IPM586" s="76"/>
      <c r="IPN586" s="76"/>
      <c r="IPO586" s="76"/>
      <c r="IPP586" s="76"/>
      <c r="IPQ586" s="76"/>
      <c r="IPR586" s="76"/>
      <c r="IPS586" s="76"/>
      <c r="IPT586" s="76"/>
      <c r="IPU586" s="76"/>
      <c r="IPV586" s="76"/>
      <c r="IPW586" s="76"/>
      <c r="IPX586" s="76"/>
      <c r="IPY586" s="76"/>
      <c r="IPZ586" s="76"/>
      <c r="IQA586" s="76"/>
      <c r="IQB586" s="76"/>
      <c r="IQC586" s="76"/>
      <c r="IQD586" s="76"/>
      <c r="IQE586" s="76"/>
      <c r="IQF586" s="76"/>
      <c r="IQG586" s="76"/>
      <c r="IQH586" s="76"/>
      <c r="IQI586" s="76"/>
      <c r="IQJ586" s="76"/>
      <c r="IQK586" s="76"/>
      <c r="IQL586" s="76"/>
      <c r="IQM586" s="76"/>
      <c r="IQN586" s="76"/>
      <c r="IQO586" s="76"/>
      <c r="IQP586" s="76"/>
      <c r="IQQ586" s="76"/>
      <c r="IQR586" s="76"/>
      <c r="IQS586" s="76"/>
      <c r="IQT586" s="76"/>
      <c r="IQU586" s="76"/>
      <c r="IQV586" s="76"/>
      <c r="IQW586" s="76"/>
      <c r="IQX586" s="76"/>
      <c r="IQY586" s="76"/>
      <c r="IQZ586" s="76"/>
      <c r="IRA586" s="76"/>
      <c r="IRB586" s="76"/>
      <c r="IRC586" s="76"/>
      <c r="IRD586" s="76"/>
      <c r="IRE586" s="76"/>
      <c r="IRF586" s="76"/>
      <c r="IRG586" s="76"/>
      <c r="IRH586" s="76"/>
      <c r="IRI586" s="76"/>
      <c r="IRJ586" s="76"/>
      <c r="IRK586" s="76"/>
      <c r="IRL586" s="76"/>
      <c r="IRM586" s="76"/>
      <c r="IRN586" s="76"/>
      <c r="IRO586" s="76"/>
      <c r="IRP586" s="76"/>
      <c r="IRQ586" s="76"/>
      <c r="IRR586" s="76"/>
      <c r="IRS586" s="76"/>
      <c r="IRT586" s="76"/>
      <c r="IRU586" s="76"/>
      <c r="IRV586" s="76"/>
      <c r="IRW586" s="76"/>
      <c r="IRX586" s="76"/>
      <c r="IRY586" s="76"/>
      <c r="IRZ586" s="76"/>
      <c r="ISA586" s="76"/>
      <c r="ISB586" s="76"/>
      <c r="ISC586" s="76"/>
      <c r="ISD586" s="76"/>
      <c r="ISE586" s="76"/>
      <c r="ISF586" s="76"/>
      <c r="ISG586" s="76"/>
      <c r="ISH586" s="76"/>
      <c r="ISI586" s="76"/>
      <c r="ISJ586" s="76"/>
      <c r="ISK586" s="76"/>
      <c r="ISL586" s="76"/>
      <c r="ISM586" s="76"/>
      <c r="ISN586" s="76"/>
      <c r="ISO586" s="76"/>
      <c r="ISP586" s="76"/>
      <c r="ISQ586" s="76"/>
      <c r="ISR586" s="76"/>
      <c r="ISS586" s="76"/>
      <c r="IST586" s="76"/>
      <c r="ISU586" s="76"/>
      <c r="ISV586" s="76"/>
      <c r="ISW586" s="76"/>
      <c r="ISX586" s="76"/>
      <c r="ISY586" s="76"/>
      <c r="ISZ586" s="76"/>
      <c r="ITA586" s="76"/>
      <c r="ITB586" s="76"/>
      <c r="ITC586" s="76"/>
      <c r="ITD586" s="76"/>
      <c r="ITE586" s="76"/>
      <c r="ITF586" s="76"/>
      <c r="ITG586" s="76"/>
      <c r="ITH586" s="76"/>
      <c r="ITI586" s="76"/>
      <c r="ITJ586" s="76"/>
      <c r="ITK586" s="76"/>
      <c r="ITL586" s="76"/>
      <c r="ITM586" s="76"/>
      <c r="ITN586" s="76"/>
      <c r="ITO586" s="76"/>
      <c r="ITP586" s="76"/>
      <c r="ITQ586" s="76"/>
      <c r="ITR586" s="76"/>
      <c r="ITS586" s="76"/>
      <c r="ITT586" s="76"/>
      <c r="ITU586" s="76"/>
      <c r="ITV586" s="76"/>
      <c r="ITW586" s="76"/>
      <c r="ITX586" s="76"/>
      <c r="ITY586" s="76"/>
      <c r="ITZ586" s="76"/>
      <c r="IUA586" s="76"/>
      <c r="IUB586" s="76"/>
      <c r="IUC586" s="76"/>
      <c r="IUD586" s="76"/>
      <c r="IUE586" s="76"/>
      <c r="IUF586" s="76"/>
      <c r="IUG586" s="76"/>
      <c r="IUH586" s="76"/>
      <c r="IUI586" s="76"/>
      <c r="IUJ586" s="76"/>
      <c r="IUK586" s="76"/>
      <c r="IUL586" s="76"/>
      <c r="IUM586" s="76"/>
      <c r="IUN586" s="76"/>
      <c r="IUO586" s="76"/>
      <c r="IUP586" s="76"/>
      <c r="IUQ586" s="76"/>
      <c r="IUR586" s="76"/>
      <c r="IUS586" s="76"/>
      <c r="IUT586" s="76"/>
      <c r="IUU586" s="76"/>
      <c r="IUV586" s="76"/>
      <c r="IUW586" s="76"/>
      <c r="IUX586" s="76"/>
      <c r="IUY586" s="76"/>
      <c r="IUZ586" s="76"/>
      <c r="IVA586" s="76"/>
      <c r="IVB586" s="76"/>
      <c r="IVC586" s="76"/>
      <c r="IVD586" s="76"/>
      <c r="IVE586" s="76"/>
      <c r="IVF586" s="76"/>
      <c r="IVG586" s="76"/>
      <c r="IVH586" s="76"/>
      <c r="IVI586" s="76"/>
      <c r="IVJ586" s="76"/>
      <c r="IVK586" s="76"/>
      <c r="IVL586" s="76"/>
      <c r="IVM586" s="76"/>
      <c r="IVN586" s="76"/>
      <c r="IVO586" s="76"/>
      <c r="IVP586" s="76"/>
      <c r="IVQ586" s="76"/>
      <c r="IVR586" s="76"/>
      <c r="IVS586" s="76"/>
      <c r="IVT586" s="76"/>
      <c r="IVU586" s="76"/>
      <c r="IVV586" s="76"/>
      <c r="IVW586" s="76"/>
      <c r="IVX586" s="76"/>
      <c r="IVY586" s="76"/>
      <c r="IVZ586" s="76"/>
      <c r="IWA586" s="76"/>
      <c r="IWB586" s="76"/>
      <c r="IWC586" s="76"/>
      <c r="IWD586" s="76"/>
      <c r="IWE586" s="76"/>
      <c r="IWF586" s="76"/>
      <c r="IWG586" s="76"/>
      <c r="IWH586" s="76"/>
      <c r="IWI586" s="76"/>
      <c r="IWJ586" s="76"/>
      <c r="IWK586" s="76"/>
      <c r="IWL586" s="76"/>
      <c r="IWM586" s="76"/>
      <c r="IWN586" s="76"/>
      <c r="IWO586" s="76"/>
      <c r="IWP586" s="76"/>
      <c r="IWQ586" s="76"/>
      <c r="IWR586" s="76"/>
      <c r="IWS586" s="76"/>
      <c r="IWT586" s="76"/>
      <c r="IWU586" s="76"/>
      <c r="IWV586" s="76"/>
      <c r="IWW586" s="76"/>
      <c r="IWX586" s="76"/>
      <c r="IWY586" s="76"/>
      <c r="IWZ586" s="76"/>
      <c r="IXA586" s="76"/>
      <c r="IXB586" s="76"/>
      <c r="IXC586" s="76"/>
      <c r="IXD586" s="76"/>
      <c r="IXE586" s="76"/>
      <c r="IXF586" s="76"/>
      <c r="IXG586" s="76"/>
      <c r="IXH586" s="76"/>
      <c r="IXI586" s="76"/>
      <c r="IXJ586" s="76"/>
      <c r="IXK586" s="76"/>
      <c r="IXL586" s="76"/>
      <c r="IXM586" s="76"/>
      <c r="IXN586" s="76"/>
      <c r="IXO586" s="76"/>
      <c r="IXP586" s="76"/>
      <c r="IXQ586" s="76"/>
      <c r="IXR586" s="76"/>
      <c r="IXS586" s="76"/>
      <c r="IXT586" s="76"/>
      <c r="IXU586" s="76"/>
      <c r="IXV586" s="76"/>
      <c r="IXW586" s="76"/>
      <c r="IXX586" s="76"/>
      <c r="IXY586" s="76"/>
      <c r="IXZ586" s="76"/>
      <c r="IYA586" s="76"/>
      <c r="IYB586" s="76"/>
      <c r="IYC586" s="76"/>
      <c r="IYD586" s="76"/>
      <c r="IYE586" s="76"/>
      <c r="IYF586" s="76"/>
      <c r="IYG586" s="76"/>
      <c r="IYH586" s="76"/>
      <c r="IYI586" s="76"/>
      <c r="IYJ586" s="76"/>
      <c r="IYK586" s="76"/>
      <c r="IYL586" s="76"/>
      <c r="IYM586" s="76"/>
      <c r="IYN586" s="76"/>
      <c r="IYO586" s="76"/>
      <c r="IYP586" s="76"/>
      <c r="IYQ586" s="76"/>
      <c r="IYR586" s="76"/>
      <c r="IYS586" s="76"/>
      <c r="IYT586" s="76"/>
      <c r="IYU586" s="76"/>
      <c r="IYV586" s="76"/>
      <c r="IYW586" s="76"/>
      <c r="IYX586" s="76"/>
      <c r="IYY586" s="76"/>
      <c r="IYZ586" s="76"/>
      <c r="IZA586" s="76"/>
      <c r="IZB586" s="76"/>
      <c r="IZC586" s="76"/>
      <c r="IZD586" s="76"/>
      <c r="IZE586" s="76"/>
      <c r="IZF586" s="76"/>
      <c r="IZG586" s="76"/>
      <c r="IZH586" s="76"/>
      <c r="IZI586" s="76"/>
      <c r="IZJ586" s="76"/>
      <c r="IZK586" s="76"/>
      <c r="IZL586" s="76"/>
      <c r="IZM586" s="76"/>
      <c r="IZN586" s="76"/>
      <c r="IZO586" s="76"/>
      <c r="IZP586" s="76"/>
      <c r="IZQ586" s="76"/>
      <c r="IZR586" s="76"/>
      <c r="IZS586" s="76"/>
      <c r="IZT586" s="76"/>
      <c r="IZU586" s="76"/>
      <c r="IZV586" s="76"/>
      <c r="IZW586" s="76"/>
      <c r="IZX586" s="76"/>
      <c r="IZY586" s="76"/>
      <c r="IZZ586" s="76"/>
      <c r="JAA586" s="76"/>
      <c r="JAB586" s="76"/>
      <c r="JAC586" s="76"/>
      <c r="JAD586" s="76"/>
      <c r="JAE586" s="76"/>
      <c r="JAF586" s="76"/>
      <c r="JAG586" s="76"/>
      <c r="JAH586" s="76"/>
      <c r="JAI586" s="76"/>
      <c r="JAJ586" s="76"/>
      <c r="JAK586" s="76"/>
      <c r="JAL586" s="76"/>
      <c r="JAM586" s="76"/>
      <c r="JAN586" s="76"/>
      <c r="JAO586" s="76"/>
      <c r="JAP586" s="76"/>
      <c r="JAQ586" s="76"/>
      <c r="JAR586" s="76"/>
      <c r="JAS586" s="76"/>
      <c r="JAT586" s="76"/>
      <c r="JAU586" s="76"/>
      <c r="JAV586" s="76"/>
      <c r="JAW586" s="76"/>
      <c r="JAX586" s="76"/>
      <c r="JAY586" s="76"/>
      <c r="JAZ586" s="76"/>
      <c r="JBA586" s="76"/>
      <c r="JBB586" s="76"/>
      <c r="JBC586" s="76"/>
      <c r="JBD586" s="76"/>
      <c r="JBE586" s="76"/>
      <c r="JBF586" s="76"/>
      <c r="JBG586" s="76"/>
      <c r="JBH586" s="76"/>
      <c r="JBI586" s="76"/>
      <c r="JBJ586" s="76"/>
      <c r="JBK586" s="76"/>
      <c r="JBL586" s="76"/>
      <c r="JBM586" s="76"/>
      <c r="JBN586" s="76"/>
      <c r="JBO586" s="76"/>
      <c r="JBP586" s="76"/>
      <c r="JBQ586" s="76"/>
      <c r="JBR586" s="76"/>
      <c r="JBS586" s="76"/>
      <c r="JBT586" s="76"/>
      <c r="JBU586" s="76"/>
      <c r="JBV586" s="76"/>
      <c r="JBW586" s="76"/>
      <c r="JBX586" s="76"/>
      <c r="JBY586" s="76"/>
      <c r="JBZ586" s="76"/>
      <c r="JCA586" s="76"/>
      <c r="JCB586" s="76"/>
      <c r="JCC586" s="76"/>
      <c r="JCD586" s="76"/>
      <c r="JCE586" s="76"/>
      <c r="JCF586" s="76"/>
      <c r="JCG586" s="76"/>
      <c r="JCH586" s="76"/>
      <c r="JCI586" s="76"/>
      <c r="JCJ586" s="76"/>
      <c r="JCK586" s="76"/>
      <c r="JCL586" s="76"/>
      <c r="JCM586" s="76"/>
      <c r="JCN586" s="76"/>
      <c r="JCO586" s="76"/>
      <c r="JCP586" s="76"/>
      <c r="JCQ586" s="76"/>
      <c r="JCR586" s="76"/>
      <c r="JCS586" s="76"/>
      <c r="JCT586" s="76"/>
      <c r="JCU586" s="76"/>
      <c r="JCV586" s="76"/>
      <c r="JCW586" s="76"/>
      <c r="JCX586" s="76"/>
      <c r="JCY586" s="76"/>
      <c r="JCZ586" s="76"/>
      <c r="JDA586" s="76"/>
      <c r="JDB586" s="76"/>
      <c r="JDC586" s="76"/>
      <c r="JDD586" s="76"/>
      <c r="JDE586" s="76"/>
      <c r="JDF586" s="76"/>
      <c r="JDG586" s="76"/>
      <c r="JDH586" s="76"/>
      <c r="JDI586" s="76"/>
      <c r="JDJ586" s="76"/>
      <c r="JDK586" s="76"/>
      <c r="JDL586" s="76"/>
      <c r="JDM586" s="76"/>
      <c r="JDN586" s="76"/>
      <c r="JDO586" s="76"/>
      <c r="JDP586" s="76"/>
      <c r="JDQ586" s="76"/>
      <c r="JDR586" s="76"/>
      <c r="JDS586" s="76"/>
      <c r="JDT586" s="76"/>
      <c r="JDU586" s="76"/>
      <c r="JDV586" s="76"/>
      <c r="JDW586" s="76"/>
      <c r="JDX586" s="76"/>
      <c r="JDY586" s="76"/>
      <c r="JDZ586" s="76"/>
      <c r="JEA586" s="76"/>
      <c r="JEB586" s="76"/>
      <c r="JEC586" s="76"/>
      <c r="JED586" s="76"/>
      <c r="JEE586" s="76"/>
      <c r="JEF586" s="76"/>
      <c r="JEG586" s="76"/>
      <c r="JEH586" s="76"/>
      <c r="JEI586" s="76"/>
      <c r="JEJ586" s="76"/>
      <c r="JEK586" s="76"/>
      <c r="JEL586" s="76"/>
      <c r="JEM586" s="76"/>
      <c r="JEN586" s="76"/>
      <c r="JEO586" s="76"/>
      <c r="JEP586" s="76"/>
      <c r="JEQ586" s="76"/>
      <c r="JER586" s="76"/>
      <c r="JES586" s="76"/>
      <c r="JET586" s="76"/>
      <c r="JEU586" s="76"/>
      <c r="JEV586" s="76"/>
      <c r="JEW586" s="76"/>
      <c r="JEX586" s="76"/>
      <c r="JEY586" s="76"/>
      <c r="JEZ586" s="76"/>
      <c r="JFA586" s="76"/>
      <c r="JFB586" s="76"/>
      <c r="JFC586" s="76"/>
      <c r="JFD586" s="76"/>
      <c r="JFE586" s="76"/>
      <c r="JFF586" s="76"/>
      <c r="JFG586" s="76"/>
      <c r="JFH586" s="76"/>
      <c r="JFI586" s="76"/>
      <c r="JFJ586" s="76"/>
      <c r="JFK586" s="76"/>
      <c r="JFL586" s="76"/>
      <c r="JFM586" s="76"/>
      <c r="JFN586" s="76"/>
      <c r="JFO586" s="76"/>
      <c r="JFP586" s="76"/>
      <c r="JFQ586" s="76"/>
      <c r="JFR586" s="76"/>
      <c r="JFS586" s="76"/>
      <c r="JFT586" s="76"/>
      <c r="JFU586" s="76"/>
      <c r="JFV586" s="76"/>
      <c r="JFW586" s="76"/>
      <c r="JFX586" s="76"/>
      <c r="JFY586" s="76"/>
      <c r="JFZ586" s="76"/>
      <c r="JGA586" s="76"/>
      <c r="JGB586" s="76"/>
      <c r="JGC586" s="76"/>
      <c r="JGD586" s="76"/>
      <c r="JGE586" s="76"/>
      <c r="JGF586" s="76"/>
      <c r="JGG586" s="76"/>
      <c r="JGH586" s="76"/>
      <c r="JGI586" s="76"/>
      <c r="JGJ586" s="76"/>
      <c r="JGK586" s="76"/>
      <c r="JGL586" s="76"/>
      <c r="JGM586" s="76"/>
      <c r="JGN586" s="76"/>
      <c r="JGO586" s="76"/>
      <c r="JGP586" s="76"/>
      <c r="JGQ586" s="76"/>
      <c r="JGR586" s="76"/>
      <c r="JGS586" s="76"/>
      <c r="JGT586" s="76"/>
      <c r="JGU586" s="76"/>
      <c r="JGV586" s="76"/>
      <c r="JGW586" s="76"/>
      <c r="JGX586" s="76"/>
      <c r="JGY586" s="76"/>
      <c r="JGZ586" s="76"/>
      <c r="JHA586" s="76"/>
      <c r="JHB586" s="76"/>
      <c r="JHC586" s="76"/>
      <c r="JHD586" s="76"/>
      <c r="JHE586" s="76"/>
      <c r="JHF586" s="76"/>
      <c r="JHG586" s="76"/>
      <c r="JHH586" s="76"/>
      <c r="JHI586" s="76"/>
      <c r="JHJ586" s="76"/>
      <c r="JHK586" s="76"/>
      <c r="JHL586" s="76"/>
      <c r="JHM586" s="76"/>
      <c r="JHN586" s="76"/>
      <c r="JHO586" s="76"/>
      <c r="JHP586" s="76"/>
      <c r="JHQ586" s="76"/>
      <c r="JHR586" s="76"/>
      <c r="JHS586" s="76"/>
      <c r="JHT586" s="76"/>
      <c r="JHU586" s="76"/>
      <c r="JHV586" s="76"/>
      <c r="JHW586" s="76"/>
      <c r="JHX586" s="76"/>
      <c r="JHY586" s="76"/>
      <c r="JHZ586" s="76"/>
      <c r="JIA586" s="76"/>
      <c r="JIB586" s="76"/>
      <c r="JIC586" s="76"/>
      <c r="JID586" s="76"/>
      <c r="JIE586" s="76"/>
      <c r="JIF586" s="76"/>
      <c r="JIG586" s="76"/>
      <c r="JIH586" s="76"/>
      <c r="JII586" s="76"/>
      <c r="JIJ586" s="76"/>
      <c r="JIK586" s="76"/>
      <c r="JIL586" s="76"/>
      <c r="JIM586" s="76"/>
      <c r="JIN586" s="76"/>
      <c r="JIO586" s="76"/>
      <c r="JIP586" s="76"/>
      <c r="JIQ586" s="76"/>
      <c r="JIR586" s="76"/>
      <c r="JIS586" s="76"/>
      <c r="JIT586" s="76"/>
      <c r="JIU586" s="76"/>
      <c r="JIV586" s="76"/>
      <c r="JIW586" s="76"/>
      <c r="JIX586" s="76"/>
      <c r="JIY586" s="76"/>
      <c r="JIZ586" s="76"/>
      <c r="JJA586" s="76"/>
      <c r="JJB586" s="76"/>
      <c r="JJC586" s="76"/>
      <c r="JJD586" s="76"/>
      <c r="JJE586" s="76"/>
      <c r="JJF586" s="76"/>
      <c r="JJG586" s="76"/>
      <c r="JJH586" s="76"/>
      <c r="JJI586" s="76"/>
      <c r="JJJ586" s="76"/>
      <c r="JJK586" s="76"/>
      <c r="JJL586" s="76"/>
      <c r="JJM586" s="76"/>
      <c r="JJN586" s="76"/>
      <c r="JJO586" s="76"/>
      <c r="JJP586" s="76"/>
      <c r="JJQ586" s="76"/>
      <c r="JJR586" s="76"/>
      <c r="JJS586" s="76"/>
      <c r="JJT586" s="76"/>
      <c r="JJU586" s="76"/>
      <c r="JJV586" s="76"/>
      <c r="JJW586" s="76"/>
      <c r="JJX586" s="76"/>
      <c r="JJY586" s="76"/>
      <c r="JJZ586" s="76"/>
      <c r="JKA586" s="76"/>
      <c r="JKB586" s="76"/>
      <c r="JKC586" s="76"/>
      <c r="JKD586" s="76"/>
      <c r="JKE586" s="76"/>
      <c r="JKF586" s="76"/>
      <c r="JKG586" s="76"/>
      <c r="JKH586" s="76"/>
      <c r="JKI586" s="76"/>
      <c r="JKJ586" s="76"/>
      <c r="JKK586" s="76"/>
      <c r="JKL586" s="76"/>
      <c r="JKM586" s="76"/>
      <c r="JKN586" s="76"/>
      <c r="JKO586" s="76"/>
      <c r="JKP586" s="76"/>
      <c r="JKQ586" s="76"/>
      <c r="JKR586" s="76"/>
      <c r="JKS586" s="76"/>
      <c r="JKT586" s="76"/>
      <c r="JKU586" s="76"/>
      <c r="JKV586" s="76"/>
      <c r="JKW586" s="76"/>
      <c r="JKX586" s="76"/>
      <c r="JKY586" s="76"/>
      <c r="JKZ586" s="76"/>
      <c r="JLA586" s="76"/>
      <c r="JLB586" s="76"/>
      <c r="JLC586" s="76"/>
      <c r="JLD586" s="76"/>
      <c r="JLE586" s="76"/>
      <c r="JLF586" s="76"/>
      <c r="JLG586" s="76"/>
      <c r="JLH586" s="76"/>
      <c r="JLI586" s="76"/>
      <c r="JLJ586" s="76"/>
      <c r="JLK586" s="76"/>
      <c r="JLL586" s="76"/>
      <c r="JLM586" s="76"/>
      <c r="JLN586" s="76"/>
      <c r="JLO586" s="76"/>
      <c r="JLP586" s="76"/>
      <c r="JLQ586" s="76"/>
      <c r="JLR586" s="76"/>
      <c r="JLS586" s="76"/>
      <c r="JLT586" s="76"/>
      <c r="JLU586" s="76"/>
      <c r="JLV586" s="76"/>
      <c r="JLW586" s="76"/>
      <c r="JLX586" s="76"/>
      <c r="JLY586" s="76"/>
      <c r="JLZ586" s="76"/>
      <c r="JMA586" s="76"/>
      <c r="JMB586" s="76"/>
      <c r="JMC586" s="76"/>
      <c r="JMD586" s="76"/>
      <c r="JME586" s="76"/>
      <c r="JMF586" s="76"/>
      <c r="JMG586" s="76"/>
      <c r="JMH586" s="76"/>
      <c r="JMI586" s="76"/>
      <c r="JMJ586" s="76"/>
      <c r="JMK586" s="76"/>
      <c r="JML586" s="76"/>
      <c r="JMM586" s="76"/>
      <c r="JMN586" s="76"/>
      <c r="JMO586" s="76"/>
      <c r="JMP586" s="76"/>
      <c r="JMQ586" s="76"/>
      <c r="JMR586" s="76"/>
      <c r="JMS586" s="76"/>
      <c r="JMT586" s="76"/>
      <c r="JMU586" s="76"/>
      <c r="JMV586" s="76"/>
      <c r="JMW586" s="76"/>
      <c r="JMX586" s="76"/>
      <c r="JMY586" s="76"/>
      <c r="JMZ586" s="76"/>
      <c r="JNA586" s="76"/>
      <c r="JNB586" s="76"/>
      <c r="JNC586" s="76"/>
      <c r="JND586" s="76"/>
      <c r="JNE586" s="76"/>
      <c r="JNF586" s="76"/>
      <c r="JNG586" s="76"/>
      <c r="JNH586" s="76"/>
      <c r="JNI586" s="76"/>
      <c r="JNJ586" s="76"/>
      <c r="JNK586" s="76"/>
      <c r="JNL586" s="76"/>
      <c r="JNM586" s="76"/>
      <c r="JNN586" s="76"/>
      <c r="JNO586" s="76"/>
      <c r="JNP586" s="76"/>
      <c r="JNQ586" s="76"/>
      <c r="JNR586" s="76"/>
      <c r="JNS586" s="76"/>
      <c r="JNT586" s="76"/>
      <c r="JNU586" s="76"/>
      <c r="JNV586" s="76"/>
      <c r="JNW586" s="76"/>
      <c r="JNX586" s="76"/>
      <c r="JNY586" s="76"/>
      <c r="JNZ586" s="76"/>
      <c r="JOA586" s="76"/>
      <c r="JOB586" s="76"/>
      <c r="JOC586" s="76"/>
      <c r="JOD586" s="76"/>
      <c r="JOE586" s="76"/>
      <c r="JOF586" s="76"/>
      <c r="JOG586" s="76"/>
      <c r="JOH586" s="76"/>
      <c r="JOI586" s="76"/>
      <c r="JOJ586" s="76"/>
      <c r="JOK586" s="76"/>
      <c r="JOL586" s="76"/>
      <c r="JOM586" s="76"/>
      <c r="JON586" s="76"/>
      <c r="JOO586" s="76"/>
      <c r="JOP586" s="76"/>
      <c r="JOQ586" s="76"/>
      <c r="JOR586" s="76"/>
      <c r="JOS586" s="76"/>
      <c r="JOT586" s="76"/>
      <c r="JOU586" s="76"/>
      <c r="JOV586" s="76"/>
      <c r="JOW586" s="76"/>
      <c r="JOX586" s="76"/>
      <c r="JOY586" s="76"/>
      <c r="JOZ586" s="76"/>
      <c r="JPA586" s="76"/>
      <c r="JPB586" s="76"/>
      <c r="JPC586" s="76"/>
      <c r="JPD586" s="76"/>
      <c r="JPE586" s="76"/>
      <c r="JPF586" s="76"/>
      <c r="JPG586" s="76"/>
      <c r="JPH586" s="76"/>
      <c r="JPI586" s="76"/>
      <c r="JPJ586" s="76"/>
      <c r="JPK586" s="76"/>
      <c r="JPL586" s="76"/>
      <c r="JPM586" s="76"/>
      <c r="JPN586" s="76"/>
      <c r="JPO586" s="76"/>
      <c r="JPP586" s="76"/>
      <c r="JPQ586" s="76"/>
      <c r="JPR586" s="76"/>
      <c r="JPS586" s="76"/>
      <c r="JPT586" s="76"/>
      <c r="JPU586" s="76"/>
      <c r="JPV586" s="76"/>
      <c r="JPW586" s="76"/>
      <c r="JPX586" s="76"/>
      <c r="JPY586" s="76"/>
      <c r="JPZ586" s="76"/>
      <c r="JQA586" s="76"/>
      <c r="JQB586" s="76"/>
      <c r="JQC586" s="76"/>
      <c r="JQD586" s="76"/>
      <c r="JQE586" s="76"/>
      <c r="JQF586" s="76"/>
      <c r="JQG586" s="76"/>
      <c r="JQH586" s="76"/>
      <c r="JQI586" s="76"/>
      <c r="JQJ586" s="76"/>
      <c r="JQK586" s="76"/>
      <c r="JQL586" s="76"/>
      <c r="JQM586" s="76"/>
      <c r="JQN586" s="76"/>
      <c r="JQO586" s="76"/>
      <c r="JQP586" s="76"/>
      <c r="JQQ586" s="76"/>
      <c r="JQR586" s="76"/>
      <c r="JQS586" s="76"/>
      <c r="JQT586" s="76"/>
      <c r="JQU586" s="76"/>
      <c r="JQV586" s="76"/>
      <c r="JQW586" s="76"/>
      <c r="JQX586" s="76"/>
      <c r="JQY586" s="76"/>
      <c r="JQZ586" s="76"/>
      <c r="JRA586" s="76"/>
      <c r="JRB586" s="76"/>
      <c r="JRC586" s="76"/>
      <c r="JRD586" s="76"/>
      <c r="JRE586" s="76"/>
      <c r="JRF586" s="76"/>
      <c r="JRG586" s="76"/>
      <c r="JRH586" s="76"/>
      <c r="JRI586" s="76"/>
      <c r="JRJ586" s="76"/>
      <c r="JRK586" s="76"/>
      <c r="JRL586" s="76"/>
      <c r="JRM586" s="76"/>
      <c r="JRN586" s="76"/>
      <c r="JRO586" s="76"/>
      <c r="JRP586" s="76"/>
      <c r="JRQ586" s="76"/>
      <c r="JRR586" s="76"/>
      <c r="JRS586" s="76"/>
      <c r="JRT586" s="76"/>
      <c r="JRU586" s="76"/>
      <c r="JRV586" s="76"/>
      <c r="JRW586" s="76"/>
      <c r="JRX586" s="76"/>
      <c r="JRY586" s="76"/>
      <c r="JRZ586" s="76"/>
      <c r="JSA586" s="76"/>
      <c r="JSB586" s="76"/>
      <c r="JSC586" s="76"/>
      <c r="JSD586" s="76"/>
      <c r="JSE586" s="76"/>
      <c r="JSF586" s="76"/>
      <c r="JSG586" s="76"/>
      <c r="JSH586" s="76"/>
      <c r="JSI586" s="76"/>
      <c r="JSJ586" s="76"/>
      <c r="JSK586" s="76"/>
      <c r="JSL586" s="76"/>
      <c r="JSM586" s="76"/>
      <c r="JSN586" s="76"/>
      <c r="JSO586" s="76"/>
      <c r="JSP586" s="76"/>
      <c r="JSQ586" s="76"/>
      <c r="JSR586" s="76"/>
      <c r="JSS586" s="76"/>
      <c r="JST586" s="76"/>
      <c r="JSU586" s="76"/>
      <c r="JSV586" s="76"/>
      <c r="JSW586" s="76"/>
      <c r="JSX586" s="76"/>
      <c r="JSY586" s="76"/>
      <c r="JSZ586" s="76"/>
      <c r="JTA586" s="76"/>
      <c r="JTB586" s="76"/>
      <c r="JTC586" s="76"/>
      <c r="JTD586" s="76"/>
      <c r="JTE586" s="76"/>
      <c r="JTF586" s="76"/>
      <c r="JTG586" s="76"/>
      <c r="JTH586" s="76"/>
      <c r="JTI586" s="76"/>
      <c r="JTJ586" s="76"/>
      <c r="JTK586" s="76"/>
      <c r="JTL586" s="76"/>
      <c r="JTM586" s="76"/>
      <c r="JTN586" s="76"/>
      <c r="JTO586" s="76"/>
      <c r="JTP586" s="76"/>
      <c r="JTQ586" s="76"/>
      <c r="JTR586" s="76"/>
      <c r="JTS586" s="76"/>
      <c r="JTT586" s="76"/>
      <c r="JTU586" s="76"/>
      <c r="JTV586" s="76"/>
      <c r="JTW586" s="76"/>
      <c r="JTX586" s="76"/>
      <c r="JTY586" s="76"/>
      <c r="JTZ586" s="76"/>
      <c r="JUA586" s="76"/>
      <c r="JUB586" s="76"/>
      <c r="JUC586" s="76"/>
      <c r="JUD586" s="76"/>
      <c r="JUE586" s="76"/>
      <c r="JUF586" s="76"/>
      <c r="JUG586" s="76"/>
      <c r="JUH586" s="76"/>
      <c r="JUI586" s="76"/>
      <c r="JUJ586" s="76"/>
      <c r="JUK586" s="76"/>
      <c r="JUL586" s="76"/>
      <c r="JUM586" s="76"/>
      <c r="JUN586" s="76"/>
      <c r="JUO586" s="76"/>
      <c r="JUP586" s="76"/>
      <c r="JUQ586" s="76"/>
      <c r="JUR586" s="76"/>
      <c r="JUS586" s="76"/>
      <c r="JUT586" s="76"/>
      <c r="JUU586" s="76"/>
      <c r="JUV586" s="76"/>
      <c r="JUW586" s="76"/>
      <c r="JUX586" s="76"/>
      <c r="JUY586" s="76"/>
      <c r="JUZ586" s="76"/>
      <c r="JVA586" s="76"/>
      <c r="JVB586" s="76"/>
      <c r="JVC586" s="76"/>
      <c r="JVD586" s="76"/>
      <c r="JVE586" s="76"/>
      <c r="JVF586" s="76"/>
      <c r="JVG586" s="76"/>
      <c r="JVH586" s="76"/>
      <c r="JVI586" s="76"/>
      <c r="JVJ586" s="76"/>
      <c r="JVK586" s="76"/>
      <c r="JVL586" s="76"/>
      <c r="JVM586" s="76"/>
      <c r="JVN586" s="76"/>
      <c r="JVO586" s="76"/>
      <c r="JVP586" s="76"/>
      <c r="JVQ586" s="76"/>
      <c r="JVR586" s="76"/>
      <c r="JVS586" s="76"/>
      <c r="JVT586" s="76"/>
      <c r="JVU586" s="76"/>
      <c r="JVV586" s="76"/>
      <c r="JVW586" s="76"/>
      <c r="JVX586" s="76"/>
      <c r="JVY586" s="76"/>
      <c r="JVZ586" s="76"/>
      <c r="JWA586" s="76"/>
      <c r="JWB586" s="76"/>
      <c r="JWC586" s="76"/>
      <c r="JWD586" s="76"/>
      <c r="JWE586" s="76"/>
      <c r="JWF586" s="76"/>
      <c r="JWG586" s="76"/>
      <c r="JWH586" s="76"/>
      <c r="JWI586" s="76"/>
      <c r="JWJ586" s="76"/>
      <c r="JWK586" s="76"/>
      <c r="JWL586" s="76"/>
      <c r="JWM586" s="76"/>
      <c r="JWN586" s="76"/>
      <c r="JWO586" s="76"/>
      <c r="JWP586" s="76"/>
      <c r="JWQ586" s="76"/>
      <c r="JWR586" s="76"/>
      <c r="JWS586" s="76"/>
      <c r="JWT586" s="76"/>
      <c r="JWU586" s="76"/>
      <c r="JWV586" s="76"/>
      <c r="JWW586" s="76"/>
      <c r="JWX586" s="76"/>
      <c r="JWY586" s="76"/>
      <c r="JWZ586" s="76"/>
      <c r="JXA586" s="76"/>
      <c r="JXB586" s="76"/>
      <c r="JXC586" s="76"/>
      <c r="JXD586" s="76"/>
      <c r="JXE586" s="76"/>
      <c r="JXF586" s="76"/>
      <c r="JXG586" s="76"/>
      <c r="JXH586" s="76"/>
      <c r="JXI586" s="76"/>
      <c r="JXJ586" s="76"/>
      <c r="JXK586" s="76"/>
      <c r="JXL586" s="76"/>
      <c r="JXM586" s="76"/>
      <c r="JXN586" s="76"/>
      <c r="JXO586" s="76"/>
      <c r="JXP586" s="76"/>
      <c r="JXQ586" s="76"/>
      <c r="JXR586" s="76"/>
      <c r="JXS586" s="76"/>
      <c r="JXT586" s="76"/>
      <c r="JXU586" s="76"/>
      <c r="JXV586" s="76"/>
      <c r="JXW586" s="76"/>
      <c r="JXX586" s="76"/>
      <c r="JXY586" s="76"/>
      <c r="JXZ586" s="76"/>
      <c r="JYA586" s="76"/>
      <c r="JYB586" s="76"/>
      <c r="JYC586" s="76"/>
      <c r="JYD586" s="76"/>
      <c r="JYE586" s="76"/>
      <c r="JYF586" s="76"/>
      <c r="JYG586" s="76"/>
      <c r="JYH586" s="76"/>
      <c r="JYI586" s="76"/>
      <c r="JYJ586" s="76"/>
      <c r="JYK586" s="76"/>
      <c r="JYL586" s="76"/>
      <c r="JYM586" s="76"/>
      <c r="JYN586" s="76"/>
      <c r="JYO586" s="76"/>
      <c r="JYP586" s="76"/>
      <c r="JYQ586" s="76"/>
      <c r="JYR586" s="76"/>
      <c r="JYS586" s="76"/>
      <c r="JYT586" s="76"/>
      <c r="JYU586" s="76"/>
      <c r="JYV586" s="76"/>
      <c r="JYW586" s="76"/>
      <c r="JYX586" s="76"/>
      <c r="JYY586" s="76"/>
      <c r="JYZ586" s="76"/>
      <c r="JZA586" s="76"/>
      <c r="JZB586" s="76"/>
      <c r="JZC586" s="76"/>
      <c r="JZD586" s="76"/>
      <c r="JZE586" s="76"/>
      <c r="JZF586" s="76"/>
      <c r="JZG586" s="76"/>
      <c r="JZH586" s="76"/>
      <c r="JZI586" s="76"/>
      <c r="JZJ586" s="76"/>
      <c r="JZK586" s="76"/>
      <c r="JZL586" s="76"/>
      <c r="JZM586" s="76"/>
      <c r="JZN586" s="76"/>
      <c r="JZO586" s="76"/>
      <c r="JZP586" s="76"/>
      <c r="JZQ586" s="76"/>
      <c r="JZR586" s="76"/>
      <c r="JZS586" s="76"/>
      <c r="JZT586" s="76"/>
      <c r="JZU586" s="76"/>
      <c r="JZV586" s="76"/>
      <c r="JZW586" s="76"/>
      <c r="JZX586" s="76"/>
      <c r="JZY586" s="76"/>
      <c r="JZZ586" s="76"/>
      <c r="KAA586" s="76"/>
      <c r="KAB586" s="76"/>
      <c r="KAC586" s="76"/>
      <c r="KAD586" s="76"/>
      <c r="KAE586" s="76"/>
      <c r="KAF586" s="76"/>
      <c r="KAG586" s="76"/>
      <c r="KAH586" s="76"/>
      <c r="KAI586" s="76"/>
      <c r="KAJ586" s="76"/>
      <c r="KAK586" s="76"/>
      <c r="KAL586" s="76"/>
      <c r="KAM586" s="76"/>
      <c r="KAN586" s="76"/>
      <c r="KAO586" s="76"/>
      <c r="KAP586" s="76"/>
      <c r="KAQ586" s="76"/>
      <c r="KAR586" s="76"/>
      <c r="KAS586" s="76"/>
      <c r="KAT586" s="76"/>
      <c r="KAU586" s="76"/>
      <c r="KAV586" s="76"/>
      <c r="KAW586" s="76"/>
      <c r="KAX586" s="76"/>
      <c r="KAY586" s="76"/>
      <c r="KAZ586" s="76"/>
      <c r="KBA586" s="76"/>
      <c r="KBB586" s="76"/>
      <c r="KBC586" s="76"/>
      <c r="KBD586" s="76"/>
      <c r="KBE586" s="76"/>
      <c r="KBF586" s="76"/>
      <c r="KBG586" s="76"/>
      <c r="KBH586" s="76"/>
      <c r="KBI586" s="76"/>
      <c r="KBJ586" s="76"/>
      <c r="KBK586" s="76"/>
      <c r="KBL586" s="76"/>
      <c r="KBM586" s="76"/>
      <c r="KBN586" s="76"/>
      <c r="KBO586" s="76"/>
      <c r="KBP586" s="76"/>
      <c r="KBQ586" s="76"/>
      <c r="KBR586" s="76"/>
      <c r="KBS586" s="76"/>
      <c r="KBT586" s="76"/>
      <c r="KBU586" s="76"/>
      <c r="KBV586" s="76"/>
      <c r="KBW586" s="76"/>
      <c r="KBX586" s="76"/>
      <c r="KBY586" s="76"/>
      <c r="KBZ586" s="76"/>
      <c r="KCA586" s="76"/>
      <c r="KCB586" s="76"/>
      <c r="KCC586" s="76"/>
      <c r="KCD586" s="76"/>
      <c r="KCE586" s="76"/>
      <c r="KCF586" s="76"/>
      <c r="KCG586" s="76"/>
      <c r="KCH586" s="76"/>
      <c r="KCI586" s="76"/>
      <c r="KCJ586" s="76"/>
      <c r="KCK586" s="76"/>
      <c r="KCL586" s="76"/>
      <c r="KCM586" s="76"/>
      <c r="KCN586" s="76"/>
      <c r="KCO586" s="76"/>
      <c r="KCP586" s="76"/>
      <c r="KCQ586" s="76"/>
      <c r="KCR586" s="76"/>
      <c r="KCS586" s="76"/>
      <c r="KCT586" s="76"/>
      <c r="KCU586" s="76"/>
      <c r="KCV586" s="76"/>
      <c r="KCW586" s="76"/>
      <c r="KCX586" s="76"/>
      <c r="KCY586" s="76"/>
      <c r="KCZ586" s="76"/>
      <c r="KDA586" s="76"/>
      <c r="KDB586" s="76"/>
      <c r="KDC586" s="76"/>
      <c r="KDD586" s="76"/>
      <c r="KDE586" s="76"/>
      <c r="KDF586" s="76"/>
      <c r="KDG586" s="76"/>
      <c r="KDH586" s="76"/>
      <c r="KDI586" s="76"/>
      <c r="KDJ586" s="76"/>
      <c r="KDK586" s="76"/>
      <c r="KDL586" s="76"/>
      <c r="KDM586" s="76"/>
      <c r="KDN586" s="76"/>
      <c r="KDO586" s="76"/>
      <c r="KDP586" s="76"/>
      <c r="KDQ586" s="76"/>
      <c r="KDR586" s="76"/>
      <c r="KDS586" s="76"/>
      <c r="KDT586" s="76"/>
      <c r="KDU586" s="76"/>
      <c r="KDV586" s="76"/>
      <c r="KDW586" s="76"/>
      <c r="KDX586" s="76"/>
      <c r="KDY586" s="76"/>
      <c r="KDZ586" s="76"/>
      <c r="KEA586" s="76"/>
      <c r="KEB586" s="76"/>
      <c r="KEC586" s="76"/>
      <c r="KED586" s="76"/>
      <c r="KEE586" s="76"/>
      <c r="KEF586" s="76"/>
      <c r="KEG586" s="76"/>
      <c r="KEH586" s="76"/>
      <c r="KEI586" s="76"/>
      <c r="KEJ586" s="76"/>
      <c r="KEK586" s="76"/>
      <c r="KEL586" s="76"/>
      <c r="KEM586" s="76"/>
      <c r="KEN586" s="76"/>
      <c r="KEO586" s="76"/>
      <c r="KEP586" s="76"/>
      <c r="KEQ586" s="76"/>
      <c r="KER586" s="76"/>
      <c r="KES586" s="76"/>
      <c r="KET586" s="76"/>
      <c r="KEU586" s="76"/>
      <c r="KEV586" s="76"/>
      <c r="KEW586" s="76"/>
      <c r="KEX586" s="76"/>
      <c r="KEY586" s="76"/>
      <c r="KEZ586" s="76"/>
      <c r="KFA586" s="76"/>
      <c r="KFB586" s="76"/>
      <c r="KFC586" s="76"/>
      <c r="KFD586" s="76"/>
      <c r="KFE586" s="76"/>
      <c r="KFF586" s="76"/>
      <c r="KFG586" s="76"/>
      <c r="KFH586" s="76"/>
      <c r="KFI586" s="76"/>
      <c r="KFJ586" s="76"/>
      <c r="KFK586" s="76"/>
      <c r="KFL586" s="76"/>
      <c r="KFM586" s="76"/>
      <c r="KFN586" s="76"/>
      <c r="KFO586" s="76"/>
      <c r="KFP586" s="76"/>
      <c r="KFQ586" s="76"/>
      <c r="KFR586" s="76"/>
      <c r="KFS586" s="76"/>
      <c r="KFT586" s="76"/>
      <c r="KFU586" s="76"/>
      <c r="KFV586" s="76"/>
      <c r="KFW586" s="76"/>
      <c r="KFX586" s="76"/>
      <c r="KFY586" s="76"/>
      <c r="KFZ586" s="76"/>
      <c r="KGA586" s="76"/>
      <c r="KGB586" s="76"/>
      <c r="KGC586" s="76"/>
      <c r="KGD586" s="76"/>
      <c r="KGE586" s="76"/>
      <c r="KGF586" s="76"/>
      <c r="KGG586" s="76"/>
      <c r="KGH586" s="76"/>
      <c r="KGI586" s="76"/>
      <c r="KGJ586" s="76"/>
      <c r="KGK586" s="76"/>
      <c r="KGL586" s="76"/>
      <c r="KGM586" s="76"/>
      <c r="KGN586" s="76"/>
      <c r="KGO586" s="76"/>
      <c r="KGP586" s="76"/>
      <c r="KGQ586" s="76"/>
      <c r="KGR586" s="76"/>
      <c r="KGS586" s="76"/>
      <c r="KGT586" s="76"/>
      <c r="KGU586" s="76"/>
      <c r="KGV586" s="76"/>
      <c r="KGW586" s="76"/>
      <c r="KGX586" s="76"/>
      <c r="KGY586" s="76"/>
      <c r="KGZ586" s="76"/>
      <c r="KHA586" s="76"/>
      <c r="KHB586" s="76"/>
      <c r="KHC586" s="76"/>
      <c r="KHD586" s="76"/>
      <c r="KHE586" s="76"/>
      <c r="KHF586" s="76"/>
      <c r="KHG586" s="76"/>
      <c r="KHH586" s="76"/>
      <c r="KHI586" s="76"/>
      <c r="KHJ586" s="76"/>
      <c r="KHK586" s="76"/>
      <c r="KHL586" s="76"/>
      <c r="KHM586" s="76"/>
      <c r="KHN586" s="76"/>
      <c r="KHO586" s="76"/>
      <c r="KHP586" s="76"/>
      <c r="KHQ586" s="76"/>
      <c r="KHR586" s="76"/>
      <c r="KHS586" s="76"/>
      <c r="KHT586" s="76"/>
      <c r="KHU586" s="76"/>
      <c r="KHV586" s="76"/>
      <c r="KHW586" s="76"/>
      <c r="KHX586" s="76"/>
      <c r="KHY586" s="76"/>
      <c r="KHZ586" s="76"/>
      <c r="KIA586" s="76"/>
      <c r="KIB586" s="76"/>
      <c r="KIC586" s="76"/>
      <c r="KID586" s="76"/>
      <c r="KIE586" s="76"/>
      <c r="KIF586" s="76"/>
      <c r="KIG586" s="76"/>
      <c r="KIH586" s="76"/>
      <c r="KII586" s="76"/>
      <c r="KIJ586" s="76"/>
      <c r="KIK586" s="76"/>
      <c r="KIL586" s="76"/>
      <c r="KIM586" s="76"/>
      <c r="KIN586" s="76"/>
      <c r="KIO586" s="76"/>
      <c r="KIP586" s="76"/>
      <c r="KIQ586" s="76"/>
      <c r="KIR586" s="76"/>
      <c r="KIS586" s="76"/>
      <c r="KIT586" s="76"/>
      <c r="KIU586" s="76"/>
      <c r="KIV586" s="76"/>
      <c r="KIW586" s="76"/>
      <c r="KIX586" s="76"/>
      <c r="KIY586" s="76"/>
      <c r="KIZ586" s="76"/>
      <c r="KJA586" s="76"/>
      <c r="KJB586" s="76"/>
      <c r="KJC586" s="76"/>
      <c r="KJD586" s="76"/>
      <c r="KJE586" s="76"/>
      <c r="KJF586" s="76"/>
      <c r="KJG586" s="76"/>
      <c r="KJH586" s="76"/>
      <c r="KJI586" s="76"/>
      <c r="KJJ586" s="76"/>
      <c r="KJK586" s="76"/>
      <c r="KJL586" s="76"/>
      <c r="KJM586" s="76"/>
      <c r="KJN586" s="76"/>
      <c r="KJO586" s="76"/>
      <c r="KJP586" s="76"/>
      <c r="KJQ586" s="76"/>
      <c r="KJR586" s="76"/>
      <c r="KJS586" s="76"/>
      <c r="KJT586" s="76"/>
      <c r="KJU586" s="76"/>
      <c r="KJV586" s="76"/>
      <c r="KJW586" s="76"/>
      <c r="KJX586" s="76"/>
      <c r="KJY586" s="76"/>
      <c r="KJZ586" s="76"/>
      <c r="KKA586" s="76"/>
      <c r="KKB586" s="76"/>
      <c r="KKC586" s="76"/>
      <c r="KKD586" s="76"/>
      <c r="KKE586" s="76"/>
      <c r="KKF586" s="76"/>
      <c r="KKG586" s="76"/>
      <c r="KKH586" s="76"/>
      <c r="KKI586" s="76"/>
      <c r="KKJ586" s="76"/>
      <c r="KKK586" s="76"/>
      <c r="KKL586" s="76"/>
      <c r="KKM586" s="76"/>
      <c r="KKN586" s="76"/>
      <c r="KKO586" s="76"/>
      <c r="KKP586" s="76"/>
      <c r="KKQ586" s="76"/>
      <c r="KKR586" s="76"/>
      <c r="KKS586" s="76"/>
      <c r="KKT586" s="76"/>
      <c r="KKU586" s="76"/>
      <c r="KKV586" s="76"/>
      <c r="KKW586" s="76"/>
      <c r="KKX586" s="76"/>
      <c r="KKY586" s="76"/>
      <c r="KKZ586" s="76"/>
      <c r="KLA586" s="76"/>
      <c r="KLB586" s="76"/>
      <c r="KLC586" s="76"/>
      <c r="KLD586" s="76"/>
      <c r="KLE586" s="76"/>
      <c r="KLF586" s="76"/>
      <c r="KLG586" s="76"/>
      <c r="KLH586" s="76"/>
      <c r="KLI586" s="76"/>
      <c r="KLJ586" s="76"/>
      <c r="KLK586" s="76"/>
      <c r="KLL586" s="76"/>
      <c r="KLM586" s="76"/>
      <c r="KLN586" s="76"/>
      <c r="KLO586" s="76"/>
      <c r="KLP586" s="76"/>
      <c r="KLQ586" s="76"/>
      <c r="KLR586" s="76"/>
      <c r="KLS586" s="76"/>
      <c r="KLT586" s="76"/>
      <c r="KLU586" s="76"/>
      <c r="KLV586" s="76"/>
      <c r="KLW586" s="76"/>
      <c r="KLX586" s="76"/>
      <c r="KLY586" s="76"/>
      <c r="KLZ586" s="76"/>
      <c r="KMA586" s="76"/>
      <c r="KMB586" s="76"/>
      <c r="KMC586" s="76"/>
      <c r="KMD586" s="76"/>
      <c r="KME586" s="76"/>
      <c r="KMF586" s="76"/>
      <c r="KMG586" s="76"/>
      <c r="KMH586" s="76"/>
      <c r="KMI586" s="76"/>
      <c r="KMJ586" s="76"/>
      <c r="KMK586" s="76"/>
      <c r="KML586" s="76"/>
      <c r="KMM586" s="76"/>
      <c r="KMN586" s="76"/>
      <c r="KMO586" s="76"/>
      <c r="KMP586" s="76"/>
      <c r="KMQ586" s="76"/>
      <c r="KMR586" s="76"/>
      <c r="KMS586" s="76"/>
      <c r="KMT586" s="76"/>
      <c r="KMU586" s="76"/>
      <c r="KMV586" s="76"/>
      <c r="KMW586" s="76"/>
      <c r="KMX586" s="76"/>
      <c r="KMY586" s="76"/>
      <c r="KMZ586" s="76"/>
      <c r="KNA586" s="76"/>
      <c r="KNB586" s="76"/>
      <c r="KNC586" s="76"/>
      <c r="KND586" s="76"/>
      <c r="KNE586" s="76"/>
      <c r="KNF586" s="76"/>
      <c r="KNG586" s="76"/>
      <c r="KNH586" s="76"/>
      <c r="KNI586" s="76"/>
      <c r="KNJ586" s="76"/>
      <c r="KNK586" s="76"/>
      <c r="KNL586" s="76"/>
      <c r="KNM586" s="76"/>
      <c r="KNN586" s="76"/>
      <c r="KNO586" s="76"/>
      <c r="KNP586" s="76"/>
      <c r="KNQ586" s="76"/>
      <c r="KNR586" s="76"/>
      <c r="KNS586" s="76"/>
      <c r="KNT586" s="76"/>
      <c r="KNU586" s="76"/>
      <c r="KNV586" s="76"/>
      <c r="KNW586" s="76"/>
      <c r="KNX586" s="76"/>
      <c r="KNY586" s="76"/>
      <c r="KNZ586" s="76"/>
      <c r="KOA586" s="76"/>
      <c r="KOB586" s="76"/>
      <c r="KOC586" s="76"/>
      <c r="KOD586" s="76"/>
      <c r="KOE586" s="76"/>
      <c r="KOF586" s="76"/>
      <c r="KOG586" s="76"/>
      <c r="KOH586" s="76"/>
      <c r="KOI586" s="76"/>
      <c r="KOJ586" s="76"/>
      <c r="KOK586" s="76"/>
      <c r="KOL586" s="76"/>
      <c r="KOM586" s="76"/>
      <c r="KON586" s="76"/>
      <c r="KOO586" s="76"/>
      <c r="KOP586" s="76"/>
      <c r="KOQ586" s="76"/>
      <c r="KOR586" s="76"/>
      <c r="KOS586" s="76"/>
      <c r="KOT586" s="76"/>
      <c r="KOU586" s="76"/>
      <c r="KOV586" s="76"/>
      <c r="KOW586" s="76"/>
      <c r="KOX586" s="76"/>
      <c r="KOY586" s="76"/>
      <c r="KOZ586" s="76"/>
      <c r="KPA586" s="76"/>
      <c r="KPB586" s="76"/>
      <c r="KPC586" s="76"/>
      <c r="KPD586" s="76"/>
      <c r="KPE586" s="76"/>
      <c r="KPF586" s="76"/>
      <c r="KPG586" s="76"/>
      <c r="KPH586" s="76"/>
      <c r="KPI586" s="76"/>
      <c r="KPJ586" s="76"/>
      <c r="KPK586" s="76"/>
      <c r="KPL586" s="76"/>
      <c r="KPM586" s="76"/>
      <c r="KPN586" s="76"/>
      <c r="KPO586" s="76"/>
      <c r="KPP586" s="76"/>
      <c r="KPQ586" s="76"/>
      <c r="KPR586" s="76"/>
      <c r="KPS586" s="76"/>
      <c r="KPT586" s="76"/>
      <c r="KPU586" s="76"/>
      <c r="KPV586" s="76"/>
      <c r="KPW586" s="76"/>
      <c r="KPX586" s="76"/>
      <c r="KPY586" s="76"/>
      <c r="KPZ586" s="76"/>
      <c r="KQA586" s="76"/>
      <c r="KQB586" s="76"/>
      <c r="KQC586" s="76"/>
      <c r="KQD586" s="76"/>
      <c r="KQE586" s="76"/>
      <c r="KQF586" s="76"/>
      <c r="KQG586" s="76"/>
      <c r="KQH586" s="76"/>
      <c r="KQI586" s="76"/>
      <c r="KQJ586" s="76"/>
      <c r="KQK586" s="76"/>
      <c r="KQL586" s="76"/>
      <c r="KQM586" s="76"/>
      <c r="KQN586" s="76"/>
      <c r="KQO586" s="76"/>
      <c r="KQP586" s="76"/>
      <c r="KQQ586" s="76"/>
      <c r="KQR586" s="76"/>
      <c r="KQS586" s="76"/>
      <c r="KQT586" s="76"/>
      <c r="KQU586" s="76"/>
      <c r="KQV586" s="76"/>
      <c r="KQW586" s="76"/>
      <c r="KQX586" s="76"/>
      <c r="KQY586" s="76"/>
      <c r="KQZ586" s="76"/>
      <c r="KRA586" s="76"/>
      <c r="KRB586" s="76"/>
      <c r="KRC586" s="76"/>
      <c r="KRD586" s="76"/>
      <c r="KRE586" s="76"/>
      <c r="KRF586" s="76"/>
      <c r="KRG586" s="76"/>
      <c r="KRH586" s="76"/>
      <c r="KRI586" s="76"/>
      <c r="KRJ586" s="76"/>
      <c r="KRK586" s="76"/>
      <c r="KRL586" s="76"/>
      <c r="KRM586" s="76"/>
      <c r="KRN586" s="76"/>
      <c r="KRO586" s="76"/>
      <c r="KRP586" s="76"/>
      <c r="KRQ586" s="76"/>
      <c r="KRR586" s="76"/>
      <c r="KRS586" s="76"/>
      <c r="KRT586" s="76"/>
      <c r="KRU586" s="76"/>
      <c r="KRV586" s="76"/>
      <c r="KRW586" s="76"/>
      <c r="KRX586" s="76"/>
      <c r="KRY586" s="76"/>
      <c r="KRZ586" s="76"/>
      <c r="KSA586" s="76"/>
      <c r="KSB586" s="76"/>
      <c r="KSC586" s="76"/>
      <c r="KSD586" s="76"/>
      <c r="KSE586" s="76"/>
      <c r="KSF586" s="76"/>
      <c r="KSG586" s="76"/>
      <c r="KSH586" s="76"/>
      <c r="KSI586" s="76"/>
      <c r="KSJ586" s="76"/>
      <c r="KSK586" s="76"/>
      <c r="KSL586" s="76"/>
      <c r="KSM586" s="76"/>
      <c r="KSN586" s="76"/>
      <c r="KSO586" s="76"/>
      <c r="KSP586" s="76"/>
      <c r="KSQ586" s="76"/>
      <c r="KSR586" s="76"/>
      <c r="KSS586" s="76"/>
      <c r="KST586" s="76"/>
      <c r="KSU586" s="76"/>
      <c r="KSV586" s="76"/>
      <c r="KSW586" s="76"/>
      <c r="KSX586" s="76"/>
      <c r="KSY586" s="76"/>
      <c r="KSZ586" s="76"/>
      <c r="KTA586" s="76"/>
      <c r="KTB586" s="76"/>
      <c r="KTC586" s="76"/>
      <c r="KTD586" s="76"/>
      <c r="KTE586" s="76"/>
      <c r="KTF586" s="76"/>
      <c r="KTG586" s="76"/>
      <c r="KTH586" s="76"/>
      <c r="KTI586" s="76"/>
      <c r="KTJ586" s="76"/>
      <c r="KTK586" s="76"/>
      <c r="KTL586" s="76"/>
      <c r="KTM586" s="76"/>
      <c r="KTN586" s="76"/>
      <c r="KTO586" s="76"/>
      <c r="KTP586" s="76"/>
      <c r="KTQ586" s="76"/>
      <c r="KTR586" s="76"/>
      <c r="KTS586" s="76"/>
      <c r="KTT586" s="76"/>
      <c r="KTU586" s="76"/>
      <c r="KTV586" s="76"/>
      <c r="KTW586" s="76"/>
      <c r="KTX586" s="76"/>
      <c r="KTY586" s="76"/>
      <c r="KTZ586" s="76"/>
      <c r="KUA586" s="76"/>
      <c r="KUB586" s="76"/>
      <c r="KUC586" s="76"/>
      <c r="KUD586" s="76"/>
      <c r="KUE586" s="76"/>
      <c r="KUF586" s="76"/>
      <c r="KUG586" s="76"/>
      <c r="KUH586" s="76"/>
      <c r="KUI586" s="76"/>
      <c r="KUJ586" s="76"/>
      <c r="KUK586" s="76"/>
      <c r="KUL586" s="76"/>
      <c r="KUM586" s="76"/>
      <c r="KUN586" s="76"/>
      <c r="KUO586" s="76"/>
      <c r="KUP586" s="76"/>
      <c r="KUQ586" s="76"/>
      <c r="KUR586" s="76"/>
      <c r="KUS586" s="76"/>
      <c r="KUT586" s="76"/>
      <c r="KUU586" s="76"/>
      <c r="KUV586" s="76"/>
      <c r="KUW586" s="76"/>
      <c r="KUX586" s="76"/>
      <c r="KUY586" s="76"/>
      <c r="KUZ586" s="76"/>
      <c r="KVA586" s="76"/>
      <c r="KVB586" s="76"/>
      <c r="KVC586" s="76"/>
      <c r="KVD586" s="76"/>
      <c r="KVE586" s="76"/>
      <c r="KVF586" s="76"/>
      <c r="KVG586" s="76"/>
      <c r="KVH586" s="76"/>
      <c r="KVI586" s="76"/>
      <c r="KVJ586" s="76"/>
      <c r="KVK586" s="76"/>
      <c r="KVL586" s="76"/>
      <c r="KVM586" s="76"/>
      <c r="KVN586" s="76"/>
      <c r="KVO586" s="76"/>
      <c r="KVP586" s="76"/>
      <c r="KVQ586" s="76"/>
      <c r="KVR586" s="76"/>
      <c r="KVS586" s="76"/>
      <c r="KVT586" s="76"/>
      <c r="KVU586" s="76"/>
      <c r="KVV586" s="76"/>
      <c r="KVW586" s="76"/>
      <c r="KVX586" s="76"/>
      <c r="KVY586" s="76"/>
      <c r="KVZ586" s="76"/>
      <c r="KWA586" s="76"/>
      <c r="KWB586" s="76"/>
      <c r="KWC586" s="76"/>
      <c r="KWD586" s="76"/>
      <c r="KWE586" s="76"/>
      <c r="KWF586" s="76"/>
      <c r="KWG586" s="76"/>
      <c r="KWH586" s="76"/>
      <c r="KWI586" s="76"/>
      <c r="KWJ586" s="76"/>
      <c r="KWK586" s="76"/>
      <c r="KWL586" s="76"/>
      <c r="KWM586" s="76"/>
      <c r="KWN586" s="76"/>
      <c r="KWO586" s="76"/>
      <c r="KWP586" s="76"/>
      <c r="KWQ586" s="76"/>
      <c r="KWR586" s="76"/>
      <c r="KWS586" s="76"/>
      <c r="KWT586" s="76"/>
      <c r="KWU586" s="76"/>
      <c r="KWV586" s="76"/>
      <c r="KWW586" s="76"/>
      <c r="KWX586" s="76"/>
      <c r="KWY586" s="76"/>
      <c r="KWZ586" s="76"/>
      <c r="KXA586" s="76"/>
      <c r="KXB586" s="76"/>
      <c r="KXC586" s="76"/>
      <c r="KXD586" s="76"/>
      <c r="KXE586" s="76"/>
      <c r="KXF586" s="76"/>
      <c r="KXG586" s="76"/>
      <c r="KXH586" s="76"/>
      <c r="KXI586" s="76"/>
      <c r="KXJ586" s="76"/>
      <c r="KXK586" s="76"/>
      <c r="KXL586" s="76"/>
      <c r="KXM586" s="76"/>
      <c r="KXN586" s="76"/>
      <c r="KXO586" s="76"/>
      <c r="KXP586" s="76"/>
      <c r="KXQ586" s="76"/>
      <c r="KXR586" s="76"/>
      <c r="KXS586" s="76"/>
      <c r="KXT586" s="76"/>
      <c r="KXU586" s="76"/>
      <c r="KXV586" s="76"/>
      <c r="KXW586" s="76"/>
      <c r="KXX586" s="76"/>
      <c r="KXY586" s="76"/>
      <c r="KXZ586" s="76"/>
      <c r="KYA586" s="76"/>
      <c r="KYB586" s="76"/>
      <c r="KYC586" s="76"/>
      <c r="KYD586" s="76"/>
      <c r="KYE586" s="76"/>
      <c r="KYF586" s="76"/>
      <c r="KYG586" s="76"/>
      <c r="KYH586" s="76"/>
      <c r="KYI586" s="76"/>
      <c r="KYJ586" s="76"/>
      <c r="KYK586" s="76"/>
      <c r="KYL586" s="76"/>
      <c r="KYM586" s="76"/>
      <c r="KYN586" s="76"/>
      <c r="KYO586" s="76"/>
      <c r="KYP586" s="76"/>
      <c r="KYQ586" s="76"/>
      <c r="KYR586" s="76"/>
      <c r="KYS586" s="76"/>
      <c r="KYT586" s="76"/>
      <c r="KYU586" s="76"/>
      <c r="KYV586" s="76"/>
      <c r="KYW586" s="76"/>
      <c r="KYX586" s="76"/>
      <c r="KYY586" s="76"/>
      <c r="KYZ586" s="76"/>
      <c r="KZA586" s="76"/>
      <c r="KZB586" s="76"/>
      <c r="KZC586" s="76"/>
      <c r="KZD586" s="76"/>
      <c r="KZE586" s="76"/>
      <c r="KZF586" s="76"/>
      <c r="KZG586" s="76"/>
      <c r="KZH586" s="76"/>
      <c r="KZI586" s="76"/>
      <c r="KZJ586" s="76"/>
      <c r="KZK586" s="76"/>
      <c r="KZL586" s="76"/>
      <c r="KZM586" s="76"/>
      <c r="KZN586" s="76"/>
      <c r="KZO586" s="76"/>
      <c r="KZP586" s="76"/>
      <c r="KZQ586" s="76"/>
      <c r="KZR586" s="76"/>
      <c r="KZS586" s="76"/>
      <c r="KZT586" s="76"/>
      <c r="KZU586" s="76"/>
      <c r="KZV586" s="76"/>
      <c r="KZW586" s="76"/>
      <c r="KZX586" s="76"/>
      <c r="KZY586" s="76"/>
      <c r="KZZ586" s="76"/>
      <c r="LAA586" s="76"/>
      <c r="LAB586" s="76"/>
      <c r="LAC586" s="76"/>
      <c r="LAD586" s="76"/>
      <c r="LAE586" s="76"/>
      <c r="LAF586" s="76"/>
      <c r="LAG586" s="76"/>
      <c r="LAH586" s="76"/>
      <c r="LAI586" s="76"/>
      <c r="LAJ586" s="76"/>
      <c r="LAK586" s="76"/>
      <c r="LAL586" s="76"/>
      <c r="LAM586" s="76"/>
      <c r="LAN586" s="76"/>
      <c r="LAO586" s="76"/>
      <c r="LAP586" s="76"/>
      <c r="LAQ586" s="76"/>
      <c r="LAR586" s="76"/>
      <c r="LAS586" s="76"/>
      <c r="LAT586" s="76"/>
      <c r="LAU586" s="76"/>
      <c r="LAV586" s="76"/>
      <c r="LAW586" s="76"/>
      <c r="LAX586" s="76"/>
      <c r="LAY586" s="76"/>
      <c r="LAZ586" s="76"/>
      <c r="LBA586" s="76"/>
      <c r="LBB586" s="76"/>
      <c r="LBC586" s="76"/>
      <c r="LBD586" s="76"/>
      <c r="LBE586" s="76"/>
      <c r="LBF586" s="76"/>
      <c r="LBG586" s="76"/>
      <c r="LBH586" s="76"/>
      <c r="LBI586" s="76"/>
      <c r="LBJ586" s="76"/>
      <c r="LBK586" s="76"/>
      <c r="LBL586" s="76"/>
      <c r="LBM586" s="76"/>
      <c r="LBN586" s="76"/>
      <c r="LBO586" s="76"/>
      <c r="LBP586" s="76"/>
      <c r="LBQ586" s="76"/>
      <c r="LBR586" s="76"/>
      <c r="LBS586" s="76"/>
      <c r="LBT586" s="76"/>
      <c r="LBU586" s="76"/>
      <c r="LBV586" s="76"/>
      <c r="LBW586" s="76"/>
      <c r="LBX586" s="76"/>
      <c r="LBY586" s="76"/>
      <c r="LBZ586" s="76"/>
      <c r="LCA586" s="76"/>
      <c r="LCB586" s="76"/>
      <c r="LCC586" s="76"/>
      <c r="LCD586" s="76"/>
      <c r="LCE586" s="76"/>
      <c r="LCF586" s="76"/>
      <c r="LCG586" s="76"/>
      <c r="LCH586" s="76"/>
      <c r="LCI586" s="76"/>
      <c r="LCJ586" s="76"/>
      <c r="LCK586" s="76"/>
      <c r="LCL586" s="76"/>
      <c r="LCM586" s="76"/>
      <c r="LCN586" s="76"/>
      <c r="LCO586" s="76"/>
      <c r="LCP586" s="76"/>
      <c r="LCQ586" s="76"/>
      <c r="LCR586" s="76"/>
      <c r="LCS586" s="76"/>
      <c r="LCT586" s="76"/>
      <c r="LCU586" s="76"/>
      <c r="LCV586" s="76"/>
      <c r="LCW586" s="76"/>
      <c r="LCX586" s="76"/>
      <c r="LCY586" s="76"/>
      <c r="LCZ586" s="76"/>
      <c r="LDA586" s="76"/>
      <c r="LDB586" s="76"/>
      <c r="LDC586" s="76"/>
      <c r="LDD586" s="76"/>
      <c r="LDE586" s="76"/>
      <c r="LDF586" s="76"/>
      <c r="LDG586" s="76"/>
      <c r="LDH586" s="76"/>
      <c r="LDI586" s="76"/>
      <c r="LDJ586" s="76"/>
      <c r="LDK586" s="76"/>
      <c r="LDL586" s="76"/>
      <c r="LDM586" s="76"/>
      <c r="LDN586" s="76"/>
      <c r="LDO586" s="76"/>
      <c r="LDP586" s="76"/>
      <c r="LDQ586" s="76"/>
      <c r="LDR586" s="76"/>
      <c r="LDS586" s="76"/>
      <c r="LDT586" s="76"/>
      <c r="LDU586" s="76"/>
      <c r="LDV586" s="76"/>
      <c r="LDW586" s="76"/>
      <c r="LDX586" s="76"/>
      <c r="LDY586" s="76"/>
      <c r="LDZ586" s="76"/>
      <c r="LEA586" s="76"/>
      <c r="LEB586" s="76"/>
      <c r="LEC586" s="76"/>
      <c r="LED586" s="76"/>
      <c r="LEE586" s="76"/>
      <c r="LEF586" s="76"/>
      <c r="LEG586" s="76"/>
      <c r="LEH586" s="76"/>
      <c r="LEI586" s="76"/>
      <c r="LEJ586" s="76"/>
      <c r="LEK586" s="76"/>
      <c r="LEL586" s="76"/>
      <c r="LEM586" s="76"/>
      <c r="LEN586" s="76"/>
      <c r="LEO586" s="76"/>
      <c r="LEP586" s="76"/>
      <c r="LEQ586" s="76"/>
      <c r="LER586" s="76"/>
      <c r="LES586" s="76"/>
      <c r="LET586" s="76"/>
      <c r="LEU586" s="76"/>
      <c r="LEV586" s="76"/>
      <c r="LEW586" s="76"/>
      <c r="LEX586" s="76"/>
      <c r="LEY586" s="76"/>
      <c r="LEZ586" s="76"/>
      <c r="LFA586" s="76"/>
      <c r="LFB586" s="76"/>
      <c r="LFC586" s="76"/>
      <c r="LFD586" s="76"/>
      <c r="LFE586" s="76"/>
      <c r="LFF586" s="76"/>
      <c r="LFG586" s="76"/>
      <c r="LFH586" s="76"/>
      <c r="LFI586" s="76"/>
      <c r="LFJ586" s="76"/>
      <c r="LFK586" s="76"/>
      <c r="LFL586" s="76"/>
      <c r="LFM586" s="76"/>
      <c r="LFN586" s="76"/>
      <c r="LFO586" s="76"/>
      <c r="LFP586" s="76"/>
      <c r="LFQ586" s="76"/>
      <c r="LFR586" s="76"/>
      <c r="LFS586" s="76"/>
      <c r="LFT586" s="76"/>
      <c r="LFU586" s="76"/>
      <c r="LFV586" s="76"/>
      <c r="LFW586" s="76"/>
      <c r="LFX586" s="76"/>
      <c r="LFY586" s="76"/>
      <c r="LFZ586" s="76"/>
      <c r="LGA586" s="76"/>
      <c r="LGB586" s="76"/>
      <c r="LGC586" s="76"/>
      <c r="LGD586" s="76"/>
      <c r="LGE586" s="76"/>
      <c r="LGF586" s="76"/>
      <c r="LGG586" s="76"/>
      <c r="LGH586" s="76"/>
      <c r="LGI586" s="76"/>
      <c r="LGJ586" s="76"/>
      <c r="LGK586" s="76"/>
      <c r="LGL586" s="76"/>
      <c r="LGM586" s="76"/>
      <c r="LGN586" s="76"/>
      <c r="LGO586" s="76"/>
      <c r="LGP586" s="76"/>
      <c r="LGQ586" s="76"/>
      <c r="LGR586" s="76"/>
      <c r="LGS586" s="76"/>
      <c r="LGT586" s="76"/>
      <c r="LGU586" s="76"/>
      <c r="LGV586" s="76"/>
      <c r="LGW586" s="76"/>
      <c r="LGX586" s="76"/>
      <c r="LGY586" s="76"/>
      <c r="LGZ586" s="76"/>
      <c r="LHA586" s="76"/>
      <c r="LHB586" s="76"/>
      <c r="LHC586" s="76"/>
      <c r="LHD586" s="76"/>
      <c r="LHE586" s="76"/>
      <c r="LHF586" s="76"/>
      <c r="LHG586" s="76"/>
      <c r="LHH586" s="76"/>
      <c r="LHI586" s="76"/>
      <c r="LHJ586" s="76"/>
      <c r="LHK586" s="76"/>
      <c r="LHL586" s="76"/>
      <c r="LHM586" s="76"/>
      <c r="LHN586" s="76"/>
      <c r="LHO586" s="76"/>
      <c r="LHP586" s="76"/>
      <c r="LHQ586" s="76"/>
      <c r="LHR586" s="76"/>
      <c r="LHS586" s="76"/>
      <c r="LHT586" s="76"/>
      <c r="LHU586" s="76"/>
      <c r="LHV586" s="76"/>
      <c r="LHW586" s="76"/>
      <c r="LHX586" s="76"/>
      <c r="LHY586" s="76"/>
      <c r="LHZ586" s="76"/>
      <c r="LIA586" s="76"/>
      <c r="LIB586" s="76"/>
      <c r="LIC586" s="76"/>
      <c r="LID586" s="76"/>
      <c r="LIE586" s="76"/>
      <c r="LIF586" s="76"/>
      <c r="LIG586" s="76"/>
      <c r="LIH586" s="76"/>
      <c r="LII586" s="76"/>
      <c r="LIJ586" s="76"/>
      <c r="LIK586" s="76"/>
      <c r="LIL586" s="76"/>
      <c r="LIM586" s="76"/>
      <c r="LIN586" s="76"/>
      <c r="LIO586" s="76"/>
      <c r="LIP586" s="76"/>
      <c r="LIQ586" s="76"/>
      <c r="LIR586" s="76"/>
      <c r="LIS586" s="76"/>
      <c r="LIT586" s="76"/>
      <c r="LIU586" s="76"/>
      <c r="LIV586" s="76"/>
      <c r="LIW586" s="76"/>
      <c r="LIX586" s="76"/>
      <c r="LIY586" s="76"/>
      <c r="LIZ586" s="76"/>
      <c r="LJA586" s="76"/>
      <c r="LJB586" s="76"/>
      <c r="LJC586" s="76"/>
      <c r="LJD586" s="76"/>
      <c r="LJE586" s="76"/>
      <c r="LJF586" s="76"/>
      <c r="LJG586" s="76"/>
      <c r="LJH586" s="76"/>
      <c r="LJI586" s="76"/>
      <c r="LJJ586" s="76"/>
      <c r="LJK586" s="76"/>
      <c r="LJL586" s="76"/>
      <c r="LJM586" s="76"/>
      <c r="LJN586" s="76"/>
      <c r="LJO586" s="76"/>
      <c r="LJP586" s="76"/>
      <c r="LJQ586" s="76"/>
      <c r="LJR586" s="76"/>
      <c r="LJS586" s="76"/>
      <c r="LJT586" s="76"/>
      <c r="LJU586" s="76"/>
      <c r="LJV586" s="76"/>
      <c r="LJW586" s="76"/>
      <c r="LJX586" s="76"/>
      <c r="LJY586" s="76"/>
      <c r="LJZ586" s="76"/>
      <c r="LKA586" s="76"/>
      <c r="LKB586" s="76"/>
      <c r="LKC586" s="76"/>
      <c r="LKD586" s="76"/>
      <c r="LKE586" s="76"/>
      <c r="LKF586" s="76"/>
      <c r="LKG586" s="76"/>
      <c r="LKH586" s="76"/>
      <c r="LKI586" s="76"/>
      <c r="LKJ586" s="76"/>
      <c r="LKK586" s="76"/>
      <c r="LKL586" s="76"/>
      <c r="LKM586" s="76"/>
      <c r="LKN586" s="76"/>
      <c r="LKO586" s="76"/>
      <c r="LKP586" s="76"/>
      <c r="LKQ586" s="76"/>
      <c r="LKR586" s="76"/>
      <c r="LKS586" s="76"/>
      <c r="LKT586" s="76"/>
      <c r="LKU586" s="76"/>
      <c r="LKV586" s="76"/>
      <c r="LKW586" s="76"/>
      <c r="LKX586" s="76"/>
      <c r="LKY586" s="76"/>
      <c r="LKZ586" s="76"/>
      <c r="LLA586" s="76"/>
      <c r="LLB586" s="76"/>
      <c r="LLC586" s="76"/>
      <c r="LLD586" s="76"/>
      <c r="LLE586" s="76"/>
      <c r="LLF586" s="76"/>
      <c r="LLG586" s="76"/>
      <c r="LLH586" s="76"/>
      <c r="LLI586" s="76"/>
      <c r="LLJ586" s="76"/>
      <c r="LLK586" s="76"/>
      <c r="LLL586" s="76"/>
      <c r="LLM586" s="76"/>
      <c r="LLN586" s="76"/>
      <c r="LLO586" s="76"/>
      <c r="LLP586" s="76"/>
      <c r="LLQ586" s="76"/>
      <c r="LLR586" s="76"/>
      <c r="LLS586" s="76"/>
      <c r="LLT586" s="76"/>
      <c r="LLU586" s="76"/>
      <c r="LLV586" s="76"/>
      <c r="LLW586" s="76"/>
      <c r="LLX586" s="76"/>
      <c r="LLY586" s="76"/>
      <c r="LLZ586" s="76"/>
      <c r="LMA586" s="76"/>
      <c r="LMB586" s="76"/>
      <c r="LMC586" s="76"/>
      <c r="LMD586" s="76"/>
      <c r="LME586" s="76"/>
      <c r="LMF586" s="76"/>
      <c r="LMG586" s="76"/>
      <c r="LMH586" s="76"/>
      <c r="LMI586" s="76"/>
      <c r="LMJ586" s="76"/>
      <c r="LMK586" s="76"/>
      <c r="LML586" s="76"/>
      <c r="LMM586" s="76"/>
      <c r="LMN586" s="76"/>
      <c r="LMO586" s="76"/>
      <c r="LMP586" s="76"/>
      <c r="LMQ586" s="76"/>
      <c r="LMR586" s="76"/>
      <c r="LMS586" s="76"/>
      <c r="LMT586" s="76"/>
      <c r="LMU586" s="76"/>
      <c r="LMV586" s="76"/>
      <c r="LMW586" s="76"/>
      <c r="LMX586" s="76"/>
      <c r="LMY586" s="76"/>
      <c r="LMZ586" s="76"/>
      <c r="LNA586" s="76"/>
      <c r="LNB586" s="76"/>
      <c r="LNC586" s="76"/>
      <c r="LND586" s="76"/>
      <c r="LNE586" s="76"/>
      <c r="LNF586" s="76"/>
      <c r="LNG586" s="76"/>
      <c r="LNH586" s="76"/>
      <c r="LNI586" s="76"/>
      <c r="LNJ586" s="76"/>
      <c r="LNK586" s="76"/>
      <c r="LNL586" s="76"/>
      <c r="LNM586" s="76"/>
      <c r="LNN586" s="76"/>
      <c r="LNO586" s="76"/>
      <c r="LNP586" s="76"/>
      <c r="LNQ586" s="76"/>
      <c r="LNR586" s="76"/>
      <c r="LNS586" s="76"/>
      <c r="LNT586" s="76"/>
      <c r="LNU586" s="76"/>
      <c r="LNV586" s="76"/>
      <c r="LNW586" s="76"/>
      <c r="LNX586" s="76"/>
      <c r="LNY586" s="76"/>
      <c r="LNZ586" s="76"/>
      <c r="LOA586" s="76"/>
      <c r="LOB586" s="76"/>
      <c r="LOC586" s="76"/>
      <c r="LOD586" s="76"/>
      <c r="LOE586" s="76"/>
      <c r="LOF586" s="76"/>
      <c r="LOG586" s="76"/>
      <c r="LOH586" s="76"/>
      <c r="LOI586" s="76"/>
      <c r="LOJ586" s="76"/>
      <c r="LOK586" s="76"/>
      <c r="LOL586" s="76"/>
      <c r="LOM586" s="76"/>
      <c r="LON586" s="76"/>
      <c r="LOO586" s="76"/>
      <c r="LOP586" s="76"/>
      <c r="LOQ586" s="76"/>
      <c r="LOR586" s="76"/>
      <c r="LOS586" s="76"/>
      <c r="LOT586" s="76"/>
      <c r="LOU586" s="76"/>
      <c r="LOV586" s="76"/>
      <c r="LOW586" s="76"/>
      <c r="LOX586" s="76"/>
      <c r="LOY586" s="76"/>
      <c r="LOZ586" s="76"/>
      <c r="LPA586" s="76"/>
      <c r="LPB586" s="76"/>
      <c r="LPC586" s="76"/>
      <c r="LPD586" s="76"/>
      <c r="LPE586" s="76"/>
      <c r="LPF586" s="76"/>
      <c r="LPG586" s="76"/>
      <c r="LPH586" s="76"/>
      <c r="LPI586" s="76"/>
      <c r="LPJ586" s="76"/>
      <c r="LPK586" s="76"/>
      <c r="LPL586" s="76"/>
      <c r="LPM586" s="76"/>
      <c r="LPN586" s="76"/>
      <c r="LPO586" s="76"/>
      <c r="LPP586" s="76"/>
      <c r="LPQ586" s="76"/>
      <c r="LPR586" s="76"/>
      <c r="LPS586" s="76"/>
      <c r="LPT586" s="76"/>
      <c r="LPU586" s="76"/>
      <c r="LPV586" s="76"/>
      <c r="LPW586" s="76"/>
      <c r="LPX586" s="76"/>
      <c r="LPY586" s="76"/>
      <c r="LPZ586" s="76"/>
      <c r="LQA586" s="76"/>
      <c r="LQB586" s="76"/>
      <c r="LQC586" s="76"/>
      <c r="LQD586" s="76"/>
      <c r="LQE586" s="76"/>
      <c r="LQF586" s="76"/>
      <c r="LQG586" s="76"/>
      <c r="LQH586" s="76"/>
      <c r="LQI586" s="76"/>
      <c r="LQJ586" s="76"/>
      <c r="LQK586" s="76"/>
      <c r="LQL586" s="76"/>
      <c r="LQM586" s="76"/>
      <c r="LQN586" s="76"/>
      <c r="LQO586" s="76"/>
      <c r="LQP586" s="76"/>
      <c r="LQQ586" s="76"/>
      <c r="LQR586" s="76"/>
      <c r="LQS586" s="76"/>
      <c r="LQT586" s="76"/>
      <c r="LQU586" s="76"/>
      <c r="LQV586" s="76"/>
      <c r="LQW586" s="76"/>
      <c r="LQX586" s="76"/>
      <c r="LQY586" s="76"/>
      <c r="LQZ586" s="76"/>
      <c r="LRA586" s="76"/>
      <c r="LRB586" s="76"/>
      <c r="LRC586" s="76"/>
      <c r="LRD586" s="76"/>
      <c r="LRE586" s="76"/>
      <c r="LRF586" s="76"/>
      <c r="LRG586" s="76"/>
      <c r="LRH586" s="76"/>
      <c r="LRI586" s="76"/>
      <c r="LRJ586" s="76"/>
      <c r="LRK586" s="76"/>
      <c r="LRL586" s="76"/>
      <c r="LRM586" s="76"/>
      <c r="LRN586" s="76"/>
      <c r="LRO586" s="76"/>
      <c r="LRP586" s="76"/>
      <c r="LRQ586" s="76"/>
      <c r="LRR586" s="76"/>
      <c r="LRS586" s="76"/>
      <c r="LRT586" s="76"/>
      <c r="LRU586" s="76"/>
      <c r="LRV586" s="76"/>
      <c r="LRW586" s="76"/>
      <c r="LRX586" s="76"/>
      <c r="LRY586" s="76"/>
      <c r="LRZ586" s="76"/>
      <c r="LSA586" s="76"/>
      <c r="LSB586" s="76"/>
      <c r="LSC586" s="76"/>
      <c r="LSD586" s="76"/>
      <c r="LSE586" s="76"/>
      <c r="LSF586" s="76"/>
      <c r="LSG586" s="76"/>
      <c r="LSH586" s="76"/>
      <c r="LSI586" s="76"/>
      <c r="LSJ586" s="76"/>
      <c r="LSK586" s="76"/>
      <c r="LSL586" s="76"/>
      <c r="LSM586" s="76"/>
      <c r="LSN586" s="76"/>
      <c r="LSO586" s="76"/>
      <c r="LSP586" s="76"/>
      <c r="LSQ586" s="76"/>
      <c r="LSR586" s="76"/>
      <c r="LSS586" s="76"/>
      <c r="LST586" s="76"/>
      <c r="LSU586" s="76"/>
      <c r="LSV586" s="76"/>
      <c r="LSW586" s="76"/>
      <c r="LSX586" s="76"/>
      <c r="LSY586" s="76"/>
      <c r="LSZ586" s="76"/>
      <c r="LTA586" s="76"/>
      <c r="LTB586" s="76"/>
      <c r="LTC586" s="76"/>
      <c r="LTD586" s="76"/>
      <c r="LTE586" s="76"/>
      <c r="LTF586" s="76"/>
      <c r="LTG586" s="76"/>
      <c r="LTH586" s="76"/>
      <c r="LTI586" s="76"/>
      <c r="LTJ586" s="76"/>
      <c r="LTK586" s="76"/>
      <c r="LTL586" s="76"/>
      <c r="LTM586" s="76"/>
      <c r="LTN586" s="76"/>
      <c r="LTO586" s="76"/>
      <c r="LTP586" s="76"/>
      <c r="LTQ586" s="76"/>
      <c r="LTR586" s="76"/>
      <c r="LTS586" s="76"/>
      <c r="LTT586" s="76"/>
      <c r="LTU586" s="76"/>
      <c r="LTV586" s="76"/>
      <c r="LTW586" s="76"/>
      <c r="LTX586" s="76"/>
      <c r="LTY586" s="76"/>
      <c r="LTZ586" s="76"/>
      <c r="LUA586" s="76"/>
      <c r="LUB586" s="76"/>
      <c r="LUC586" s="76"/>
      <c r="LUD586" s="76"/>
      <c r="LUE586" s="76"/>
      <c r="LUF586" s="76"/>
      <c r="LUG586" s="76"/>
      <c r="LUH586" s="76"/>
      <c r="LUI586" s="76"/>
      <c r="LUJ586" s="76"/>
      <c r="LUK586" s="76"/>
      <c r="LUL586" s="76"/>
      <c r="LUM586" s="76"/>
      <c r="LUN586" s="76"/>
      <c r="LUO586" s="76"/>
      <c r="LUP586" s="76"/>
      <c r="LUQ586" s="76"/>
      <c r="LUR586" s="76"/>
      <c r="LUS586" s="76"/>
      <c r="LUT586" s="76"/>
      <c r="LUU586" s="76"/>
      <c r="LUV586" s="76"/>
      <c r="LUW586" s="76"/>
      <c r="LUX586" s="76"/>
      <c r="LUY586" s="76"/>
      <c r="LUZ586" s="76"/>
      <c r="LVA586" s="76"/>
      <c r="LVB586" s="76"/>
      <c r="LVC586" s="76"/>
      <c r="LVD586" s="76"/>
      <c r="LVE586" s="76"/>
      <c r="LVF586" s="76"/>
      <c r="LVG586" s="76"/>
      <c r="LVH586" s="76"/>
      <c r="LVI586" s="76"/>
      <c r="LVJ586" s="76"/>
      <c r="LVK586" s="76"/>
      <c r="LVL586" s="76"/>
      <c r="LVM586" s="76"/>
      <c r="LVN586" s="76"/>
      <c r="LVO586" s="76"/>
      <c r="LVP586" s="76"/>
      <c r="LVQ586" s="76"/>
      <c r="LVR586" s="76"/>
      <c r="LVS586" s="76"/>
      <c r="LVT586" s="76"/>
      <c r="LVU586" s="76"/>
      <c r="LVV586" s="76"/>
      <c r="LVW586" s="76"/>
      <c r="LVX586" s="76"/>
      <c r="LVY586" s="76"/>
      <c r="LVZ586" s="76"/>
      <c r="LWA586" s="76"/>
      <c r="LWB586" s="76"/>
      <c r="LWC586" s="76"/>
      <c r="LWD586" s="76"/>
      <c r="LWE586" s="76"/>
      <c r="LWF586" s="76"/>
      <c r="LWG586" s="76"/>
      <c r="LWH586" s="76"/>
      <c r="LWI586" s="76"/>
      <c r="LWJ586" s="76"/>
      <c r="LWK586" s="76"/>
      <c r="LWL586" s="76"/>
      <c r="LWM586" s="76"/>
      <c r="LWN586" s="76"/>
      <c r="LWO586" s="76"/>
      <c r="LWP586" s="76"/>
      <c r="LWQ586" s="76"/>
      <c r="LWR586" s="76"/>
      <c r="LWS586" s="76"/>
      <c r="LWT586" s="76"/>
      <c r="LWU586" s="76"/>
      <c r="LWV586" s="76"/>
      <c r="LWW586" s="76"/>
      <c r="LWX586" s="76"/>
      <c r="LWY586" s="76"/>
      <c r="LWZ586" s="76"/>
      <c r="LXA586" s="76"/>
      <c r="LXB586" s="76"/>
      <c r="LXC586" s="76"/>
      <c r="LXD586" s="76"/>
      <c r="LXE586" s="76"/>
      <c r="LXF586" s="76"/>
      <c r="LXG586" s="76"/>
      <c r="LXH586" s="76"/>
      <c r="LXI586" s="76"/>
      <c r="LXJ586" s="76"/>
      <c r="LXK586" s="76"/>
      <c r="LXL586" s="76"/>
      <c r="LXM586" s="76"/>
      <c r="LXN586" s="76"/>
      <c r="LXO586" s="76"/>
      <c r="LXP586" s="76"/>
      <c r="LXQ586" s="76"/>
      <c r="LXR586" s="76"/>
      <c r="LXS586" s="76"/>
      <c r="LXT586" s="76"/>
      <c r="LXU586" s="76"/>
      <c r="LXV586" s="76"/>
      <c r="LXW586" s="76"/>
      <c r="LXX586" s="76"/>
      <c r="LXY586" s="76"/>
      <c r="LXZ586" s="76"/>
      <c r="LYA586" s="76"/>
      <c r="LYB586" s="76"/>
      <c r="LYC586" s="76"/>
      <c r="LYD586" s="76"/>
      <c r="LYE586" s="76"/>
      <c r="LYF586" s="76"/>
      <c r="LYG586" s="76"/>
      <c r="LYH586" s="76"/>
      <c r="LYI586" s="76"/>
      <c r="LYJ586" s="76"/>
      <c r="LYK586" s="76"/>
      <c r="LYL586" s="76"/>
      <c r="LYM586" s="76"/>
      <c r="LYN586" s="76"/>
      <c r="LYO586" s="76"/>
      <c r="LYP586" s="76"/>
      <c r="LYQ586" s="76"/>
      <c r="LYR586" s="76"/>
      <c r="LYS586" s="76"/>
      <c r="LYT586" s="76"/>
      <c r="LYU586" s="76"/>
      <c r="LYV586" s="76"/>
      <c r="LYW586" s="76"/>
      <c r="LYX586" s="76"/>
      <c r="LYY586" s="76"/>
      <c r="LYZ586" s="76"/>
      <c r="LZA586" s="76"/>
      <c r="LZB586" s="76"/>
      <c r="LZC586" s="76"/>
      <c r="LZD586" s="76"/>
      <c r="LZE586" s="76"/>
      <c r="LZF586" s="76"/>
      <c r="LZG586" s="76"/>
      <c r="LZH586" s="76"/>
      <c r="LZI586" s="76"/>
      <c r="LZJ586" s="76"/>
      <c r="LZK586" s="76"/>
      <c r="LZL586" s="76"/>
      <c r="LZM586" s="76"/>
      <c r="LZN586" s="76"/>
      <c r="LZO586" s="76"/>
      <c r="LZP586" s="76"/>
      <c r="LZQ586" s="76"/>
      <c r="LZR586" s="76"/>
      <c r="LZS586" s="76"/>
      <c r="LZT586" s="76"/>
      <c r="LZU586" s="76"/>
      <c r="LZV586" s="76"/>
      <c r="LZW586" s="76"/>
      <c r="LZX586" s="76"/>
      <c r="LZY586" s="76"/>
      <c r="LZZ586" s="76"/>
      <c r="MAA586" s="76"/>
      <c r="MAB586" s="76"/>
      <c r="MAC586" s="76"/>
      <c r="MAD586" s="76"/>
      <c r="MAE586" s="76"/>
      <c r="MAF586" s="76"/>
      <c r="MAG586" s="76"/>
      <c r="MAH586" s="76"/>
      <c r="MAI586" s="76"/>
      <c r="MAJ586" s="76"/>
      <c r="MAK586" s="76"/>
      <c r="MAL586" s="76"/>
      <c r="MAM586" s="76"/>
      <c r="MAN586" s="76"/>
      <c r="MAO586" s="76"/>
      <c r="MAP586" s="76"/>
      <c r="MAQ586" s="76"/>
      <c r="MAR586" s="76"/>
      <c r="MAS586" s="76"/>
      <c r="MAT586" s="76"/>
      <c r="MAU586" s="76"/>
      <c r="MAV586" s="76"/>
      <c r="MAW586" s="76"/>
      <c r="MAX586" s="76"/>
      <c r="MAY586" s="76"/>
      <c r="MAZ586" s="76"/>
      <c r="MBA586" s="76"/>
      <c r="MBB586" s="76"/>
      <c r="MBC586" s="76"/>
      <c r="MBD586" s="76"/>
      <c r="MBE586" s="76"/>
      <c r="MBF586" s="76"/>
      <c r="MBG586" s="76"/>
      <c r="MBH586" s="76"/>
      <c r="MBI586" s="76"/>
      <c r="MBJ586" s="76"/>
      <c r="MBK586" s="76"/>
      <c r="MBL586" s="76"/>
      <c r="MBM586" s="76"/>
      <c r="MBN586" s="76"/>
      <c r="MBO586" s="76"/>
      <c r="MBP586" s="76"/>
      <c r="MBQ586" s="76"/>
      <c r="MBR586" s="76"/>
      <c r="MBS586" s="76"/>
      <c r="MBT586" s="76"/>
      <c r="MBU586" s="76"/>
      <c r="MBV586" s="76"/>
      <c r="MBW586" s="76"/>
      <c r="MBX586" s="76"/>
      <c r="MBY586" s="76"/>
      <c r="MBZ586" s="76"/>
      <c r="MCA586" s="76"/>
      <c r="MCB586" s="76"/>
      <c r="MCC586" s="76"/>
      <c r="MCD586" s="76"/>
      <c r="MCE586" s="76"/>
      <c r="MCF586" s="76"/>
      <c r="MCG586" s="76"/>
      <c r="MCH586" s="76"/>
      <c r="MCI586" s="76"/>
      <c r="MCJ586" s="76"/>
      <c r="MCK586" s="76"/>
      <c r="MCL586" s="76"/>
      <c r="MCM586" s="76"/>
      <c r="MCN586" s="76"/>
      <c r="MCO586" s="76"/>
      <c r="MCP586" s="76"/>
      <c r="MCQ586" s="76"/>
      <c r="MCR586" s="76"/>
      <c r="MCS586" s="76"/>
      <c r="MCT586" s="76"/>
      <c r="MCU586" s="76"/>
      <c r="MCV586" s="76"/>
      <c r="MCW586" s="76"/>
      <c r="MCX586" s="76"/>
      <c r="MCY586" s="76"/>
      <c r="MCZ586" s="76"/>
      <c r="MDA586" s="76"/>
      <c r="MDB586" s="76"/>
      <c r="MDC586" s="76"/>
      <c r="MDD586" s="76"/>
      <c r="MDE586" s="76"/>
      <c r="MDF586" s="76"/>
      <c r="MDG586" s="76"/>
      <c r="MDH586" s="76"/>
      <c r="MDI586" s="76"/>
      <c r="MDJ586" s="76"/>
      <c r="MDK586" s="76"/>
      <c r="MDL586" s="76"/>
      <c r="MDM586" s="76"/>
      <c r="MDN586" s="76"/>
      <c r="MDO586" s="76"/>
      <c r="MDP586" s="76"/>
      <c r="MDQ586" s="76"/>
      <c r="MDR586" s="76"/>
      <c r="MDS586" s="76"/>
      <c r="MDT586" s="76"/>
      <c r="MDU586" s="76"/>
      <c r="MDV586" s="76"/>
      <c r="MDW586" s="76"/>
      <c r="MDX586" s="76"/>
      <c r="MDY586" s="76"/>
      <c r="MDZ586" s="76"/>
      <c r="MEA586" s="76"/>
      <c r="MEB586" s="76"/>
      <c r="MEC586" s="76"/>
      <c r="MED586" s="76"/>
      <c r="MEE586" s="76"/>
      <c r="MEF586" s="76"/>
      <c r="MEG586" s="76"/>
      <c r="MEH586" s="76"/>
      <c r="MEI586" s="76"/>
      <c r="MEJ586" s="76"/>
      <c r="MEK586" s="76"/>
      <c r="MEL586" s="76"/>
      <c r="MEM586" s="76"/>
      <c r="MEN586" s="76"/>
      <c r="MEO586" s="76"/>
      <c r="MEP586" s="76"/>
      <c r="MEQ586" s="76"/>
      <c r="MER586" s="76"/>
      <c r="MES586" s="76"/>
      <c r="MET586" s="76"/>
      <c r="MEU586" s="76"/>
      <c r="MEV586" s="76"/>
      <c r="MEW586" s="76"/>
      <c r="MEX586" s="76"/>
      <c r="MEY586" s="76"/>
      <c r="MEZ586" s="76"/>
      <c r="MFA586" s="76"/>
      <c r="MFB586" s="76"/>
      <c r="MFC586" s="76"/>
      <c r="MFD586" s="76"/>
      <c r="MFE586" s="76"/>
      <c r="MFF586" s="76"/>
      <c r="MFG586" s="76"/>
      <c r="MFH586" s="76"/>
      <c r="MFI586" s="76"/>
      <c r="MFJ586" s="76"/>
      <c r="MFK586" s="76"/>
      <c r="MFL586" s="76"/>
      <c r="MFM586" s="76"/>
      <c r="MFN586" s="76"/>
      <c r="MFO586" s="76"/>
      <c r="MFP586" s="76"/>
      <c r="MFQ586" s="76"/>
      <c r="MFR586" s="76"/>
      <c r="MFS586" s="76"/>
      <c r="MFT586" s="76"/>
      <c r="MFU586" s="76"/>
      <c r="MFV586" s="76"/>
      <c r="MFW586" s="76"/>
      <c r="MFX586" s="76"/>
      <c r="MFY586" s="76"/>
      <c r="MFZ586" s="76"/>
      <c r="MGA586" s="76"/>
      <c r="MGB586" s="76"/>
      <c r="MGC586" s="76"/>
      <c r="MGD586" s="76"/>
      <c r="MGE586" s="76"/>
      <c r="MGF586" s="76"/>
      <c r="MGG586" s="76"/>
      <c r="MGH586" s="76"/>
      <c r="MGI586" s="76"/>
      <c r="MGJ586" s="76"/>
      <c r="MGK586" s="76"/>
      <c r="MGL586" s="76"/>
      <c r="MGM586" s="76"/>
      <c r="MGN586" s="76"/>
      <c r="MGO586" s="76"/>
      <c r="MGP586" s="76"/>
      <c r="MGQ586" s="76"/>
      <c r="MGR586" s="76"/>
      <c r="MGS586" s="76"/>
      <c r="MGT586" s="76"/>
      <c r="MGU586" s="76"/>
      <c r="MGV586" s="76"/>
      <c r="MGW586" s="76"/>
      <c r="MGX586" s="76"/>
      <c r="MGY586" s="76"/>
      <c r="MGZ586" s="76"/>
      <c r="MHA586" s="76"/>
      <c r="MHB586" s="76"/>
      <c r="MHC586" s="76"/>
      <c r="MHD586" s="76"/>
      <c r="MHE586" s="76"/>
      <c r="MHF586" s="76"/>
      <c r="MHG586" s="76"/>
      <c r="MHH586" s="76"/>
      <c r="MHI586" s="76"/>
      <c r="MHJ586" s="76"/>
      <c r="MHK586" s="76"/>
      <c r="MHL586" s="76"/>
      <c r="MHM586" s="76"/>
      <c r="MHN586" s="76"/>
      <c r="MHO586" s="76"/>
      <c r="MHP586" s="76"/>
      <c r="MHQ586" s="76"/>
      <c r="MHR586" s="76"/>
      <c r="MHS586" s="76"/>
      <c r="MHT586" s="76"/>
      <c r="MHU586" s="76"/>
      <c r="MHV586" s="76"/>
      <c r="MHW586" s="76"/>
      <c r="MHX586" s="76"/>
      <c r="MHY586" s="76"/>
      <c r="MHZ586" s="76"/>
      <c r="MIA586" s="76"/>
      <c r="MIB586" s="76"/>
      <c r="MIC586" s="76"/>
      <c r="MID586" s="76"/>
      <c r="MIE586" s="76"/>
      <c r="MIF586" s="76"/>
      <c r="MIG586" s="76"/>
      <c r="MIH586" s="76"/>
      <c r="MII586" s="76"/>
      <c r="MIJ586" s="76"/>
      <c r="MIK586" s="76"/>
      <c r="MIL586" s="76"/>
      <c r="MIM586" s="76"/>
      <c r="MIN586" s="76"/>
      <c r="MIO586" s="76"/>
      <c r="MIP586" s="76"/>
      <c r="MIQ586" s="76"/>
      <c r="MIR586" s="76"/>
      <c r="MIS586" s="76"/>
      <c r="MIT586" s="76"/>
      <c r="MIU586" s="76"/>
      <c r="MIV586" s="76"/>
      <c r="MIW586" s="76"/>
      <c r="MIX586" s="76"/>
      <c r="MIY586" s="76"/>
      <c r="MIZ586" s="76"/>
      <c r="MJA586" s="76"/>
      <c r="MJB586" s="76"/>
      <c r="MJC586" s="76"/>
      <c r="MJD586" s="76"/>
      <c r="MJE586" s="76"/>
      <c r="MJF586" s="76"/>
      <c r="MJG586" s="76"/>
      <c r="MJH586" s="76"/>
      <c r="MJI586" s="76"/>
      <c r="MJJ586" s="76"/>
      <c r="MJK586" s="76"/>
      <c r="MJL586" s="76"/>
      <c r="MJM586" s="76"/>
      <c r="MJN586" s="76"/>
      <c r="MJO586" s="76"/>
      <c r="MJP586" s="76"/>
      <c r="MJQ586" s="76"/>
      <c r="MJR586" s="76"/>
      <c r="MJS586" s="76"/>
      <c r="MJT586" s="76"/>
      <c r="MJU586" s="76"/>
      <c r="MJV586" s="76"/>
      <c r="MJW586" s="76"/>
      <c r="MJX586" s="76"/>
      <c r="MJY586" s="76"/>
      <c r="MJZ586" s="76"/>
      <c r="MKA586" s="76"/>
      <c r="MKB586" s="76"/>
      <c r="MKC586" s="76"/>
      <c r="MKD586" s="76"/>
      <c r="MKE586" s="76"/>
      <c r="MKF586" s="76"/>
      <c r="MKG586" s="76"/>
      <c r="MKH586" s="76"/>
      <c r="MKI586" s="76"/>
      <c r="MKJ586" s="76"/>
      <c r="MKK586" s="76"/>
      <c r="MKL586" s="76"/>
      <c r="MKM586" s="76"/>
      <c r="MKN586" s="76"/>
      <c r="MKO586" s="76"/>
      <c r="MKP586" s="76"/>
      <c r="MKQ586" s="76"/>
      <c r="MKR586" s="76"/>
      <c r="MKS586" s="76"/>
      <c r="MKT586" s="76"/>
      <c r="MKU586" s="76"/>
      <c r="MKV586" s="76"/>
      <c r="MKW586" s="76"/>
      <c r="MKX586" s="76"/>
      <c r="MKY586" s="76"/>
      <c r="MKZ586" s="76"/>
      <c r="MLA586" s="76"/>
      <c r="MLB586" s="76"/>
      <c r="MLC586" s="76"/>
      <c r="MLD586" s="76"/>
      <c r="MLE586" s="76"/>
      <c r="MLF586" s="76"/>
      <c r="MLG586" s="76"/>
      <c r="MLH586" s="76"/>
      <c r="MLI586" s="76"/>
      <c r="MLJ586" s="76"/>
      <c r="MLK586" s="76"/>
      <c r="MLL586" s="76"/>
      <c r="MLM586" s="76"/>
      <c r="MLN586" s="76"/>
      <c r="MLO586" s="76"/>
      <c r="MLP586" s="76"/>
      <c r="MLQ586" s="76"/>
      <c r="MLR586" s="76"/>
      <c r="MLS586" s="76"/>
      <c r="MLT586" s="76"/>
      <c r="MLU586" s="76"/>
      <c r="MLV586" s="76"/>
      <c r="MLW586" s="76"/>
      <c r="MLX586" s="76"/>
      <c r="MLY586" s="76"/>
      <c r="MLZ586" s="76"/>
      <c r="MMA586" s="76"/>
      <c r="MMB586" s="76"/>
      <c r="MMC586" s="76"/>
      <c r="MMD586" s="76"/>
      <c r="MME586" s="76"/>
      <c r="MMF586" s="76"/>
      <c r="MMG586" s="76"/>
      <c r="MMH586" s="76"/>
      <c r="MMI586" s="76"/>
      <c r="MMJ586" s="76"/>
      <c r="MMK586" s="76"/>
      <c r="MML586" s="76"/>
      <c r="MMM586" s="76"/>
      <c r="MMN586" s="76"/>
      <c r="MMO586" s="76"/>
      <c r="MMP586" s="76"/>
      <c r="MMQ586" s="76"/>
      <c r="MMR586" s="76"/>
      <c r="MMS586" s="76"/>
      <c r="MMT586" s="76"/>
      <c r="MMU586" s="76"/>
      <c r="MMV586" s="76"/>
      <c r="MMW586" s="76"/>
      <c r="MMX586" s="76"/>
      <c r="MMY586" s="76"/>
      <c r="MMZ586" s="76"/>
      <c r="MNA586" s="76"/>
      <c r="MNB586" s="76"/>
      <c r="MNC586" s="76"/>
      <c r="MND586" s="76"/>
      <c r="MNE586" s="76"/>
      <c r="MNF586" s="76"/>
      <c r="MNG586" s="76"/>
      <c r="MNH586" s="76"/>
      <c r="MNI586" s="76"/>
      <c r="MNJ586" s="76"/>
      <c r="MNK586" s="76"/>
      <c r="MNL586" s="76"/>
      <c r="MNM586" s="76"/>
      <c r="MNN586" s="76"/>
      <c r="MNO586" s="76"/>
      <c r="MNP586" s="76"/>
      <c r="MNQ586" s="76"/>
      <c r="MNR586" s="76"/>
      <c r="MNS586" s="76"/>
      <c r="MNT586" s="76"/>
      <c r="MNU586" s="76"/>
      <c r="MNV586" s="76"/>
      <c r="MNW586" s="76"/>
      <c r="MNX586" s="76"/>
      <c r="MNY586" s="76"/>
      <c r="MNZ586" s="76"/>
      <c r="MOA586" s="76"/>
      <c r="MOB586" s="76"/>
      <c r="MOC586" s="76"/>
      <c r="MOD586" s="76"/>
      <c r="MOE586" s="76"/>
      <c r="MOF586" s="76"/>
      <c r="MOG586" s="76"/>
      <c r="MOH586" s="76"/>
      <c r="MOI586" s="76"/>
      <c r="MOJ586" s="76"/>
      <c r="MOK586" s="76"/>
      <c r="MOL586" s="76"/>
      <c r="MOM586" s="76"/>
      <c r="MON586" s="76"/>
      <c r="MOO586" s="76"/>
      <c r="MOP586" s="76"/>
      <c r="MOQ586" s="76"/>
      <c r="MOR586" s="76"/>
      <c r="MOS586" s="76"/>
      <c r="MOT586" s="76"/>
      <c r="MOU586" s="76"/>
      <c r="MOV586" s="76"/>
      <c r="MOW586" s="76"/>
      <c r="MOX586" s="76"/>
      <c r="MOY586" s="76"/>
      <c r="MOZ586" s="76"/>
      <c r="MPA586" s="76"/>
      <c r="MPB586" s="76"/>
      <c r="MPC586" s="76"/>
      <c r="MPD586" s="76"/>
      <c r="MPE586" s="76"/>
      <c r="MPF586" s="76"/>
      <c r="MPG586" s="76"/>
      <c r="MPH586" s="76"/>
      <c r="MPI586" s="76"/>
      <c r="MPJ586" s="76"/>
      <c r="MPK586" s="76"/>
      <c r="MPL586" s="76"/>
      <c r="MPM586" s="76"/>
      <c r="MPN586" s="76"/>
      <c r="MPO586" s="76"/>
      <c r="MPP586" s="76"/>
      <c r="MPQ586" s="76"/>
      <c r="MPR586" s="76"/>
      <c r="MPS586" s="76"/>
      <c r="MPT586" s="76"/>
      <c r="MPU586" s="76"/>
      <c r="MPV586" s="76"/>
      <c r="MPW586" s="76"/>
      <c r="MPX586" s="76"/>
      <c r="MPY586" s="76"/>
      <c r="MPZ586" s="76"/>
      <c r="MQA586" s="76"/>
      <c r="MQB586" s="76"/>
      <c r="MQC586" s="76"/>
      <c r="MQD586" s="76"/>
      <c r="MQE586" s="76"/>
      <c r="MQF586" s="76"/>
      <c r="MQG586" s="76"/>
      <c r="MQH586" s="76"/>
      <c r="MQI586" s="76"/>
      <c r="MQJ586" s="76"/>
      <c r="MQK586" s="76"/>
      <c r="MQL586" s="76"/>
      <c r="MQM586" s="76"/>
      <c r="MQN586" s="76"/>
      <c r="MQO586" s="76"/>
      <c r="MQP586" s="76"/>
      <c r="MQQ586" s="76"/>
      <c r="MQR586" s="76"/>
      <c r="MQS586" s="76"/>
      <c r="MQT586" s="76"/>
      <c r="MQU586" s="76"/>
      <c r="MQV586" s="76"/>
      <c r="MQW586" s="76"/>
      <c r="MQX586" s="76"/>
      <c r="MQY586" s="76"/>
      <c r="MQZ586" s="76"/>
      <c r="MRA586" s="76"/>
      <c r="MRB586" s="76"/>
      <c r="MRC586" s="76"/>
      <c r="MRD586" s="76"/>
      <c r="MRE586" s="76"/>
      <c r="MRF586" s="76"/>
      <c r="MRG586" s="76"/>
      <c r="MRH586" s="76"/>
      <c r="MRI586" s="76"/>
      <c r="MRJ586" s="76"/>
      <c r="MRK586" s="76"/>
      <c r="MRL586" s="76"/>
      <c r="MRM586" s="76"/>
      <c r="MRN586" s="76"/>
      <c r="MRO586" s="76"/>
      <c r="MRP586" s="76"/>
      <c r="MRQ586" s="76"/>
      <c r="MRR586" s="76"/>
      <c r="MRS586" s="76"/>
      <c r="MRT586" s="76"/>
      <c r="MRU586" s="76"/>
      <c r="MRV586" s="76"/>
      <c r="MRW586" s="76"/>
      <c r="MRX586" s="76"/>
      <c r="MRY586" s="76"/>
      <c r="MRZ586" s="76"/>
      <c r="MSA586" s="76"/>
      <c r="MSB586" s="76"/>
      <c r="MSC586" s="76"/>
      <c r="MSD586" s="76"/>
      <c r="MSE586" s="76"/>
      <c r="MSF586" s="76"/>
      <c r="MSG586" s="76"/>
      <c r="MSH586" s="76"/>
      <c r="MSI586" s="76"/>
      <c r="MSJ586" s="76"/>
      <c r="MSK586" s="76"/>
      <c r="MSL586" s="76"/>
      <c r="MSM586" s="76"/>
      <c r="MSN586" s="76"/>
      <c r="MSO586" s="76"/>
      <c r="MSP586" s="76"/>
      <c r="MSQ586" s="76"/>
      <c r="MSR586" s="76"/>
      <c r="MSS586" s="76"/>
      <c r="MST586" s="76"/>
      <c r="MSU586" s="76"/>
      <c r="MSV586" s="76"/>
      <c r="MSW586" s="76"/>
      <c r="MSX586" s="76"/>
      <c r="MSY586" s="76"/>
      <c r="MSZ586" s="76"/>
      <c r="MTA586" s="76"/>
      <c r="MTB586" s="76"/>
      <c r="MTC586" s="76"/>
      <c r="MTD586" s="76"/>
      <c r="MTE586" s="76"/>
      <c r="MTF586" s="76"/>
      <c r="MTG586" s="76"/>
      <c r="MTH586" s="76"/>
      <c r="MTI586" s="76"/>
      <c r="MTJ586" s="76"/>
      <c r="MTK586" s="76"/>
      <c r="MTL586" s="76"/>
      <c r="MTM586" s="76"/>
      <c r="MTN586" s="76"/>
      <c r="MTO586" s="76"/>
      <c r="MTP586" s="76"/>
      <c r="MTQ586" s="76"/>
      <c r="MTR586" s="76"/>
      <c r="MTS586" s="76"/>
      <c r="MTT586" s="76"/>
      <c r="MTU586" s="76"/>
      <c r="MTV586" s="76"/>
      <c r="MTW586" s="76"/>
      <c r="MTX586" s="76"/>
      <c r="MTY586" s="76"/>
      <c r="MTZ586" s="76"/>
      <c r="MUA586" s="76"/>
      <c r="MUB586" s="76"/>
      <c r="MUC586" s="76"/>
      <c r="MUD586" s="76"/>
      <c r="MUE586" s="76"/>
      <c r="MUF586" s="76"/>
      <c r="MUG586" s="76"/>
      <c r="MUH586" s="76"/>
      <c r="MUI586" s="76"/>
      <c r="MUJ586" s="76"/>
      <c r="MUK586" s="76"/>
      <c r="MUL586" s="76"/>
      <c r="MUM586" s="76"/>
      <c r="MUN586" s="76"/>
      <c r="MUO586" s="76"/>
      <c r="MUP586" s="76"/>
      <c r="MUQ586" s="76"/>
      <c r="MUR586" s="76"/>
      <c r="MUS586" s="76"/>
      <c r="MUT586" s="76"/>
      <c r="MUU586" s="76"/>
      <c r="MUV586" s="76"/>
      <c r="MUW586" s="76"/>
      <c r="MUX586" s="76"/>
      <c r="MUY586" s="76"/>
      <c r="MUZ586" s="76"/>
      <c r="MVA586" s="76"/>
      <c r="MVB586" s="76"/>
      <c r="MVC586" s="76"/>
      <c r="MVD586" s="76"/>
      <c r="MVE586" s="76"/>
      <c r="MVF586" s="76"/>
      <c r="MVG586" s="76"/>
      <c r="MVH586" s="76"/>
      <c r="MVI586" s="76"/>
      <c r="MVJ586" s="76"/>
      <c r="MVK586" s="76"/>
      <c r="MVL586" s="76"/>
      <c r="MVM586" s="76"/>
      <c r="MVN586" s="76"/>
      <c r="MVO586" s="76"/>
      <c r="MVP586" s="76"/>
      <c r="MVQ586" s="76"/>
      <c r="MVR586" s="76"/>
      <c r="MVS586" s="76"/>
      <c r="MVT586" s="76"/>
      <c r="MVU586" s="76"/>
      <c r="MVV586" s="76"/>
      <c r="MVW586" s="76"/>
      <c r="MVX586" s="76"/>
      <c r="MVY586" s="76"/>
      <c r="MVZ586" s="76"/>
      <c r="MWA586" s="76"/>
      <c r="MWB586" s="76"/>
      <c r="MWC586" s="76"/>
      <c r="MWD586" s="76"/>
      <c r="MWE586" s="76"/>
      <c r="MWF586" s="76"/>
      <c r="MWG586" s="76"/>
      <c r="MWH586" s="76"/>
      <c r="MWI586" s="76"/>
      <c r="MWJ586" s="76"/>
      <c r="MWK586" s="76"/>
      <c r="MWL586" s="76"/>
      <c r="MWM586" s="76"/>
      <c r="MWN586" s="76"/>
      <c r="MWO586" s="76"/>
      <c r="MWP586" s="76"/>
      <c r="MWQ586" s="76"/>
      <c r="MWR586" s="76"/>
      <c r="MWS586" s="76"/>
      <c r="MWT586" s="76"/>
      <c r="MWU586" s="76"/>
      <c r="MWV586" s="76"/>
      <c r="MWW586" s="76"/>
      <c r="MWX586" s="76"/>
      <c r="MWY586" s="76"/>
      <c r="MWZ586" s="76"/>
      <c r="MXA586" s="76"/>
      <c r="MXB586" s="76"/>
      <c r="MXC586" s="76"/>
      <c r="MXD586" s="76"/>
      <c r="MXE586" s="76"/>
      <c r="MXF586" s="76"/>
      <c r="MXG586" s="76"/>
      <c r="MXH586" s="76"/>
      <c r="MXI586" s="76"/>
      <c r="MXJ586" s="76"/>
      <c r="MXK586" s="76"/>
      <c r="MXL586" s="76"/>
      <c r="MXM586" s="76"/>
      <c r="MXN586" s="76"/>
      <c r="MXO586" s="76"/>
      <c r="MXP586" s="76"/>
      <c r="MXQ586" s="76"/>
      <c r="MXR586" s="76"/>
      <c r="MXS586" s="76"/>
      <c r="MXT586" s="76"/>
      <c r="MXU586" s="76"/>
      <c r="MXV586" s="76"/>
      <c r="MXW586" s="76"/>
      <c r="MXX586" s="76"/>
      <c r="MXY586" s="76"/>
      <c r="MXZ586" s="76"/>
      <c r="MYA586" s="76"/>
      <c r="MYB586" s="76"/>
      <c r="MYC586" s="76"/>
      <c r="MYD586" s="76"/>
      <c r="MYE586" s="76"/>
      <c r="MYF586" s="76"/>
      <c r="MYG586" s="76"/>
      <c r="MYH586" s="76"/>
      <c r="MYI586" s="76"/>
      <c r="MYJ586" s="76"/>
      <c r="MYK586" s="76"/>
      <c r="MYL586" s="76"/>
      <c r="MYM586" s="76"/>
      <c r="MYN586" s="76"/>
      <c r="MYO586" s="76"/>
      <c r="MYP586" s="76"/>
      <c r="MYQ586" s="76"/>
      <c r="MYR586" s="76"/>
      <c r="MYS586" s="76"/>
      <c r="MYT586" s="76"/>
      <c r="MYU586" s="76"/>
      <c r="MYV586" s="76"/>
      <c r="MYW586" s="76"/>
      <c r="MYX586" s="76"/>
      <c r="MYY586" s="76"/>
      <c r="MYZ586" s="76"/>
      <c r="MZA586" s="76"/>
      <c r="MZB586" s="76"/>
      <c r="MZC586" s="76"/>
      <c r="MZD586" s="76"/>
      <c r="MZE586" s="76"/>
      <c r="MZF586" s="76"/>
      <c r="MZG586" s="76"/>
      <c r="MZH586" s="76"/>
      <c r="MZI586" s="76"/>
      <c r="MZJ586" s="76"/>
      <c r="MZK586" s="76"/>
      <c r="MZL586" s="76"/>
      <c r="MZM586" s="76"/>
      <c r="MZN586" s="76"/>
      <c r="MZO586" s="76"/>
      <c r="MZP586" s="76"/>
      <c r="MZQ586" s="76"/>
      <c r="MZR586" s="76"/>
      <c r="MZS586" s="76"/>
      <c r="MZT586" s="76"/>
      <c r="MZU586" s="76"/>
      <c r="MZV586" s="76"/>
      <c r="MZW586" s="76"/>
      <c r="MZX586" s="76"/>
      <c r="MZY586" s="76"/>
      <c r="MZZ586" s="76"/>
      <c r="NAA586" s="76"/>
      <c r="NAB586" s="76"/>
      <c r="NAC586" s="76"/>
      <c r="NAD586" s="76"/>
      <c r="NAE586" s="76"/>
      <c r="NAF586" s="76"/>
      <c r="NAG586" s="76"/>
      <c r="NAH586" s="76"/>
      <c r="NAI586" s="76"/>
      <c r="NAJ586" s="76"/>
      <c r="NAK586" s="76"/>
      <c r="NAL586" s="76"/>
      <c r="NAM586" s="76"/>
      <c r="NAN586" s="76"/>
      <c r="NAO586" s="76"/>
      <c r="NAP586" s="76"/>
      <c r="NAQ586" s="76"/>
      <c r="NAR586" s="76"/>
      <c r="NAS586" s="76"/>
      <c r="NAT586" s="76"/>
      <c r="NAU586" s="76"/>
      <c r="NAV586" s="76"/>
      <c r="NAW586" s="76"/>
      <c r="NAX586" s="76"/>
      <c r="NAY586" s="76"/>
      <c r="NAZ586" s="76"/>
      <c r="NBA586" s="76"/>
      <c r="NBB586" s="76"/>
      <c r="NBC586" s="76"/>
      <c r="NBD586" s="76"/>
      <c r="NBE586" s="76"/>
      <c r="NBF586" s="76"/>
      <c r="NBG586" s="76"/>
      <c r="NBH586" s="76"/>
      <c r="NBI586" s="76"/>
      <c r="NBJ586" s="76"/>
      <c r="NBK586" s="76"/>
      <c r="NBL586" s="76"/>
      <c r="NBM586" s="76"/>
      <c r="NBN586" s="76"/>
      <c r="NBO586" s="76"/>
      <c r="NBP586" s="76"/>
      <c r="NBQ586" s="76"/>
      <c r="NBR586" s="76"/>
      <c r="NBS586" s="76"/>
      <c r="NBT586" s="76"/>
      <c r="NBU586" s="76"/>
      <c r="NBV586" s="76"/>
      <c r="NBW586" s="76"/>
      <c r="NBX586" s="76"/>
      <c r="NBY586" s="76"/>
      <c r="NBZ586" s="76"/>
      <c r="NCA586" s="76"/>
      <c r="NCB586" s="76"/>
      <c r="NCC586" s="76"/>
      <c r="NCD586" s="76"/>
      <c r="NCE586" s="76"/>
      <c r="NCF586" s="76"/>
      <c r="NCG586" s="76"/>
      <c r="NCH586" s="76"/>
      <c r="NCI586" s="76"/>
      <c r="NCJ586" s="76"/>
      <c r="NCK586" s="76"/>
      <c r="NCL586" s="76"/>
      <c r="NCM586" s="76"/>
      <c r="NCN586" s="76"/>
      <c r="NCO586" s="76"/>
      <c r="NCP586" s="76"/>
      <c r="NCQ586" s="76"/>
      <c r="NCR586" s="76"/>
      <c r="NCS586" s="76"/>
      <c r="NCT586" s="76"/>
      <c r="NCU586" s="76"/>
      <c r="NCV586" s="76"/>
      <c r="NCW586" s="76"/>
      <c r="NCX586" s="76"/>
      <c r="NCY586" s="76"/>
      <c r="NCZ586" s="76"/>
      <c r="NDA586" s="76"/>
      <c r="NDB586" s="76"/>
      <c r="NDC586" s="76"/>
      <c r="NDD586" s="76"/>
      <c r="NDE586" s="76"/>
      <c r="NDF586" s="76"/>
      <c r="NDG586" s="76"/>
      <c r="NDH586" s="76"/>
      <c r="NDI586" s="76"/>
      <c r="NDJ586" s="76"/>
      <c r="NDK586" s="76"/>
      <c r="NDL586" s="76"/>
      <c r="NDM586" s="76"/>
      <c r="NDN586" s="76"/>
      <c r="NDO586" s="76"/>
      <c r="NDP586" s="76"/>
      <c r="NDQ586" s="76"/>
      <c r="NDR586" s="76"/>
      <c r="NDS586" s="76"/>
      <c r="NDT586" s="76"/>
      <c r="NDU586" s="76"/>
      <c r="NDV586" s="76"/>
      <c r="NDW586" s="76"/>
      <c r="NDX586" s="76"/>
      <c r="NDY586" s="76"/>
      <c r="NDZ586" s="76"/>
      <c r="NEA586" s="76"/>
      <c r="NEB586" s="76"/>
      <c r="NEC586" s="76"/>
      <c r="NED586" s="76"/>
      <c r="NEE586" s="76"/>
      <c r="NEF586" s="76"/>
      <c r="NEG586" s="76"/>
      <c r="NEH586" s="76"/>
      <c r="NEI586" s="76"/>
      <c r="NEJ586" s="76"/>
      <c r="NEK586" s="76"/>
      <c r="NEL586" s="76"/>
      <c r="NEM586" s="76"/>
      <c r="NEN586" s="76"/>
      <c r="NEO586" s="76"/>
      <c r="NEP586" s="76"/>
      <c r="NEQ586" s="76"/>
      <c r="NER586" s="76"/>
      <c r="NES586" s="76"/>
      <c r="NET586" s="76"/>
      <c r="NEU586" s="76"/>
      <c r="NEV586" s="76"/>
      <c r="NEW586" s="76"/>
      <c r="NEX586" s="76"/>
      <c r="NEY586" s="76"/>
      <c r="NEZ586" s="76"/>
      <c r="NFA586" s="76"/>
      <c r="NFB586" s="76"/>
      <c r="NFC586" s="76"/>
      <c r="NFD586" s="76"/>
      <c r="NFE586" s="76"/>
      <c r="NFF586" s="76"/>
      <c r="NFG586" s="76"/>
      <c r="NFH586" s="76"/>
      <c r="NFI586" s="76"/>
      <c r="NFJ586" s="76"/>
      <c r="NFK586" s="76"/>
      <c r="NFL586" s="76"/>
      <c r="NFM586" s="76"/>
      <c r="NFN586" s="76"/>
      <c r="NFO586" s="76"/>
      <c r="NFP586" s="76"/>
      <c r="NFQ586" s="76"/>
      <c r="NFR586" s="76"/>
      <c r="NFS586" s="76"/>
      <c r="NFT586" s="76"/>
      <c r="NFU586" s="76"/>
      <c r="NFV586" s="76"/>
      <c r="NFW586" s="76"/>
      <c r="NFX586" s="76"/>
      <c r="NFY586" s="76"/>
      <c r="NFZ586" s="76"/>
      <c r="NGA586" s="76"/>
      <c r="NGB586" s="76"/>
      <c r="NGC586" s="76"/>
      <c r="NGD586" s="76"/>
      <c r="NGE586" s="76"/>
      <c r="NGF586" s="76"/>
      <c r="NGG586" s="76"/>
      <c r="NGH586" s="76"/>
      <c r="NGI586" s="76"/>
      <c r="NGJ586" s="76"/>
      <c r="NGK586" s="76"/>
      <c r="NGL586" s="76"/>
      <c r="NGM586" s="76"/>
      <c r="NGN586" s="76"/>
      <c r="NGO586" s="76"/>
      <c r="NGP586" s="76"/>
      <c r="NGQ586" s="76"/>
      <c r="NGR586" s="76"/>
      <c r="NGS586" s="76"/>
      <c r="NGT586" s="76"/>
      <c r="NGU586" s="76"/>
      <c r="NGV586" s="76"/>
      <c r="NGW586" s="76"/>
      <c r="NGX586" s="76"/>
      <c r="NGY586" s="76"/>
      <c r="NGZ586" s="76"/>
      <c r="NHA586" s="76"/>
      <c r="NHB586" s="76"/>
      <c r="NHC586" s="76"/>
      <c r="NHD586" s="76"/>
      <c r="NHE586" s="76"/>
      <c r="NHF586" s="76"/>
      <c r="NHG586" s="76"/>
      <c r="NHH586" s="76"/>
      <c r="NHI586" s="76"/>
      <c r="NHJ586" s="76"/>
      <c r="NHK586" s="76"/>
      <c r="NHL586" s="76"/>
      <c r="NHM586" s="76"/>
      <c r="NHN586" s="76"/>
      <c r="NHO586" s="76"/>
      <c r="NHP586" s="76"/>
      <c r="NHQ586" s="76"/>
      <c r="NHR586" s="76"/>
      <c r="NHS586" s="76"/>
      <c r="NHT586" s="76"/>
      <c r="NHU586" s="76"/>
      <c r="NHV586" s="76"/>
      <c r="NHW586" s="76"/>
      <c r="NHX586" s="76"/>
      <c r="NHY586" s="76"/>
      <c r="NHZ586" s="76"/>
      <c r="NIA586" s="76"/>
      <c r="NIB586" s="76"/>
      <c r="NIC586" s="76"/>
      <c r="NID586" s="76"/>
      <c r="NIE586" s="76"/>
      <c r="NIF586" s="76"/>
      <c r="NIG586" s="76"/>
      <c r="NIH586" s="76"/>
      <c r="NII586" s="76"/>
      <c r="NIJ586" s="76"/>
      <c r="NIK586" s="76"/>
      <c r="NIL586" s="76"/>
      <c r="NIM586" s="76"/>
      <c r="NIN586" s="76"/>
      <c r="NIO586" s="76"/>
      <c r="NIP586" s="76"/>
      <c r="NIQ586" s="76"/>
      <c r="NIR586" s="76"/>
      <c r="NIS586" s="76"/>
      <c r="NIT586" s="76"/>
      <c r="NIU586" s="76"/>
      <c r="NIV586" s="76"/>
      <c r="NIW586" s="76"/>
      <c r="NIX586" s="76"/>
      <c r="NIY586" s="76"/>
      <c r="NIZ586" s="76"/>
      <c r="NJA586" s="76"/>
      <c r="NJB586" s="76"/>
      <c r="NJC586" s="76"/>
      <c r="NJD586" s="76"/>
      <c r="NJE586" s="76"/>
      <c r="NJF586" s="76"/>
      <c r="NJG586" s="76"/>
      <c r="NJH586" s="76"/>
      <c r="NJI586" s="76"/>
      <c r="NJJ586" s="76"/>
      <c r="NJK586" s="76"/>
      <c r="NJL586" s="76"/>
      <c r="NJM586" s="76"/>
      <c r="NJN586" s="76"/>
      <c r="NJO586" s="76"/>
      <c r="NJP586" s="76"/>
      <c r="NJQ586" s="76"/>
      <c r="NJR586" s="76"/>
      <c r="NJS586" s="76"/>
      <c r="NJT586" s="76"/>
      <c r="NJU586" s="76"/>
      <c r="NJV586" s="76"/>
      <c r="NJW586" s="76"/>
      <c r="NJX586" s="76"/>
      <c r="NJY586" s="76"/>
      <c r="NJZ586" s="76"/>
      <c r="NKA586" s="76"/>
      <c r="NKB586" s="76"/>
      <c r="NKC586" s="76"/>
      <c r="NKD586" s="76"/>
      <c r="NKE586" s="76"/>
      <c r="NKF586" s="76"/>
      <c r="NKG586" s="76"/>
      <c r="NKH586" s="76"/>
      <c r="NKI586" s="76"/>
      <c r="NKJ586" s="76"/>
      <c r="NKK586" s="76"/>
      <c r="NKL586" s="76"/>
      <c r="NKM586" s="76"/>
      <c r="NKN586" s="76"/>
      <c r="NKO586" s="76"/>
      <c r="NKP586" s="76"/>
      <c r="NKQ586" s="76"/>
      <c r="NKR586" s="76"/>
      <c r="NKS586" s="76"/>
      <c r="NKT586" s="76"/>
      <c r="NKU586" s="76"/>
      <c r="NKV586" s="76"/>
      <c r="NKW586" s="76"/>
      <c r="NKX586" s="76"/>
      <c r="NKY586" s="76"/>
      <c r="NKZ586" s="76"/>
      <c r="NLA586" s="76"/>
      <c r="NLB586" s="76"/>
      <c r="NLC586" s="76"/>
      <c r="NLD586" s="76"/>
      <c r="NLE586" s="76"/>
      <c r="NLF586" s="76"/>
      <c r="NLG586" s="76"/>
      <c r="NLH586" s="76"/>
      <c r="NLI586" s="76"/>
      <c r="NLJ586" s="76"/>
      <c r="NLK586" s="76"/>
      <c r="NLL586" s="76"/>
      <c r="NLM586" s="76"/>
      <c r="NLN586" s="76"/>
      <c r="NLO586" s="76"/>
      <c r="NLP586" s="76"/>
      <c r="NLQ586" s="76"/>
      <c r="NLR586" s="76"/>
      <c r="NLS586" s="76"/>
      <c r="NLT586" s="76"/>
      <c r="NLU586" s="76"/>
      <c r="NLV586" s="76"/>
      <c r="NLW586" s="76"/>
      <c r="NLX586" s="76"/>
      <c r="NLY586" s="76"/>
      <c r="NLZ586" s="76"/>
      <c r="NMA586" s="76"/>
      <c r="NMB586" s="76"/>
      <c r="NMC586" s="76"/>
      <c r="NMD586" s="76"/>
      <c r="NME586" s="76"/>
      <c r="NMF586" s="76"/>
      <c r="NMG586" s="76"/>
      <c r="NMH586" s="76"/>
      <c r="NMI586" s="76"/>
      <c r="NMJ586" s="76"/>
      <c r="NMK586" s="76"/>
      <c r="NML586" s="76"/>
      <c r="NMM586" s="76"/>
      <c r="NMN586" s="76"/>
      <c r="NMO586" s="76"/>
      <c r="NMP586" s="76"/>
      <c r="NMQ586" s="76"/>
      <c r="NMR586" s="76"/>
      <c r="NMS586" s="76"/>
      <c r="NMT586" s="76"/>
      <c r="NMU586" s="76"/>
      <c r="NMV586" s="76"/>
      <c r="NMW586" s="76"/>
      <c r="NMX586" s="76"/>
      <c r="NMY586" s="76"/>
      <c r="NMZ586" s="76"/>
      <c r="NNA586" s="76"/>
      <c r="NNB586" s="76"/>
      <c r="NNC586" s="76"/>
      <c r="NND586" s="76"/>
      <c r="NNE586" s="76"/>
      <c r="NNF586" s="76"/>
      <c r="NNG586" s="76"/>
      <c r="NNH586" s="76"/>
      <c r="NNI586" s="76"/>
      <c r="NNJ586" s="76"/>
      <c r="NNK586" s="76"/>
      <c r="NNL586" s="76"/>
      <c r="NNM586" s="76"/>
      <c r="NNN586" s="76"/>
      <c r="NNO586" s="76"/>
      <c r="NNP586" s="76"/>
      <c r="NNQ586" s="76"/>
      <c r="NNR586" s="76"/>
      <c r="NNS586" s="76"/>
      <c r="NNT586" s="76"/>
      <c r="NNU586" s="76"/>
      <c r="NNV586" s="76"/>
      <c r="NNW586" s="76"/>
      <c r="NNX586" s="76"/>
      <c r="NNY586" s="76"/>
      <c r="NNZ586" s="76"/>
      <c r="NOA586" s="76"/>
      <c r="NOB586" s="76"/>
      <c r="NOC586" s="76"/>
      <c r="NOD586" s="76"/>
      <c r="NOE586" s="76"/>
      <c r="NOF586" s="76"/>
      <c r="NOG586" s="76"/>
      <c r="NOH586" s="76"/>
      <c r="NOI586" s="76"/>
      <c r="NOJ586" s="76"/>
      <c r="NOK586" s="76"/>
      <c r="NOL586" s="76"/>
      <c r="NOM586" s="76"/>
      <c r="NON586" s="76"/>
      <c r="NOO586" s="76"/>
      <c r="NOP586" s="76"/>
      <c r="NOQ586" s="76"/>
      <c r="NOR586" s="76"/>
      <c r="NOS586" s="76"/>
      <c r="NOT586" s="76"/>
      <c r="NOU586" s="76"/>
      <c r="NOV586" s="76"/>
      <c r="NOW586" s="76"/>
      <c r="NOX586" s="76"/>
      <c r="NOY586" s="76"/>
      <c r="NOZ586" s="76"/>
      <c r="NPA586" s="76"/>
      <c r="NPB586" s="76"/>
      <c r="NPC586" s="76"/>
      <c r="NPD586" s="76"/>
      <c r="NPE586" s="76"/>
      <c r="NPF586" s="76"/>
      <c r="NPG586" s="76"/>
      <c r="NPH586" s="76"/>
      <c r="NPI586" s="76"/>
      <c r="NPJ586" s="76"/>
      <c r="NPK586" s="76"/>
      <c r="NPL586" s="76"/>
      <c r="NPM586" s="76"/>
      <c r="NPN586" s="76"/>
      <c r="NPO586" s="76"/>
      <c r="NPP586" s="76"/>
      <c r="NPQ586" s="76"/>
      <c r="NPR586" s="76"/>
      <c r="NPS586" s="76"/>
      <c r="NPT586" s="76"/>
      <c r="NPU586" s="76"/>
      <c r="NPV586" s="76"/>
      <c r="NPW586" s="76"/>
      <c r="NPX586" s="76"/>
      <c r="NPY586" s="76"/>
      <c r="NPZ586" s="76"/>
      <c r="NQA586" s="76"/>
      <c r="NQB586" s="76"/>
      <c r="NQC586" s="76"/>
      <c r="NQD586" s="76"/>
      <c r="NQE586" s="76"/>
      <c r="NQF586" s="76"/>
      <c r="NQG586" s="76"/>
      <c r="NQH586" s="76"/>
      <c r="NQI586" s="76"/>
      <c r="NQJ586" s="76"/>
      <c r="NQK586" s="76"/>
      <c r="NQL586" s="76"/>
      <c r="NQM586" s="76"/>
      <c r="NQN586" s="76"/>
      <c r="NQO586" s="76"/>
      <c r="NQP586" s="76"/>
      <c r="NQQ586" s="76"/>
      <c r="NQR586" s="76"/>
      <c r="NQS586" s="76"/>
      <c r="NQT586" s="76"/>
      <c r="NQU586" s="76"/>
      <c r="NQV586" s="76"/>
      <c r="NQW586" s="76"/>
      <c r="NQX586" s="76"/>
      <c r="NQY586" s="76"/>
      <c r="NQZ586" s="76"/>
      <c r="NRA586" s="76"/>
      <c r="NRB586" s="76"/>
      <c r="NRC586" s="76"/>
      <c r="NRD586" s="76"/>
      <c r="NRE586" s="76"/>
      <c r="NRF586" s="76"/>
      <c r="NRG586" s="76"/>
      <c r="NRH586" s="76"/>
      <c r="NRI586" s="76"/>
      <c r="NRJ586" s="76"/>
      <c r="NRK586" s="76"/>
      <c r="NRL586" s="76"/>
      <c r="NRM586" s="76"/>
      <c r="NRN586" s="76"/>
      <c r="NRO586" s="76"/>
      <c r="NRP586" s="76"/>
      <c r="NRQ586" s="76"/>
      <c r="NRR586" s="76"/>
      <c r="NRS586" s="76"/>
      <c r="NRT586" s="76"/>
      <c r="NRU586" s="76"/>
      <c r="NRV586" s="76"/>
      <c r="NRW586" s="76"/>
      <c r="NRX586" s="76"/>
      <c r="NRY586" s="76"/>
      <c r="NRZ586" s="76"/>
      <c r="NSA586" s="76"/>
      <c r="NSB586" s="76"/>
      <c r="NSC586" s="76"/>
      <c r="NSD586" s="76"/>
      <c r="NSE586" s="76"/>
      <c r="NSF586" s="76"/>
      <c r="NSG586" s="76"/>
      <c r="NSH586" s="76"/>
      <c r="NSI586" s="76"/>
      <c r="NSJ586" s="76"/>
      <c r="NSK586" s="76"/>
      <c r="NSL586" s="76"/>
      <c r="NSM586" s="76"/>
      <c r="NSN586" s="76"/>
      <c r="NSO586" s="76"/>
      <c r="NSP586" s="76"/>
      <c r="NSQ586" s="76"/>
      <c r="NSR586" s="76"/>
      <c r="NSS586" s="76"/>
      <c r="NST586" s="76"/>
      <c r="NSU586" s="76"/>
      <c r="NSV586" s="76"/>
      <c r="NSW586" s="76"/>
      <c r="NSX586" s="76"/>
      <c r="NSY586" s="76"/>
      <c r="NSZ586" s="76"/>
      <c r="NTA586" s="76"/>
      <c r="NTB586" s="76"/>
      <c r="NTC586" s="76"/>
      <c r="NTD586" s="76"/>
      <c r="NTE586" s="76"/>
      <c r="NTF586" s="76"/>
      <c r="NTG586" s="76"/>
      <c r="NTH586" s="76"/>
      <c r="NTI586" s="76"/>
      <c r="NTJ586" s="76"/>
      <c r="NTK586" s="76"/>
      <c r="NTL586" s="76"/>
      <c r="NTM586" s="76"/>
      <c r="NTN586" s="76"/>
      <c r="NTO586" s="76"/>
      <c r="NTP586" s="76"/>
      <c r="NTQ586" s="76"/>
      <c r="NTR586" s="76"/>
      <c r="NTS586" s="76"/>
      <c r="NTT586" s="76"/>
      <c r="NTU586" s="76"/>
      <c r="NTV586" s="76"/>
      <c r="NTW586" s="76"/>
      <c r="NTX586" s="76"/>
      <c r="NTY586" s="76"/>
      <c r="NTZ586" s="76"/>
      <c r="NUA586" s="76"/>
      <c r="NUB586" s="76"/>
      <c r="NUC586" s="76"/>
      <c r="NUD586" s="76"/>
      <c r="NUE586" s="76"/>
      <c r="NUF586" s="76"/>
      <c r="NUG586" s="76"/>
      <c r="NUH586" s="76"/>
      <c r="NUI586" s="76"/>
      <c r="NUJ586" s="76"/>
      <c r="NUK586" s="76"/>
      <c r="NUL586" s="76"/>
      <c r="NUM586" s="76"/>
      <c r="NUN586" s="76"/>
      <c r="NUO586" s="76"/>
      <c r="NUP586" s="76"/>
      <c r="NUQ586" s="76"/>
      <c r="NUR586" s="76"/>
      <c r="NUS586" s="76"/>
      <c r="NUT586" s="76"/>
      <c r="NUU586" s="76"/>
      <c r="NUV586" s="76"/>
      <c r="NUW586" s="76"/>
      <c r="NUX586" s="76"/>
      <c r="NUY586" s="76"/>
      <c r="NUZ586" s="76"/>
      <c r="NVA586" s="76"/>
      <c r="NVB586" s="76"/>
      <c r="NVC586" s="76"/>
      <c r="NVD586" s="76"/>
      <c r="NVE586" s="76"/>
      <c r="NVF586" s="76"/>
      <c r="NVG586" s="76"/>
      <c r="NVH586" s="76"/>
      <c r="NVI586" s="76"/>
      <c r="NVJ586" s="76"/>
      <c r="NVK586" s="76"/>
      <c r="NVL586" s="76"/>
      <c r="NVM586" s="76"/>
      <c r="NVN586" s="76"/>
      <c r="NVO586" s="76"/>
      <c r="NVP586" s="76"/>
      <c r="NVQ586" s="76"/>
      <c r="NVR586" s="76"/>
      <c r="NVS586" s="76"/>
      <c r="NVT586" s="76"/>
      <c r="NVU586" s="76"/>
      <c r="NVV586" s="76"/>
      <c r="NVW586" s="76"/>
      <c r="NVX586" s="76"/>
      <c r="NVY586" s="76"/>
      <c r="NVZ586" s="76"/>
      <c r="NWA586" s="76"/>
      <c r="NWB586" s="76"/>
      <c r="NWC586" s="76"/>
      <c r="NWD586" s="76"/>
      <c r="NWE586" s="76"/>
      <c r="NWF586" s="76"/>
      <c r="NWG586" s="76"/>
      <c r="NWH586" s="76"/>
      <c r="NWI586" s="76"/>
      <c r="NWJ586" s="76"/>
      <c r="NWK586" s="76"/>
      <c r="NWL586" s="76"/>
      <c r="NWM586" s="76"/>
      <c r="NWN586" s="76"/>
      <c r="NWO586" s="76"/>
      <c r="NWP586" s="76"/>
      <c r="NWQ586" s="76"/>
      <c r="NWR586" s="76"/>
      <c r="NWS586" s="76"/>
      <c r="NWT586" s="76"/>
      <c r="NWU586" s="76"/>
      <c r="NWV586" s="76"/>
      <c r="NWW586" s="76"/>
      <c r="NWX586" s="76"/>
      <c r="NWY586" s="76"/>
      <c r="NWZ586" s="76"/>
      <c r="NXA586" s="76"/>
      <c r="NXB586" s="76"/>
      <c r="NXC586" s="76"/>
      <c r="NXD586" s="76"/>
      <c r="NXE586" s="76"/>
      <c r="NXF586" s="76"/>
      <c r="NXG586" s="76"/>
      <c r="NXH586" s="76"/>
      <c r="NXI586" s="76"/>
      <c r="NXJ586" s="76"/>
      <c r="NXK586" s="76"/>
      <c r="NXL586" s="76"/>
      <c r="NXM586" s="76"/>
      <c r="NXN586" s="76"/>
      <c r="NXO586" s="76"/>
      <c r="NXP586" s="76"/>
      <c r="NXQ586" s="76"/>
      <c r="NXR586" s="76"/>
      <c r="NXS586" s="76"/>
      <c r="NXT586" s="76"/>
      <c r="NXU586" s="76"/>
      <c r="NXV586" s="76"/>
      <c r="NXW586" s="76"/>
      <c r="NXX586" s="76"/>
      <c r="NXY586" s="76"/>
      <c r="NXZ586" s="76"/>
      <c r="NYA586" s="76"/>
      <c r="NYB586" s="76"/>
      <c r="NYC586" s="76"/>
      <c r="NYD586" s="76"/>
      <c r="NYE586" s="76"/>
      <c r="NYF586" s="76"/>
      <c r="NYG586" s="76"/>
      <c r="NYH586" s="76"/>
      <c r="NYI586" s="76"/>
      <c r="NYJ586" s="76"/>
      <c r="NYK586" s="76"/>
      <c r="NYL586" s="76"/>
      <c r="NYM586" s="76"/>
      <c r="NYN586" s="76"/>
      <c r="NYO586" s="76"/>
      <c r="NYP586" s="76"/>
      <c r="NYQ586" s="76"/>
      <c r="NYR586" s="76"/>
      <c r="NYS586" s="76"/>
      <c r="NYT586" s="76"/>
      <c r="NYU586" s="76"/>
      <c r="NYV586" s="76"/>
      <c r="NYW586" s="76"/>
      <c r="NYX586" s="76"/>
      <c r="NYY586" s="76"/>
      <c r="NYZ586" s="76"/>
      <c r="NZA586" s="76"/>
      <c r="NZB586" s="76"/>
      <c r="NZC586" s="76"/>
      <c r="NZD586" s="76"/>
      <c r="NZE586" s="76"/>
      <c r="NZF586" s="76"/>
      <c r="NZG586" s="76"/>
      <c r="NZH586" s="76"/>
      <c r="NZI586" s="76"/>
      <c r="NZJ586" s="76"/>
      <c r="NZK586" s="76"/>
      <c r="NZL586" s="76"/>
      <c r="NZM586" s="76"/>
      <c r="NZN586" s="76"/>
      <c r="NZO586" s="76"/>
      <c r="NZP586" s="76"/>
      <c r="NZQ586" s="76"/>
      <c r="NZR586" s="76"/>
      <c r="NZS586" s="76"/>
      <c r="NZT586" s="76"/>
      <c r="NZU586" s="76"/>
      <c r="NZV586" s="76"/>
      <c r="NZW586" s="76"/>
      <c r="NZX586" s="76"/>
      <c r="NZY586" s="76"/>
      <c r="NZZ586" s="76"/>
      <c r="OAA586" s="76"/>
      <c r="OAB586" s="76"/>
      <c r="OAC586" s="76"/>
      <c r="OAD586" s="76"/>
      <c r="OAE586" s="76"/>
      <c r="OAF586" s="76"/>
      <c r="OAG586" s="76"/>
      <c r="OAH586" s="76"/>
      <c r="OAI586" s="76"/>
      <c r="OAJ586" s="76"/>
      <c r="OAK586" s="76"/>
      <c r="OAL586" s="76"/>
      <c r="OAM586" s="76"/>
      <c r="OAN586" s="76"/>
      <c r="OAO586" s="76"/>
      <c r="OAP586" s="76"/>
      <c r="OAQ586" s="76"/>
      <c r="OAR586" s="76"/>
      <c r="OAS586" s="76"/>
      <c r="OAT586" s="76"/>
      <c r="OAU586" s="76"/>
      <c r="OAV586" s="76"/>
      <c r="OAW586" s="76"/>
      <c r="OAX586" s="76"/>
      <c r="OAY586" s="76"/>
      <c r="OAZ586" s="76"/>
      <c r="OBA586" s="76"/>
      <c r="OBB586" s="76"/>
      <c r="OBC586" s="76"/>
      <c r="OBD586" s="76"/>
      <c r="OBE586" s="76"/>
      <c r="OBF586" s="76"/>
      <c r="OBG586" s="76"/>
      <c r="OBH586" s="76"/>
      <c r="OBI586" s="76"/>
      <c r="OBJ586" s="76"/>
      <c r="OBK586" s="76"/>
      <c r="OBL586" s="76"/>
      <c r="OBM586" s="76"/>
      <c r="OBN586" s="76"/>
      <c r="OBO586" s="76"/>
      <c r="OBP586" s="76"/>
      <c r="OBQ586" s="76"/>
      <c r="OBR586" s="76"/>
      <c r="OBS586" s="76"/>
      <c r="OBT586" s="76"/>
      <c r="OBU586" s="76"/>
      <c r="OBV586" s="76"/>
      <c r="OBW586" s="76"/>
      <c r="OBX586" s="76"/>
      <c r="OBY586" s="76"/>
      <c r="OBZ586" s="76"/>
      <c r="OCA586" s="76"/>
      <c r="OCB586" s="76"/>
      <c r="OCC586" s="76"/>
      <c r="OCD586" s="76"/>
      <c r="OCE586" s="76"/>
      <c r="OCF586" s="76"/>
      <c r="OCG586" s="76"/>
      <c r="OCH586" s="76"/>
      <c r="OCI586" s="76"/>
      <c r="OCJ586" s="76"/>
      <c r="OCK586" s="76"/>
      <c r="OCL586" s="76"/>
      <c r="OCM586" s="76"/>
      <c r="OCN586" s="76"/>
      <c r="OCO586" s="76"/>
      <c r="OCP586" s="76"/>
      <c r="OCQ586" s="76"/>
      <c r="OCR586" s="76"/>
      <c r="OCS586" s="76"/>
      <c r="OCT586" s="76"/>
      <c r="OCU586" s="76"/>
      <c r="OCV586" s="76"/>
      <c r="OCW586" s="76"/>
      <c r="OCX586" s="76"/>
      <c r="OCY586" s="76"/>
      <c r="OCZ586" s="76"/>
      <c r="ODA586" s="76"/>
      <c r="ODB586" s="76"/>
      <c r="ODC586" s="76"/>
      <c r="ODD586" s="76"/>
      <c r="ODE586" s="76"/>
      <c r="ODF586" s="76"/>
      <c r="ODG586" s="76"/>
      <c r="ODH586" s="76"/>
      <c r="ODI586" s="76"/>
      <c r="ODJ586" s="76"/>
      <c r="ODK586" s="76"/>
      <c r="ODL586" s="76"/>
      <c r="ODM586" s="76"/>
      <c r="ODN586" s="76"/>
      <c r="ODO586" s="76"/>
      <c r="ODP586" s="76"/>
      <c r="ODQ586" s="76"/>
      <c r="ODR586" s="76"/>
      <c r="ODS586" s="76"/>
      <c r="ODT586" s="76"/>
      <c r="ODU586" s="76"/>
      <c r="ODV586" s="76"/>
      <c r="ODW586" s="76"/>
      <c r="ODX586" s="76"/>
      <c r="ODY586" s="76"/>
      <c r="ODZ586" s="76"/>
      <c r="OEA586" s="76"/>
      <c r="OEB586" s="76"/>
      <c r="OEC586" s="76"/>
      <c r="OED586" s="76"/>
      <c r="OEE586" s="76"/>
      <c r="OEF586" s="76"/>
      <c r="OEG586" s="76"/>
      <c r="OEH586" s="76"/>
      <c r="OEI586" s="76"/>
      <c r="OEJ586" s="76"/>
      <c r="OEK586" s="76"/>
      <c r="OEL586" s="76"/>
      <c r="OEM586" s="76"/>
      <c r="OEN586" s="76"/>
      <c r="OEO586" s="76"/>
      <c r="OEP586" s="76"/>
      <c r="OEQ586" s="76"/>
      <c r="OER586" s="76"/>
      <c r="OES586" s="76"/>
      <c r="OET586" s="76"/>
      <c r="OEU586" s="76"/>
      <c r="OEV586" s="76"/>
      <c r="OEW586" s="76"/>
      <c r="OEX586" s="76"/>
      <c r="OEY586" s="76"/>
      <c r="OEZ586" s="76"/>
      <c r="OFA586" s="76"/>
      <c r="OFB586" s="76"/>
      <c r="OFC586" s="76"/>
      <c r="OFD586" s="76"/>
      <c r="OFE586" s="76"/>
      <c r="OFF586" s="76"/>
      <c r="OFG586" s="76"/>
      <c r="OFH586" s="76"/>
      <c r="OFI586" s="76"/>
      <c r="OFJ586" s="76"/>
      <c r="OFK586" s="76"/>
      <c r="OFL586" s="76"/>
      <c r="OFM586" s="76"/>
      <c r="OFN586" s="76"/>
      <c r="OFO586" s="76"/>
      <c r="OFP586" s="76"/>
      <c r="OFQ586" s="76"/>
      <c r="OFR586" s="76"/>
      <c r="OFS586" s="76"/>
      <c r="OFT586" s="76"/>
      <c r="OFU586" s="76"/>
      <c r="OFV586" s="76"/>
      <c r="OFW586" s="76"/>
      <c r="OFX586" s="76"/>
      <c r="OFY586" s="76"/>
      <c r="OFZ586" s="76"/>
      <c r="OGA586" s="76"/>
      <c r="OGB586" s="76"/>
      <c r="OGC586" s="76"/>
      <c r="OGD586" s="76"/>
      <c r="OGE586" s="76"/>
      <c r="OGF586" s="76"/>
      <c r="OGG586" s="76"/>
      <c r="OGH586" s="76"/>
      <c r="OGI586" s="76"/>
      <c r="OGJ586" s="76"/>
      <c r="OGK586" s="76"/>
      <c r="OGL586" s="76"/>
      <c r="OGM586" s="76"/>
      <c r="OGN586" s="76"/>
      <c r="OGO586" s="76"/>
      <c r="OGP586" s="76"/>
      <c r="OGQ586" s="76"/>
      <c r="OGR586" s="76"/>
      <c r="OGS586" s="76"/>
      <c r="OGT586" s="76"/>
      <c r="OGU586" s="76"/>
      <c r="OGV586" s="76"/>
      <c r="OGW586" s="76"/>
      <c r="OGX586" s="76"/>
      <c r="OGY586" s="76"/>
      <c r="OGZ586" s="76"/>
      <c r="OHA586" s="76"/>
      <c r="OHB586" s="76"/>
      <c r="OHC586" s="76"/>
      <c r="OHD586" s="76"/>
      <c r="OHE586" s="76"/>
      <c r="OHF586" s="76"/>
      <c r="OHG586" s="76"/>
      <c r="OHH586" s="76"/>
      <c r="OHI586" s="76"/>
      <c r="OHJ586" s="76"/>
      <c r="OHK586" s="76"/>
      <c r="OHL586" s="76"/>
      <c r="OHM586" s="76"/>
      <c r="OHN586" s="76"/>
      <c r="OHO586" s="76"/>
      <c r="OHP586" s="76"/>
      <c r="OHQ586" s="76"/>
      <c r="OHR586" s="76"/>
      <c r="OHS586" s="76"/>
      <c r="OHT586" s="76"/>
      <c r="OHU586" s="76"/>
      <c r="OHV586" s="76"/>
      <c r="OHW586" s="76"/>
      <c r="OHX586" s="76"/>
      <c r="OHY586" s="76"/>
      <c r="OHZ586" s="76"/>
      <c r="OIA586" s="76"/>
      <c r="OIB586" s="76"/>
      <c r="OIC586" s="76"/>
      <c r="OID586" s="76"/>
      <c r="OIE586" s="76"/>
      <c r="OIF586" s="76"/>
      <c r="OIG586" s="76"/>
      <c r="OIH586" s="76"/>
      <c r="OII586" s="76"/>
      <c r="OIJ586" s="76"/>
      <c r="OIK586" s="76"/>
      <c r="OIL586" s="76"/>
      <c r="OIM586" s="76"/>
      <c r="OIN586" s="76"/>
      <c r="OIO586" s="76"/>
      <c r="OIP586" s="76"/>
      <c r="OIQ586" s="76"/>
      <c r="OIR586" s="76"/>
      <c r="OIS586" s="76"/>
      <c r="OIT586" s="76"/>
      <c r="OIU586" s="76"/>
      <c r="OIV586" s="76"/>
      <c r="OIW586" s="76"/>
      <c r="OIX586" s="76"/>
      <c r="OIY586" s="76"/>
      <c r="OIZ586" s="76"/>
      <c r="OJA586" s="76"/>
      <c r="OJB586" s="76"/>
      <c r="OJC586" s="76"/>
      <c r="OJD586" s="76"/>
      <c r="OJE586" s="76"/>
      <c r="OJF586" s="76"/>
      <c r="OJG586" s="76"/>
      <c r="OJH586" s="76"/>
      <c r="OJI586" s="76"/>
      <c r="OJJ586" s="76"/>
      <c r="OJK586" s="76"/>
      <c r="OJL586" s="76"/>
      <c r="OJM586" s="76"/>
      <c r="OJN586" s="76"/>
      <c r="OJO586" s="76"/>
      <c r="OJP586" s="76"/>
      <c r="OJQ586" s="76"/>
      <c r="OJR586" s="76"/>
      <c r="OJS586" s="76"/>
      <c r="OJT586" s="76"/>
      <c r="OJU586" s="76"/>
      <c r="OJV586" s="76"/>
      <c r="OJW586" s="76"/>
      <c r="OJX586" s="76"/>
      <c r="OJY586" s="76"/>
      <c r="OJZ586" s="76"/>
      <c r="OKA586" s="76"/>
      <c r="OKB586" s="76"/>
      <c r="OKC586" s="76"/>
      <c r="OKD586" s="76"/>
      <c r="OKE586" s="76"/>
      <c r="OKF586" s="76"/>
      <c r="OKG586" s="76"/>
      <c r="OKH586" s="76"/>
      <c r="OKI586" s="76"/>
      <c r="OKJ586" s="76"/>
      <c r="OKK586" s="76"/>
      <c r="OKL586" s="76"/>
      <c r="OKM586" s="76"/>
      <c r="OKN586" s="76"/>
      <c r="OKO586" s="76"/>
      <c r="OKP586" s="76"/>
      <c r="OKQ586" s="76"/>
      <c r="OKR586" s="76"/>
      <c r="OKS586" s="76"/>
      <c r="OKT586" s="76"/>
      <c r="OKU586" s="76"/>
      <c r="OKV586" s="76"/>
      <c r="OKW586" s="76"/>
      <c r="OKX586" s="76"/>
      <c r="OKY586" s="76"/>
      <c r="OKZ586" s="76"/>
      <c r="OLA586" s="76"/>
      <c r="OLB586" s="76"/>
      <c r="OLC586" s="76"/>
      <c r="OLD586" s="76"/>
      <c r="OLE586" s="76"/>
      <c r="OLF586" s="76"/>
      <c r="OLG586" s="76"/>
      <c r="OLH586" s="76"/>
      <c r="OLI586" s="76"/>
      <c r="OLJ586" s="76"/>
      <c r="OLK586" s="76"/>
      <c r="OLL586" s="76"/>
      <c r="OLM586" s="76"/>
      <c r="OLN586" s="76"/>
      <c r="OLO586" s="76"/>
      <c r="OLP586" s="76"/>
      <c r="OLQ586" s="76"/>
      <c r="OLR586" s="76"/>
      <c r="OLS586" s="76"/>
      <c r="OLT586" s="76"/>
      <c r="OLU586" s="76"/>
      <c r="OLV586" s="76"/>
      <c r="OLW586" s="76"/>
      <c r="OLX586" s="76"/>
      <c r="OLY586" s="76"/>
      <c r="OLZ586" s="76"/>
      <c r="OMA586" s="76"/>
      <c r="OMB586" s="76"/>
      <c r="OMC586" s="76"/>
      <c r="OMD586" s="76"/>
      <c r="OME586" s="76"/>
      <c r="OMF586" s="76"/>
      <c r="OMG586" s="76"/>
      <c r="OMH586" s="76"/>
      <c r="OMI586" s="76"/>
      <c r="OMJ586" s="76"/>
      <c r="OMK586" s="76"/>
      <c r="OML586" s="76"/>
      <c r="OMM586" s="76"/>
      <c r="OMN586" s="76"/>
      <c r="OMO586" s="76"/>
      <c r="OMP586" s="76"/>
      <c r="OMQ586" s="76"/>
      <c r="OMR586" s="76"/>
      <c r="OMS586" s="76"/>
      <c r="OMT586" s="76"/>
      <c r="OMU586" s="76"/>
      <c r="OMV586" s="76"/>
      <c r="OMW586" s="76"/>
      <c r="OMX586" s="76"/>
      <c r="OMY586" s="76"/>
      <c r="OMZ586" s="76"/>
      <c r="ONA586" s="76"/>
      <c r="ONB586" s="76"/>
      <c r="ONC586" s="76"/>
      <c r="OND586" s="76"/>
      <c r="ONE586" s="76"/>
      <c r="ONF586" s="76"/>
      <c r="ONG586" s="76"/>
      <c r="ONH586" s="76"/>
      <c r="ONI586" s="76"/>
      <c r="ONJ586" s="76"/>
      <c r="ONK586" s="76"/>
      <c r="ONL586" s="76"/>
      <c r="ONM586" s="76"/>
      <c r="ONN586" s="76"/>
      <c r="ONO586" s="76"/>
      <c r="ONP586" s="76"/>
      <c r="ONQ586" s="76"/>
      <c r="ONR586" s="76"/>
      <c r="ONS586" s="76"/>
      <c r="ONT586" s="76"/>
      <c r="ONU586" s="76"/>
      <c r="ONV586" s="76"/>
      <c r="ONW586" s="76"/>
      <c r="ONX586" s="76"/>
      <c r="ONY586" s="76"/>
      <c r="ONZ586" s="76"/>
      <c r="OOA586" s="76"/>
      <c r="OOB586" s="76"/>
      <c r="OOC586" s="76"/>
      <c r="OOD586" s="76"/>
      <c r="OOE586" s="76"/>
      <c r="OOF586" s="76"/>
      <c r="OOG586" s="76"/>
      <c r="OOH586" s="76"/>
      <c r="OOI586" s="76"/>
      <c r="OOJ586" s="76"/>
      <c r="OOK586" s="76"/>
      <c r="OOL586" s="76"/>
      <c r="OOM586" s="76"/>
      <c r="OON586" s="76"/>
      <c r="OOO586" s="76"/>
      <c r="OOP586" s="76"/>
      <c r="OOQ586" s="76"/>
      <c r="OOR586" s="76"/>
      <c r="OOS586" s="76"/>
      <c r="OOT586" s="76"/>
      <c r="OOU586" s="76"/>
      <c r="OOV586" s="76"/>
      <c r="OOW586" s="76"/>
      <c r="OOX586" s="76"/>
      <c r="OOY586" s="76"/>
      <c r="OOZ586" s="76"/>
      <c r="OPA586" s="76"/>
      <c r="OPB586" s="76"/>
      <c r="OPC586" s="76"/>
      <c r="OPD586" s="76"/>
      <c r="OPE586" s="76"/>
      <c r="OPF586" s="76"/>
      <c r="OPG586" s="76"/>
      <c r="OPH586" s="76"/>
      <c r="OPI586" s="76"/>
      <c r="OPJ586" s="76"/>
      <c r="OPK586" s="76"/>
      <c r="OPL586" s="76"/>
      <c r="OPM586" s="76"/>
      <c r="OPN586" s="76"/>
      <c r="OPO586" s="76"/>
      <c r="OPP586" s="76"/>
      <c r="OPQ586" s="76"/>
      <c r="OPR586" s="76"/>
      <c r="OPS586" s="76"/>
      <c r="OPT586" s="76"/>
      <c r="OPU586" s="76"/>
      <c r="OPV586" s="76"/>
      <c r="OPW586" s="76"/>
      <c r="OPX586" s="76"/>
      <c r="OPY586" s="76"/>
      <c r="OPZ586" s="76"/>
      <c r="OQA586" s="76"/>
      <c r="OQB586" s="76"/>
      <c r="OQC586" s="76"/>
      <c r="OQD586" s="76"/>
      <c r="OQE586" s="76"/>
      <c r="OQF586" s="76"/>
      <c r="OQG586" s="76"/>
      <c r="OQH586" s="76"/>
      <c r="OQI586" s="76"/>
      <c r="OQJ586" s="76"/>
      <c r="OQK586" s="76"/>
      <c r="OQL586" s="76"/>
      <c r="OQM586" s="76"/>
      <c r="OQN586" s="76"/>
      <c r="OQO586" s="76"/>
      <c r="OQP586" s="76"/>
      <c r="OQQ586" s="76"/>
      <c r="OQR586" s="76"/>
      <c r="OQS586" s="76"/>
      <c r="OQT586" s="76"/>
      <c r="OQU586" s="76"/>
      <c r="OQV586" s="76"/>
      <c r="OQW586" s="76"/>
      <c r="OQX586" s="76"/>
      <c r="OQY586" s="76"/>
      <c r="OQZ586" s="76"/>
      <c r="ORA586" s="76"/>
      <c r="ORB586" s="76"/>
      <c r="ORC586" s="76"/>
      <c r="ORD586" s="76"/>
      <c r="ORE586" s="76"/>
      <c r="ORF586" s="76"/>
      <c r="ORG586" s="76"/>
      <c r="ORH586" s="76"/>
      <c r="ORI586" s="76"/>
      <c r="ORJ586" s="76"/>
      <c r="ORK586" s="76"/>
      <c r="ORL586" s="76"/>
      <c r="ORM586" s="76"/>
      <c r="ORN586" s="76"/>
      <c r="ORO586" s="76"/>
      <c r="ORP586" s="76"/>
      <c r="ORQ586" s="76"/>
      <c r="ORR586" s="76"/>
      <c r="ORS586" s="76"/>
      <c r="ORT586" s="76"/>
      <c r="ORU586" s="76"/>
      <c r="ORV586" s="76"/>
      <c r="ORW586" s="76"/>
      <c r="ORX586" s="76"/>
      <c r="ORY586" s="76"/>
      <c r="ORZ586" s="76"/>
      <c r="OSA586" s="76"/>
      <c r="OSB586" s="76"/>
      <c r="OSC586" s="76"/>
      <c r="OSD586" s="76"/>
      <c r="OSE586" s="76"/>
      <c r="OSF586" s="76"/>
      <c r="OSG586" s="76"/>
      <c r="OSH586" s="76"/>
      <c r="OSI586" s="76"/>
      <c r="OSJ586" s="76"/>
      <c r="OSK586" s="76"/>
      <c r="OSL586" s="76"/>
      <c r="OSM586" s="76"/>
      <c r="OSN586" s="76"/>
      <c r="OSO586" s="76"/>
      <c r="OSP586" s="76"/>
      <c r="OSQ586" s="76"/>
      <c r="OSR586" s="76"/>
      <c r="OSS586" s="76"/>
      <c r="OST586" s="76"/>
      <c r="OSU586" s="76"/>
      <c r="OSV586" s="76"/>
      <c r="OSW586" s="76"/>
      <c r="OSX586" s="76"/>
      <c r="OSY586" s="76"/>
      <c r="OSZ586" s="76"/>
      <c r="OTA586" s="76"/>
      <c r="OTB586" s="76"/>
      <c r="OTC586" s="76"/>
      <c r="OTD586" s="76"/>
      <c r="OTE586" s="76"/>
      <c r="OTF586" s="76"/>
      <c r="OTG586" s="76"/>
      <c r="OTH586" s="76"/>
      <c r="OTI586" s="76"/>
      <c r="OTJ586" s="76"/>
      <c r="OTK586" s="76"/>
      <c r="OTL586" s="76"/>
      <c r="OTM586" s="76"/>
      <c r="OTN586" s="76"/>
      <c r="OTO586" s="76"/>
      <c r="OTP586" s="76"/>
      <c r="OTQ586" s="76"/>
      <c r="OTR586" s="76"/>
      <c r="OTS586" s="76"/>
      <c r="OTT586" s="76"/>
      <c r="OTU586" s="76"/>
      <c r="OTV586" s="76"/>
      <c r="OTW586" s="76"/>
      <c r="OTX586" s="76"/>
      <c r="OTY586" s="76"/>
      <c r="OTZ586" s="76"/>
      <c r="OUA586" s="76"/>
      <c r="OUB586" s="76"/>
      <c r="OUC586" s="76"/>
      <c r="OUD586" s="76"/>
      <c r="OUE586" s="76"/>
      <c r="OUF586" s="76"/>
      <c r="OUG586" s="76"/>
      <c r="OUH586" s="76"/>
      <c r="OUI586" s="76"/>
      <c r="OUJ586" s="76"/>
      <c r="OUK586" s="76"/>
      <c r="OUL586" s="76"/>
      <c r="OUM586" s="76"/>
      <c r="OUN586" s="76"/>
      <c r="OUO586" s="76"/>
      <c r="OUP586" s="76"/>
      <c r="OUQ586" s="76"/>
      <c r="OUR586" s="76"/>
      <c r="OUS586" s="76"/>
      <c r="OUT586" s="76"/>
      <c r="OUU586" s="76"/>
      <c r="OUV586" s="76"/>
      <c r="OUW586" s="76"/>
      <c r="OUX586" s="76"/>
      <c r="OUY586" s="76"/>
      <c r="OUZ586" s="76"/>
      <c r="OVA586" s="76"/>
      <c r="OVB586" s="76"/>
      <c r="OVC586" s="76"/>
      <c r="OVD586" s="76"/>
      <c r="OVE586" s="76"/>
      <c r="OVF586" s="76"/>
      <c r="OVG586" s="76"/>
      <c r="OVH586" s="76"/>
      <c r="OVI586" s="76"/>
      <c r="OVJ586" s="76"/>
      <c r="OVK586" s="76"/>
      <c r="OVL586" s="76"/>
      <c r="OVM586" s="76"/>
      <c r="OVN586" s="76"/>
      <c r="OVO586" s="76"/>
      <c r="OVP586" s="76"/>
      <c r="OVQ586" s="76"/>
      <c r="OVR586" s="76"/>
      <c r="OVS586" s="76"/>
      <c r="OVT586" s="76"/>
      <c r="OVU586" s="76"/>
      <c r="OVV586" s="76"/>
      <c r="OVW586" s="76"/>
      <c r="OVX586" s="76"/>
      <c r="OVY586" s="76"/>
      <c r="OVZ586" s="76"/>
      <c r="OWA586" s="76"/>
      <c r="OWB586" s="76"/>
      <c r="OWC586" s="76"/>
      <c r="OWD586" s="76"/>
      <c r="OWE586" s="76"/>
      <c r="OWF586" s="76"/>
      <c r="OWG586" s="76"/>
      <c r="OWH586" s="76"/>
      <c r="OWI586" s="76"/>
      <c r="OWJ586" s="76"/>
      <c r="OWK586" s="76"/>
      <c r="OWL586" s="76"/>
      <c r="OWM586" s="76"/>
      <c r="OWN586" s="76"/>
      <c r="OWO586" s="76"/>
      <c r="OWP586" s="76"/>
      <c r="OWQ586" s="76"/>
      <c r="OWR586" s="76"/>
      <c r="OWS586" s="76"/>
      <c r="OWT586" s="76"/>
      <c r="OWU586" s="76"/>
      <c r="OWV586" s="76"/>
      <c r="OWW586" s="76"/>
      <c r="OWX586" s="76"/>
      <c r="OWY586" s="76"/>
      <c r="OWZ586" s="76"/>
      <c r="OXA586" s="76"/>
      <c r="OXB586" s="76"/>
      <c r="OXC586" s="76"/>
      <c r="OXD586" s="76"/>
      <c r="OXE586" s="76"/>
      <c r="OXF586" s="76"/>
      <c r="OXG586" s="76"/>
      <c r="OXH586" s="76"/>
      <c r="OXI586" s="76"/>
      <c r="OXJ586" s="76"/>
      <c r="OXK586" s="76"/>
      <c r="OXL586" s="76"/>
      <c r="OXM586" s="76"/>
      <c r="OXN586" s="76"/>
      <c r="OXO586" s="76"/>
      <c r="OXP586" s="76"/>
      <c r="OXQ586" s="76"/>
      <c r="OXR586" s="76"/>
      <c r="OXS586" s="76"/>
      <c r="OXT586" s="76"/>
      <c r="OXU586" s="76"/>
      <c r="OXV586" s="76"/>
      <c r="OXW586" s="76"/>
      <c r="OXX586" s="76"/>
      <c r="OXY586" s="76"/>
      <c r="OXZ586" s="76"/>
      <c r="OYA586" s="76"/>
      <c r="OYB586" s="76"/>
      <c r="OYC586" s="76"/>
      <c r="OYD586" s="76"/>
      <c r="OYE586" s="76"/>
      <c r="OYF586" s="76"/>
      <c r="OYG586" s="76"/>
      <c r="OYH586" s="76"/>
      <c r="OYI586" s="76"/>
      <c r="OYJ586" s="76"/>
      <c r="OYK586" s="76"/>
      <c r="OYL586" s="76"/>
      <c r="OYM586" s="76"/>
      <c r="OYN586" s="76"/>
      <c r="OYO586" s="76"/>
      <c r="OYP586" s="76"/>
      <c r="OYQ586" s="76"/>
      <c r="OYR586" s="76"/>
      <c r="OYS586" s="76"/>
      <c r="OYT586" s="76"/>
      <c r="OYU586" s="76"/>
      <c r="OYV586" s="76"/>
      <c r="OYW586" s="76"/>
      <c r="OYX586" s="76"/>
      <c r="OYY586" s="76"/>
      <c r="OYZ586" s="76"/>
      <c r="OZA586" s="76"/>
      <c r="OZB586" s="76"/>
      <c r="OZC586" s="76"/>
      <c r="OZD586" s="76"/>
      <c r="OZE586" s="76"/>
      <c r="OZF586" s="76"/>
      <c r="OZG586" s="76"/>
      <c r="OZH586" s="76"/>
      <c r="OZI586" s="76"/>
      <c r="OZJ586" s="76"/>
      <c r="OZK586" s="76"/>
      <c r="OZL586" s="76"/>
      <c r="OZM586" s="76"/>
      <c r="OZN586" s="76"/>
      <c r="OZO586" s="76"/>
      <c r="OZP586" s="76"/>
      <c r="OZQ586" s="76"/>
      <c r="OZR586" s="76"/>
      <c r="OZS586" s="76"/>
      <c r="OZT586" s="76"/>
      <c r="OZU586" s="76"/>
      <c r="OZV586" s="76"/>
      <c r="OZW586" s="76"/>
      <c r="OZX586" s="76"/>
      <c r="OZY586" s="76"/>
      <c r="OZZ586" s="76"/>
      <c r="PAA586" s="76"/>
      <c r="PAB586" s="76"/>
      <c r="PAC586" s="76"/>
      <c r="PAD586" s="76"/>
      <c r="PAE586" s="76"/>
      <c r="PAF586" s="76"/>
      <c r="PAG586" s="76"/>
      <c r="PAH586" s="76"/>
      <c r="PAI586" s="76"/>
      <c r="PAJ586" s="76"/>
      <c r="PAK586" s="76"/>
      <c r="PAL586" s="76"/>
      <c r="PAM586" s="76"/>
      <c r="PAN586" s="76"/>
      <c r="PAO586" s="76"/>
      <c r="PAP586" s="76"/>
      <c r="PAQ586" s="76"/>
      <c r="PAR586" s="76"/>
      <c r="PAS586" s="76"/>
      <c r="PAT586" s="76"/>
      <c r="PAU586" s="76"/>
      <c r="PAV586" s="76"/>
      <c r="PAW586" s="76"/>
      <c r="PAX586" s="76"/>
      <c r="PAY586" s="76"/>
      <c r="PAZ586" s="76"/>
      <c r="PBA586" s="76"/>
      <c r="PBB586" s="76"/>
      <c r="PBC586" s="76"/>
      <c r="PBD586" s="76"/>
      <c r="PBE586" s="76"/>
      <c r="PBF586" s="76"/>
      <c r="PBG586" s="76"/>
      <c r="PBH586" s="76"/>
      <c r="PBI586" s="76"/>
      <c r="PBJ586" s="76"/>
      <c r="PBK586" s="76"/>
      <c r="PBL586" s="76"/>
      <c r="PBM586" s="76"/>
      <c r="PBN586" s="76"/>
      <c r="PBO586" s="76"/>
      <c r="PBP586" s="76"/>
      <c r="PBQ586" s="76"/>
      <c r="PBR586" s="76"/>
      <c r="PBS586" s="76"/>
      <c r="PBT586" s="76"/>
      <c r="PBU586" s="76"/>
      <c r="PBV586" s="76"/>
      <c r="PBW586" s="76"/>
      <c r="PBX586" s="76"/>
      <c r="PBY586" s="76"/>
      <c r="PBZ586" s="76"/>
      <c r="PCA586" s="76"/>
      <c r="PCB586" s="76"/>
      <c r="PCC586" s="76"/>
      <c r="PCD586" s="76"/>
      <c r="PCE586" s="76"/>
      <c r="PCF586" s="76"/>
      <c r="PCG586" s="76"/>
      <c r="PCH586" s="76"/>
      <c r="PCI586" s="76"/>
      <c r="PCJ586" s="76"/>
      <c r="PCK586" s="76"/>
      <c r="PCL586" s="76"/>
      <c r="PCM586" s="76"/>
      <c r="PCN586" s="76"/>
      <c r="PCO586" s="76"/>
      <c r="PCP586" s="76"/>
      <c r="PCQ586" s="76"/>
      <c r="PCR586" s="76"/>
      <c r="PCS586" s="76"/>
      <c r="PCT586" s="76"/>
      <c r="PCU586" s="76"/>
      <c r="PCV586" s="76"/>
      <c r="PCW586" s="76"/>
      <c r="PCX586" s="76"/>
      <c r="PCY586" s="76"/>
      <c r="PCZ586" s="76"/>
      <c r="PDA586" s="76"/>
      <c r="PDB586" s="76"/>
      <c r="PDC586" s="76"/>
      <c r="PDD586" s="76"/>
      <c r="PDE586" s="76"/>
      <c r="PDF586" s="76"/>
      <c r="PDG586" s="76"/>
      <c r="PDH586" s="76"/>
      <c r="PDI586" s="76"/>
      <c r="PDJ586" s="76"/>
      <c r="PDK586" s="76"/>
      <c r="PDL586" s="76"/>
      <c r="PDM586" s="76"/>
      <c r="PDN586" s="76"/>
      <c r="PDO586" s="76"/>
      <c r="PDP586" s="76"/>
      <c r="PDQ586" s="76"/>
      <c r="PDR586" s="76"/>
      <c r="PDS586" s="76"/>
      <c r="PDT586" s="76"/>
      <c r="PDU586" s="76"/>
      <c r="PDV586" s="76"/>
      <c r="PDW586" s="76"/>
      <c r="PDX586" s="76"/>
      <c r="PDY586" s="76"/>
      <c r="PDZ586" s="76"/>
      <c r="PEA586" s="76"/>
      <c r="PEB586" s="76"/>
      <c r="PEC586" s="76"/>
      <c r="PED586" s="76"/>
      <c r="PEE586" s="76"/>
      <c r="PEF586" s="76"/>
      <c r="PEG586" s="76"/>
      <c r="PEH586" s="76"/>
      <c r="PEI586" s="76"/>
      <c r="PEJ586" s="76"/>
      <c r="PEK586" s="76"/>
      <c r="PEL586" s="76"/>
      <c r="PEM586" s="76"/>
      <c r="PEN586" s="76"/>
      <c r="PEO586" s="76"/>
      <c r="PEP586" s="76"/>
      <c r="PEQ586" s="76"/>
      <c r="PER586" s="76"/>
      <c r="PES586" s="76"/>
      <c r="PET586" s="76"/>
      <c r="PEU586" s="76"/>
      <c r="PEV586" s="76"/>
      <c r="PEW586" s="76"/>
      <c r="PEX586" s="76"/>
      <c r="PEY586" s="76"/>
      <c r="PEZ586" s="76"/>
      <c r="PFA586" s="76"/>
      <c r="PFB586" s="76"/>
      <c r="PFC586" s="76"/>
      <c r="PFD586" s="76"/>
      <c r="PFE586" s="76"/>
      <c r="PFF586" s="76"/>
      <c r="PFG586" s="76"/>
      <c r="PFH586" s="76"/>
      <c r="PFI586" s="76"/>
      <c r="PFJ586" s="76"/>
      <c r="PFK586" s="76"/>
      <c r="PFL586" s="76"/>
      <c r="PFM586" s="76"/>
      <c r="PFN586" s="76"/>
      <c r="PFO586" s="76"/>
      <c r="PFP586" s="76"/>
      <c r="PFQ586" s="76"/>
      <c r="PFR586" s="76"/>
      <c r="PFS586" s="76"/>
      <c r="PFT586" s="76"/>
      <c r="PFU586" s="76"/>
      <c r="PFV586" s="76"/>
      <c r="PFW586" s="76"/>
      <c r="PFX586" s="76"/>
      <c r="PFY586" s="76"/>
      <c r="PFZ586" s="76"/>
      <c r="PGA586" s="76"/>
      <c r="PGB586" s="76"/>
      <c r="PGC586" s="76"/>
      <c r="PGD586" s="76"/>
      <c r="PGE586" s="76"/>
      <c r="PGF586" s="76"/>
      <c r="PGG586" s="76"/>
      <c r="PGH586" s="76"/>
      <c r="PGI586" s="76"/>
      <c r="PGJ586" s="76"/>
      <c r="PGK586" s="76"/>
      <c r="PGL586" s="76"/>
      <c r="PGM586" s="76"/>
      <c r="PGN586" s="76"/>
      <c r="PGO586" s="76"/>
      <c r="PGP586" s="76"/>
      <c r="PGQ586" s="76"/>
      <c r="PGR586" s="76"/>
      <c r="PGS586" s="76"/>
      <c r="PGT586" s="76"/>
      <c r="PGU586" s="76"/>
      <c r="PGV586" s="76"/>
      <c r="PGW586" s="76"/>
      <c r="PGX586" s="76"/>
      <c r="PGY586" s="76"/>
      <c r="PGZ586" s="76"/>
      <c r="PHA586" s="76"/>
      <c r="PHB586" s="76"/>
      <c r="PHC586" s="76"/>
      <c r="PHD586" s="76"/>
      <c r="PHE586" s="76"/>
      <c r="PHF586" s="76"/>
      <c r="PHG586" s="76"/>
      <c r="PHH586" s="76"/>
      <c r="PHI586" s="76"/>
      <c r="PHJ586" s="76"/>
      <c r="PHK586" s="76"/>
      <c r="PHL586" s="76"/>
      <c r="PHM586" s="76"/>
      <c r="PHN586" s="76"/>
      <c r="PHO586" s="76"/>
      <c r="PHP586" s="76"/>
      <c r="PHQ586" s="76"/>
      <c r="PHR586" s="76"/>
      <c r="PHS586" s="76"/>
      <c r="PHT586" s="76"/>
      <c r="PHU586" s="76"/>
      <c r="PHV586" s="76"/>
      <c r="PHW586" s="76"/>
      <c r="PHX586" s="76"/>
      <c r="PHY586" s="76"/>
      <c r="PHZ586" s="76"/>
      <c r="PIA586" s="76"/>
      <c r="PIB586" s="76"/>
      <c r="PIC586" s="76"/>
      <c r="PID586" s="76"/>
      <c r="PIE586" s="76"/>
      <c r="PIF586" s="76"/>
      <c r="PIG586" s="76"/>
      <c r="PIH586" s="76"/>
      <c r="PII586" s="76"/>
      <c r="PIJ586" s="76"/>
      <c r="PIK586" s="76"/>
      <c r="PIL586" s="76"/>
      <c r="PIM586" s="76"/>
      <c r="PIN586" s="76"/>
      <c r="PIO586" s="76"/>
      <c r="PIP586" s="76"/>
      <c r="PIQ586" s="76"/>
      <c r="PIR586" s="76"/>
      <c r="PIS586" s="76"/>
      <c r="PIT586" s="76"/>
      <c r="PIU586" s="76"/>
      <c r="PIV586" s="76"/>
      <c r="PIW586" s="76"/>
      <c r="PIX586" s="76"/>
      <c r="PIY586" s="76"/>
      <c r="PIZ586" s="76"/>
      <c r="PJA586" s="76"/>
      <c r="PJB586" s="76"/>
      <c r="PJC586" s="76"/>
      <c r="PJD586" s="76"/>
      <c r="PJE586" s="76"/>
      <c r="PJF586" s="76"/>
      <c r="PJG586" s="76"/>
      <c r="PJH586" s="76"/>
      <c r="PJI586" s="76"/>
      <c r="PJJ586" s="76"/>
      <c r="PJK586" s="76"/>
      <c r="PJL586" s="76"/>
      <c r="PJM586" s="76"/>
      <c r="PJN586" s="76"/>
      <c r="PJO586" s="76"/>
      <c r="PJP586" s="76"/>
      <c r="PJQ586" s="76"/>
      <c r="PJR586" s="76"/>
      <c r="PJS586" s="76"/>
      <c r="PJT586" s="76"/>
      <c r="PJU586" s="76"/>
      <c r="PJV586" s="76"/>
      <c r="PJW586" s="76"/>
      <c r="PJX586" s="76"/>
      <c r="PJY586" s="76"/>
      <c r="PJZ586" s="76"/>
      <c r="PKA586" s="76"/>
      <c r="PKB586" s="76"/>
      <c r="PKC586" s="76"/>
      <c r="PKD586" s="76"/>
      <c r="PKE586" s="76"/>
      <c r="PKF586" s="76"/>
      <c r="PKG586" s="76"/>
      <c r="PKH586" s="76"/>
      <c r="PKI586" s="76"/>
      <c r="PKJ586" s="76"/>
      <c r="PKK586" s="76"/>
      <c r="PKL586" s="76"/>
      <c r="PKM586" s="76"/>
      <c r="PKN586" s="76"/>
      <c r="PKO586" s="76"/>
      <c r="PKP586" s="76"/>
      <c r="PKQ586" s="76"/>
      <c r="PKR586" s="76"/>
      <c r="PKS586" s="76"/>
      <c r="PKT586" s="76"/>
      <c r="PKU586" s="76"/>
      <c r="PKV586" s="76"/>
      <c r="PKW586" s="76"/>
      <c r="PKX586" s="76"/>
      <c r="PKY586" s="76"/>
      <c r="PKZ586" s="76"/>
      <c r="PLA586" s="76"/>
      <c r="PLB586" s="76"/>
      <c r="PLC586" s="76"/>
      <c r="PLD586" s="76"/>
      <c r="PLE586" s="76"/>
      <c r="PLF586" s="76"/>
      <c r="PLG586" s="76"/>
      <c r="PLH586" s="76"/>
      <c r="PLI586" s="76"/>
      <c r="PLJ586" s="76"/>
      <c r="PLK586" s="76"/>
      <c r="PLL586" s="76"/>
      <c r="PLM586" s="76"/>
      <c r="PLN586" s="76"/>
      <c r="PLO586" s="76"/>
      <c r="PLP586" s="76"/>
      <c r="PLQ586" s="76"/>
      <c r="PLR586" s="76"/>
      <c r="PLS586" s="76"/>
      <c r="PLT586" s="76"/>
      <c r="PLU586" s="76"/>
      <c r="PLV586" s="76"/>
      <c r="PLW586" s="76"/>
      <c r="PLX586" s="76"/>
      <c r="PLY586" s="76"/>
      <c r="PLZ586" s="76"/>
      <c r="PMA586" s="76"/>
      <c r="PMB586" s="76"/>
      <c r="PMC586" s="76"/>
      <c r="PMD586" s="76"/>
      <c r="PME586" s="76"/>
      <c r="PMF586" s="76"/>
      <c r="PMG586" s="76"/>
      <c r="PMH586" s="76"/>
      <c r="PMI586" s="76"/>
      <c r="PMJ586" s="76"/>
      <c r="PMK586" s="76"/>
      <c r="PML586" s="76"/>
      <c r="PMM586" s="76"/>
      <c r="PMN586" s="76"/>
      <c r="PMO586" s="76"/>
      <c r="PMP586" s="76"/>
      <c r="PMQ586" s="76"/>
      <c r="PMR586" s="76"/>
      <c r="PMS586" s="76"/>
      <c r="PMT586" s="76"/>
      <c r="PMU586" s="76"/>
      <c r="PMV586" s="76"/>
      <c r="PMW586" s="76"/>
      <c r="PMX586" s="76"/>
      <c r="PMY586" s="76"/>
      <c r="PMZ586" s="76"/>
      <c r="PNA586" s="76"/>
      <c r="PNB586" s="76"/>
      <c r="PNC586" s="76"/>
      <c r="PND586" s="76"/>
      <c r="PNE586" s="76"/>
      <c r="PNF586" s="76"/>
      <c r="PNG586" s="76"/>
      <c r="PNH586" s="76"/>
      <c r="PNI586" s="76"/>
      <c r="PNJ586" s="76"/>
      <c r="PNK586" s="76"/>
      <c r="PNL586" s="76"/>
      <c r="PNM586" s="76"/>
      <c r="PNN586" s="76"/>
      <c r="PNO586" s="76"/>
      <c r="PNP586" s="76"/>
      <c r="PNQ586" s="76"/>
      <c r="PNR586" s="76"/>
      <c r="PNS586" s="76"/>
      <c r="PNT586" s="76"/>
      <c r="PNU586" s="76"/>
      <c r="PNV586" s="76"/>
      <c r="PNW586" s="76"/>
      <c r="PNX586" s="76"/>
      <c r="PNY586" s="76"/>
      <c r="PNZ586" s="76"/>
      <c r="POA586" s="76"/>
      <c r="POB586" s="76"/>
      <c r="POC586" s="76"/>
      <c r="POD586" s="76"/>
      <c r="POE586" s="76"/>
      <c r="POF586" s="76"/>
      <c r="POG586" s="76"/>
      <c r="POH586" s="76"/>
      <c r="POI586" s="76"/>
      <c r="POJ586" s="76"/>
      <c r="POK586" s="76"/>
      <c r="POL586" s="76"/>
      <c r="POM586" s="76"/>
      <c r="PON586" s="76"/>
      <c r="POO586" s="76"/>
      <c r="POP586" s="76"/>
      <c r="POQ586" s="76"/>
      <c r="POR586" s="76"/>
      <c r="POS586" s="76"/>
      <c r="POT586" s="76"/>
      <c r="POU586" s="76"/>
      <c r="POV586" s="76"/>
      <c r="POW586" s="76"/>
      <c r="POX586" s="76"/>
      <c r="POY586" s="76"/>
      <c r="POZ586" s="76"/>
      <c r="PPA586" s="76"/>
      <c r="PPB586" s="76"/>
      <c r="PPC586" s="76"/>
      <c r="PPD586" s="76"/>
      <c r="PPE586" s="76"/>
      <c r="PPF586" s="76"/>
      <c r="PPG586" s="76"/>
      <c r="PPH586" s="76"/>
      <c r="PPI586" s="76"/>
      <c r="PPJ586" s="76"/>
      <c r="PPK586" s="76"/>
      <c r="PPL586" s="76"/>
      <c r="PPM586" s="76"/>
      <c r="PPN586" s="76"/>
      <c r="PPO586" s="76"/>
      <c r="PPP586" s="76"/>
      <c r="PPQ586" s="76"/>
      <c r="PPR586" s="76"/>
      <c r="PPS586" s="76"/>
      <c r="PPT586" s="76"/>
      <c r="PPU586" s="76"/>
      <c r="PPV586" s="76"/>
      <c r="PPW586" s="76"/>
      <c r="PPX586" s="76"/>
      <c r="PPY586" s="76"/>
      <c r="PPZ586" s="76"/>
      <c r="PQA586" s="76"/>
      <c r="PQB586" s="76"/>
      <c r="PQC586" s="76"/>
      <c r="PQD586" s="76"/>
      <c r="PQE586" s="76"/>
      <c r="PQF586" s="76"/>
      <c r="PQG586" s="76"/>
      <c r="PQH586" s="76"/>
      <c r="PQI586" s="76"/>
      <c r="PQJ586" s="76"/>
      <c r="PQK586" s="76"/>
      <c r="PQL586" s="76"/>
      <c r="PQM586" s="76"/>
      <c r="PQN586" s="76"/>
      <c r="PQO586" s="76"/>
      <c r="PQP586" s="76"/>
      <c r="PQQ586" s="76"/>
      <c r="PQR586" s="76"/>
      <c r="PQS586" s="76"/>
      <c r="PQT586" s="76"/>
      <c r="PQU586" s="76"/>
      <c r="PQV586" s="76"/>
      <c r="PQW586" s="76"/>
      <c r="PQX586" s="76"/>
      <c r="PQY586" s="76"/>
      <c r="PQZ586" s="76"/>
      <c r="PRA586" s="76"/>
      <c r="PRB586" s="76"/>
      <c r="PRC586" s="76"/>
      <c r="PRD586" s="76"/>
      <c r="PRE586" s="76"/>
      <c r="PRF586" s="76"/>
      <c r="PRG586" s="76"/>
      <c r="PRH586" s="76"/>
      <c r="PRI586" s="76"/>
      <c r="PRJ586" s="76"/>
      <c r="PRK586" s="76"/>
      <c r="PRL586" s="76"/>
      <c r="PRM586" s="76"/>
      <c r="PRN586" s="76"/>
      <c r="PRO586" s="76"/>
      <c r="PRP586" s="76"/>
      <c r="PRQ586" s="76"/>
      <c r="PRR586" s="76"/>
      <c r="PRS586" s="76"/>
      <c r="PRT586" s="76"/>
      <c r="PRU586" s="76"/>
      <c r="PRV586" s="76"/>
      <c r="PRW586" s="76"/>
      <c r="PRX586" s="76"/>
      <c r="PRY586" s="76"/>
      <c r="PRZ586" s="76"/>
      <c r="PSA586" s="76"/>
      <c r="PSB586" s="76"/>
      <c r="PSC586" s="76"/>
      <c r="PSD586" s="76"/>
      <c r="PSE586" s="76"/>
      <c r="PSF586" s="76"/>
      <c r="PSG586" s="76"/>
      <c r="PSH586" s="76"/>
      <c r="PSI586" s="76"/>
      <c r="PSJ586" s="76"/>
      <c r="PSK586" s="76"/>
      <c r="PSL586" s="76"/>
      <c r="PSM586" s="76"/>
      <c r="PSN586" s="76"/>
      <c r="PSO586" s="76"/>
      <c r="PSP586" s="76"/>
      <c r="PSQ586" s="76"/>
      <c r="PSR586" s="76"/>
      <c r="PSS586" s="76"/>
      <c r="PST586" s="76"/>
      <c r="PSU586" s="76"/>
      <c r="PSV586" s="76"/>
      <c r="PSW586" s="76"/>
      <c r="PSX586" s="76"/>
      <c r="PSY586" s="76"/>
      <c r="PSZ586" s="76"/>
      <c r="PTA586" s="76"/>
      <c r="PTB586" s="76"/>
      <c r="PTC586" s="76"/>
      <c r="PTD586" s="76"/>
      <c r="PTE586" s="76"/>
      <c r="PTF586" s="76"/>
      <c r="PTG586" s="76"/>
      <c r="PTH586" s="76"/>
      <c r="PTI586" s="76"/>
      <c r="PTJ586" s="76"/>
      <c r="PTK586" s="76"/>
      <c r="PTL586" s="76"/>
      <c r="PTM586" s="76"/>
      <c r="PTN586" s="76"/>
      <c r="PTO586" s="76"/>
      <c r="PTP586" s="76"/>
      <c r="PTQ586" s="76"/>
      <c r="PTR586" s="76"/>
      <c r="PTS586" s="76"/>
      <c r="PTT586" s="76"/>
      <c r="PTU586" s="76"/>
      <c r="PTV586" s="76"/>
      <c r="PTW586" s="76"/>
      <c r="PTX586" s="76"/>
      <c r="PTY586" s="76"/>
      <c r="PTZ586" s="76"/>
      <c r="PUA586" s="76"/>
      <c r="PUB586" s="76"/>
      <c r="PUC586" s="76"/>
      <c r="PUD586" s="76"/>
      <c r="PUE586" s="76"/>
      <c r="PUF586" s="76"/>
      <c r="PUG586" s="76"/>
      <c r="PUH586" s="76"/>
      <c r="PUI586" s="76"/>
      <c r="PUJ586" s="76"/>
      <c r="PUK586" s="76"/>
      <c r="PUL586" s="76"/>
      <c r="PUM586" s="76"/>
      <c r="PUN586" s="76"/>
      <c r="PUO586" s="76"/>
      <c r="PUP586" s="76"/>
      <c r="PUQ586" s="76"/>
      <c r="PUR586" s="76"/>
      <c r="PUS586" s="76"/>
      <c r="PUT586" s="76"/>
      <c r="PUU586" s="76"/>
      <c r="PUV586" s="76"/>
      <c r="PUW586" s="76"/>
      <c r="PUX586" s="76"/>
      <c r="PUY586" s="76"/>
      <c r="PUZ586" s="76"/>
      <c r="PVA586" s="76"/>
      <c r="PVB586" s="76"/>
      <c r="PVC586" s="76"/>
      <c r="PVD586" s="76"/>
      <c r="PVE586" s="76"/>
      <c r="PVF586" s="76"/>
      <c r="PVG586" s="76"/>
      <c r="PVH586" s="76"/>
      <c r="PVI586" s="76"/>
      <c r="PVJ586" s="76"/>
      <c r="PVK586" s="76"/>
      <c r="PVL586" s="76"/>
      <c r="PVM586" s="76"/>
      <c r="PVN586" s="76"/>
      <c r="PVO586" s="76"/>
      <c r="PVP586" s="76"/>
      <c r="PVQ586" s="76"/>
      <c r="PVR586" s="76"/>
      <c r="PVS586" s="76"/>
      <c r="PVT586" s="76"/>
      <c r="PVU586" s="76"/>
      <c r="PVV586" s="76"/>
      <c r="PVW586" s="76"/>
      <c r="PVX586" s="76"/>
      <c r="PVY586" s="76"/>
      <c r="PVZ586" s="76"/>
      <c r="PWA586" s="76"/>
      <c r="PWB586" s="76"/>
      <c r="PWC586" s="76"/>
      <c r="PWD586" s="76"/>
      <c r="PWE586" s="76"/>
      <c r="PWF586" s="76"/>
      <c r="PWG586" s="76"/>
      <c r="PWH586" s="76"/>
      <c r="PWI586" s="76"/>
      <c r="PWJ586" s="76"/>
      <c r="PWK586" s="76"/>
      <c r="PWL586" s="76"/>
      <c r="PWM586" s="76"/>
      <c r="PWN586" s="76"/>
      <c r="PWO586" s="76"/>
      <c r="PWP586" s="76"/>
      <c r="PWQ586" s="76"/>
      <c r="PWR586" s="76"/>
      <c r="PWS586" s="76"/>
      <c r="PWT586" s="76"/>
      <c r="PWU586" s="76"/>
      <c r="PWV586" s="76"/>
      <c r="PWW586" s="76"/>
      <c r="PWX586" s="76"/>
      <c r="PWY586" s="76"/>
      <c r="PWZ586" s="76"/>
      <c r="PXA586" s="76"/>
      <c r="PXB586" s="76"/>
      <c r="PXC586" s="76"/>
      <c r="PXD586" s="76"/>
      <c r="PXE586" s="76"/>
      <c r="PXF586" s="76"/>
      <c r="PXG586" s="76"/>
      <c r="PXH586" s="76"/>
      <c r="PXI586" s="76"/>
      <c r="PXJ586" s="76"/>
      <c r="PXK586" s="76"/>
      <c r="PXL586" s="76"/>
      <c r="PXM586" s="76"/>
      <c r="PXN586" s="76"/>
      <c r="PXO586" s="76"/>
      <c r="PXP586" s="76"/>
      <c r="PXQ586" s="76"/>
      <c r="PXR586" s="76"/>
      <c r="PXS586" s="76"/>
      <c r="PXT586" s="76"/>
      <c r="PXU586" s="76"/>
      <c r="PXV586" s="76"/>
      <c r="PXW586" s="76"/>
      <c r="PXX586" s="76"/>
      <c r="PXY586" s="76"/>
      <c r="PXZ586" s="76"/>
      <c r="PYA586" s="76"/>
      <c r="PYB586" s="76"/>
      <c r="PYC586" s="76"/>
      <c r="PYD586" s="76"/>
      <c r="PYE586" s="76"/>
      <c r="PYF586" s="76"/>
      <c r="PYG586" s="76"/>
      <c r="PYH586" s="76"/>
      <c r="PYI586" s="76"/>
      <c r="PYJ586" s="76"/>
      <c r="PYK586" s="76"/>
      <c r="PYL586" s="76"/>
      <c r="PYM586" s="76"/>
      <c r="PYN586" s="76"/>
      <c r="PYO586" s="76"/>
      <c r="PYP586" s="76"/>
      <c r="PYQ586" s="76"/>
      <c r="PYR586" s="76"/>
      <c r="PYS586" s="76"/>
      <c r="PYT586" s="76"/>
      <c r="PYU586" s="76"/>
      <c r="PYV586" s="76"/>
      <c r="PYW586" s="76"/>
      <c r="PYX586" s="76"/>
      <c r="PYY586" s="76"/>
      <c r="PYZ586" s="76"/>
      <c r="PZA586" s="76"/>
      <c r="PZB586" s="76"/>
      <c r="PZC586" s="76"/>
      <c r="PZD586" s="76"/>
      <c r="PZE586" s="76"/>
      <c r="PZF586" s="76"/>
      <c r="PZG586" s="76"/>
      <c r="PZH586" s="76"/>
      <c r="PZI586" s="76"/>
      <c r="PZJ586" s="76"/>
      <c r="PZK586" s="76"/>
      <c r="PZL586" s="76"/>
      <c r="PZM586" s="76"/>
      <c r="PZN586" s="76"/>
      <c r="PZO586" s="76"/>
      <c r="PZP586" s="76"/>
      <c r="PZQ586" s="76"/>
      <c r="PZR586" s="76"/>
      <c r="PZS586" s="76"/>
      <c r="PZT586" s="76"/>
      <c r="PZU586" s="76"/>
      <c r="PZV586" s="76"/>
      <c r="PZW586" s="76"/>
      <c r="PZX586" s="76"/>
      <c r="PZY586" s="76"/>
      <c r="PZZ586" s="76"/>
      <c r="QAA586" s="76"/>
      <c r="QAB586" s="76"/>
      <c r="QAC586" s="76"/>
      <c r="QAD586" s="76"/>
      <c r="QAE586" s="76"/>
      <c r="QAF586" s="76"/>
      <c r="QAG586" s="76"/>
      <c r="QAH586" s="76"/>
      <c r="QAI586" s="76"/>
      <c r="QAJ586" s="76"/>
      <c r="QAK586" s="76"/>
      <c r="QAL586" s="76"/>
      <c r="QAM586" s="76"/>
      <c r="QAN586" s="76"/>
      <c r="QAO586" s="76"/>
      <c r="QAP586" s="76"/>
      <c r="QAQ586" s="76"/>
      <c r="QAR586" s="76"/>
      <c r="QAS586" s="76"/>
      <c r="QAT586" s="76"/>
      <c r="QAU586" s="76"/>
      <c r="QAV586" s="76"/>
      <c r="QAW586" s="76"/>
      <c r="QAX586" s="76"/>
      <c r="QAY586" s="76"/>
      <c r="QAZ586" s="76"/>
      <c r="QBA586" s="76"/>
      <c r="QBB586" s="76"/>
      <c r="QBC586" s="76"/>
      <c r="QBD586" s="76"/>
      <c r="QBE586" s="76"/>
      <c r="QBF586" s="76"/>
      <c r="QBG586" s="76"/>
      <c r="QBH586" s="76"/>
      <c r="QBI586" s="76"/>
      <c r="QBJ586" s="76"/>
      <c r="QBK586" s="76"/>
      <c r="QBL586" s="76"/>
      <c r="QBM586" s="76"/>
      <c r="QBN586" s="76"/>
      <c r="QBO586" s="76"/>
      <c r="QBP586" s="76"/>
      <c r="QBQ586" s="76"/>
      <c r="QBR586" s="76"/>
      <c r="QBS586" s="76"/>
      <c r="QBT586" s="76"/>
      <c r="QBU586" s="76"/>
      <c r="QBV586" s="76"/>
      <c r="QBW586" s="76"/>
      <c r="QBX586" s="76"/>
      <c r="QBY586" s="76"/>
      <c r="QBZ586" s="76"/>
      <c r="QCA586" s="76"/>
      <c r="QCB586" s="76"/>
      <c r="QCC586" s="76"/>
      <c r="QCD586" s="76"/>
      <c r="QCE586" s="76"/>
      <c r="QCF586" s="76"/>
      <c r="QCG586" s="76"/>
      <c r="QCH586" s="76"/>
      <c r="QCI586" s="76"/>
      <c r="QCJ586" s="76"/>
      <c r="QCK586" s="76"/>
      <c r="QCL586" s="76"/>
      <c r="QCM586" s="76"/>
      <c r="QCN586" s="76"/>
      <c r="QCO586" s="76"/>
      <c r="QCP586" s="76"/>
      <c r="QCQ586" s="76"/>
      <c r="QCR586" s="76"/>
      <c r="QCS586" s="76"/>
      <c r="QCT586" s="76"/>
      <c r="QCU586" s="76"/>
      <c r="QCV586" s="76"/>
      <c r="QCW586" s="76"/>
      <c r="QCX586" s="76"/>
      <c r="QCY586" s="76"/>
      <c r="QCZ586" s="76"/>
      <c r="QDA586" s="76"/>
      <c r="QDB586" s="76"/>
      <c r="QDC586" s="76"/>
      <c r="QDD586" s="76"/>
      <c r="QDE586" s="76"/>
      <c r="QDF586" s="76"/>
      <c r="QDG586" s="76"/>
      <c r="QDH586" s="76"/>
      <c r="QDI586" s="76"/>
      <c r="QDJ586" s="76"/>
      <c r="QDK586" s="76"/>
      <c r="QDL586" s="76"/>
      <c r="QDM586" s="76"/>
      <c r="QDN586" s="76"/>
      <c r="QDO586" s="76"/>
      <c r="QDP586" s="76"/>
      <c r="QDQ586" s="76"/>
      <c r="QDR586" s="76"/>
      <c r="QDS586" s="76"/>
      <c r="QDT586" s="76"/>
      <c r="QDU586" s="76"/>
      <c r="QDV586" s="76"/>
      <c r="QDW586" s="76"/>
      <c r="QDX586" s="76"/>
      <c r="QDY586" s="76"/>
      <c r="QDZ586" s="76"/>
      <c r="QEA586" s="76"/>
      <c r="QEB586" s="76"/>
      <c r="QEC586" s="76"/>
      <c r="QED586" s="76"/>
      <c r="QEE586" s="76"/>
      <c r="QEF586" s="76"/>
      <c r="QEG586" s="76"/>
      <c r="QEH586" s="76"/>
      <c r="QEI586" s="76"/>
      <c r="QEJ586" s="76"/>
      <c r="QEK586" s="76"/>
      <c r="QEL586" s="76"/>
      <c r="QEM586" s="76"/>
      <c r="QEN586" s="76"/>
      <c r="QEO586" s="76"/>
      <c r="QEP586" s="76"/>
      <c r="QEQ586" s="76"/>
      <c r="QER586" s="76"/>
      <c r="QES586" s="76"/>
      <c r="QET586" s="76"/>
      <c r="QEU586" s="76"/>
      <c r="QEV586" s="76"/>
      <c r="QEW586" s="76"/>
      <c r="QEX586" s="76"/>
      <c r="QEY586" s="76"/>
      <c r="QEZ586" s="76"/>
      <c r="QFA586" s="76"/>
      <c r="QFB586" s="76"/>
      <c r="QFC586" s="76"/>
      <c r="QFD586" s="76"/>
      <c r="QFE586" s="76"/>
      <c r="QFF586" s="76"/>
      <c r="QFG586" s="76"/>
      <c r="QFH586" s="76"/>
      <c r="QFI586" s="76"/>
      <c r="QFJ586" s="76"/>
      <c r="QFK586" s="76"/>
      <c r="QFL586" s="76"/>
      <c r="QFM586" s="76"/>
      <c r="QFN586" s="76"/>
      <c r="QFO586" s="76"/>
      <c r="QFP586" s="76"/>
      <c r="QFQ586" s="76"/>
      <c r="QFR586" s="76"/>
      <c r="QFS586" s="76"/>
      <c r="QFT586" s="76"/>
      <c r="QFU586" s="76"/>
      <c r="QFV586" s="76"/>
      <c r="QFW586" s="76"/>
      <c r="QFX586" s="76"/>
      <c r="QFY586" s="76"/>
      <c r="QFZ586" s="76"/>
      <c r="QGA586" s="76"/>
      <c r="QGB586" s="76"/>
      <c r="QGC586" s="76"/>
      <c r="QGD586" s="76"/>
      <c r="QGE586" s="76"/>
      <c r="QGF586" s="76"/>
      <c r="QGG586" s="76"/>
      <c r="QGH586" s="76"/>
      <c r="QGI586" s="76"/>
      <c r="QGJ586" s="76"/>
      <c r="QGK586" s="76"/>
      <c r="QGL586" s="76"/>
      <c r="QGM586" s="76"/>
      <c r="QGN586" s="76"/>
      <c r="QGO586" s="76"/>
      <c r="QGP586" s="76"/>
      <c r="QGQ586" s="76"/>
      <c r="QGR586" s="76"/>
      <c r="QGS586" s="76"/>
      <c r="QGT586" s="76"/>
      <c r="QGU586" s="76"/>
      <c r="QGV586" s="76"/>
      <c r="QGW586" s="76"/>
      <c r="QGX586" s="76"/>
      <c r="QGY586" s="76"/>
      <c r="QGZ586" s="76"/>
      <c r="QHA586" s="76"/>
      <c r="QHB586" s="76"/>
      <c r="QHC586" s="76"/>
      <c r="QHD586" s="76"/>
      <c r="QHE586" s="76"/>
      <c r="QHF586" s="76"/>
      <c r="QHG586" s="76"/>
      <c r="QHH586" s="76"/>
      <c r="QHI586" s="76"/>
      <c r="QHJ586" s="76"/>
      <c r="QHK586" s="76"/>
      <c r="QHL586" s="76"/>
      <c r="QHM586" s="76"/>
      <c r="QHN586" s="76"/>
      <c r="QHO586" s="76"/>
      <c r="QHP586" s="76"/>
      <c r="QHQ586" s="76"/>
      <c r="QHR586" s="76"/>
      <c r="QHS586" s="76"/>
      <c r="QHT586" s="76"/>
      <c r="QHU586" s="76"/>
      <c r="QHV586" s="76"/>
      <c r="QHW586" s="76"/>
      <c r="QHX586" s="76"/>
      <c r="QHY586" s="76"/>
      <c r="QHZ586" s="76"/>
      <c r="QIA586" s="76"/>
      <c r="QIB586" s="76"/>
      <c r="QIC586" s="76"/>
      <c r="QID586" s="76"/>
      <c r="QIE586" s="76"/>
      <c r="QIF586" s="76"/>
      <c r="QIG586" s="76"/>
      <c r="QIH586" s="76"/>
      <c r="QII586" s="76"/>
      <c r="QIJ586" s="76"/>
      <c r="QIK586" s="76"/>
      <c r="QIL586" s="76"/>
      <c r="QIM586" s="76"/>
      <c r="QIN586" s="76"/>
      <c r="QIO586" s="76"/>
      <c r="QIP586" s="76"/>
      <c r="QIQ586" s="76"/>
      <c r="QIR586" s="76"/>
      <c r="QIS586" s="76"/>
      <c r="QIT586" s="76"/>
      <c r="QIU586" s="76"/>
      <c r="QIV586" s="76"/>
      <c r="QIW586" s="76"/>
      <c r="QIX586" s="76"/>
      <c r="QIY586" s="76"/>
      <c r="QIZ586" s="76"/>
      <c r="QJA586" s="76"/>
      <c r="QJB586" s="76"/>
      <c r="QJC586" s="76"/>
      <c r="QJD586" s="76"/>
      <c r="QJE586" s="76"/>
      <c r="QJF586" s="76"/>
      <c r="QJG586" s="76"/>
      <c r="QJH586" s="76"/>
      <c r="QJI586" s="76"/>
      <c r="QJJ586" s="76"/>
      <c r="QJK586" s="76"/>
      <c r="QJL586" s="76"/>
      <c r="QJM586" s="76"/>
      <c r="QJN586" s="76"/>
      <c r="QJO586" s="76"/>
      <c r="QJP586" s="76"/>
      <c r="QJQ586" s="76"/>
      <c r="QJR586" s="76"/>
      <c r="QJS586" s="76"/>
      <c r="QJT586" s="76"/>
      <c r="QJU586" s="76"/>
      <c r="QJV586" s="76"/>
      <c r="QJW586" s="76"/>
      <c r="QJX586" s="76"/>
      <c r="QJY586" s="76"/>
      <c r="QJZ586" s="76"/>
      <c r="QKA586" s="76"/>
      <c r="QKB586" s="76"/>
      <c r="QKC586" s="76"/>
      <c r="QKD586" s="76"/>
      <c r="QKE586" s="76"/>
      <c r="QKF586" s="76"/>
      <c r="QKG586" s="76"/>
      <c r="QKH586" s="76"/>
      <c r="QKI586" s="76"/>
      <c r="QKJ586" s="76"/>
      <c r="QKK586" s="76"/>
      <c r="QKL586" s="76"/>
      <c r="QKM586" s="76"/>
      <c r="QKN586" s="76"/>
      <c r="QKO586" s="76"/>
      <c r="QKP586" s="76"/>
      <c r="QKQ586" s="76"/>
      <c r="QKR586" s="76"/>
      <c r="QKS586" s="76"/>
      <c r="QKT586" s="76"/>
      <c r="QKU586" s="76"/>
      <c r="QKV586" s="76"/>
      <c r="QKW586" s="76"/>
      <c r="QKX586" s="76"/>
      <c r="QKY586" s="76"/>
      <c r="QKZ586" s="76"/>
      <c r="QLA586" s="76"/>
      <c r="QLB586" s="76"/>
      <c r="QLC586" s="76"/>
      <c r="QLD586" s="76"/>
      <c r="QLE586" s="76"/>
      <c r="QLF586" s="76"/>
      <c r="QLG586" s="76"/>
      <c r="QLH586" s="76"/>
      <c r="QLI586" s="76"/>
      <c r="QLJ586" s="76"/>
      <c r="QLK586" s="76"/>
      <c r="QLL586" s="76"/>
      <c r="QLM586" s="76"/>
      <c r="QLN586" s="76"/>
      <c r="QLO586" s="76"/>
      <c r="QLP586" s="76"/>
      <c r="QLQ586" s="76"/>
      <c r="QLR586" s="76"/>
      <c r="QLS586" s="76"/>
      <c r="QLT586" s="76"/>
      <c r="QLU586" s="76"/>
      <c r="QLV586" s="76"/>
      <c r="QLW586" s="76"/>
      <c r="QLX586" s="76"/>
      <c r="QLY586" s="76"/>
      <c r="QLZ586" s="76"/>
      <c r="QMA586" s="76"/>
      <c r="QMB586" s="76"/>
      <c r="QMC586" s="76"/>
      <c r="QMD586" s="76"/>
      <c r="QME586" s="76"/>
      <c r="QMF586" s="76"/>
      <c r="QMG586" s="76"/>
      <c r="QMH586" s="76"/>
      <c r="QMI586" s="76"/>
      <c r="QMJ586" s="76"/>
      <c r="QMK586" s="76"/>
      <c r="QML586" s="76"/>
      <c r="QMM586" s="76"/>
      <c r="QMN586" s="76"/>
      <c r="QMO586" s="76"/>
      <c r="QMP586" s="76"/>
      <c r="QMQ586" s="76"/>
      <c r="QMR586" s="76"/>
      <c r="QMS586" s="76"/>
      <c r="QMT586" s="76"/>
      <c r="QMU586" s="76"/>
      <c r="QMV586" s="76"/>
      <c r="QMW586" s="76"/>
      <c r="QMX586" s="76"/>
      <c r="QMY586" s="76"/>
      <c r="QMZ586" s="76"/>
      <c r="QNA586" s="76"/>
      <c r="QNB586" s="76"/>
      <c r="QNC586" s="76"/>
      <c r="QND586" s="76"/>
      <c r="QNE586" s="76"/>
      <c r="QNF586" s="76"/>
      <c r="QNG586" s="76"/>
      <c r="QNH586" s="76"/>
      <c r="QNI586" s="76"/>
      <c r="QNJ586" s="76"/>
      <c r="QNK586" s="76"/>
      <c r="QNL586" s="76"/>
      <c r="QNM586" s="76"/>
      <c r="QNN586" s="76"/>
      <c r="QNO586" s="76"/>
      <c r="QNP586" s="76"/>
      <c r="QNQ586" s="76"/>
      <c r="QNR586" s="76"/>
      <c r="QNS586" s="76"/>
      <c r="QNT586" s="76"/>
      <c r="QNU586" s="76"/>
      <c r="QNV586" s="76"/>
      <c r="QNW586" s="76"/>
      <c r="QNX586" s="76"/>
      <c r="QNY586" s="76"/>
      <c r="QNZ586" s="76"/>
      <c r="QOA586" s="76"/>
      <c r="QOB586" s="76"/>
      <c r="QOC586" s="76"/>
      <c r="QOD586" s="76"/>
      <c r="QOE586" s="76"/>
      <c r="QOF586" s="76"/>
      <c r="QOG586" s="76"/>
      <c r="QOH586" s="76"/>
      <c r="QOI586" s="76"/>
      <c r="QOJ586" s="76"/>
      <c r="QOK586" s="76"/>
      <c r="QOL586" s="76"/>
      <c r="QOM586" s="76"/>
      <c r="QON586" s="76"/>
      <c r="QOO586" s="76"/>
      <c r="QOP586" s="76"/>
      <c r="QOQ586" s="76"/>
      <c r="QOR586" s="76"/>
      <c r="QOS586" s="76"/>
      <c r="QOT586" s="76"/>
      <c r="QOU586" s="76"/>
      <c r="QOV586" s="76"/>
      <c r="QOW586" s="76"/>
      <c r="QOX586" s="76"/>
      <c r="QOY586" s="76"/>
      <c r="QOZ586" s="76"/>
      <c r="QPA586" s="76"/>
      <c r="QPB586" s="76"/>
      <c r="QPC586" s="76"/>
      <c r="QPD586" s="76"/>
      <c r="QPE586" s="76"/>
      <c r="QPF586" s="76"/>
      <c r="QPG586" s="76"/>
      <c r="QPH586" s="76"/>
      <c r="QPI586" s="76"/>
      <c r="QPJ586" s="76"/>
      <c r="QPK586" s="76"/>
      <c r="QPL586" s="76"/>
      <c r="QPM586" s="76"/>
      <c r="QPN586" s="76"/>
      <c r="QPO586" s="76"/>
      <c r="QPP586" s="76"/>
      <c r="QPQ586" s="76"/>
      <c r="QPR586" s="76"/>
      <c r="QPS586" s="76"/>
      <c r="QPT586" s="76"/>
      <c r="QPU586" s="76"/>
      <c r="QPV586" s="76"/>
      <c r="QPW586" s="76"/>
      <c r="QPX586" s="76"/>
      <c r="QPY586" s="76"/>
      <c r="QPZ586" s="76"/>
      <c r="QQA586" s="76"/>
      <c r="QQB586" s="76"/>
      <c r="QQC586" s="76"/>
      <c r="QQD586" s="76"/>
      <c r="QQE586" s="76"/>
      <c r="QQF586" s="76"/>
      <c r="QQG586" s="76"/>
      <c r="QQH586" s="76"/>
      <c r="QQI586" s="76"/>
      <c r="QQJ586" s="76"/>
      <c r="QQK586" s="76"/>
      <c r="QQL586" s="76"/>
      <c r="QQM586" s="76"/>
      <c r="QQN586" s="76"/>
      <c r="QQO586" s="76"/>
      <c r="QQP586" s="76"/>
      <c r="QQQ586" s="76"/>
      <c r="QQR586" s="76"/>
      <c r="QQS586" s="76"/>
      <c r="QQT586" s="76"/>
      <c r="QQU586" s="76"/>
      <c r="QQV586" s="76"/>
      <c r="QQW586" s="76"/>
      <c r="QQX586" s="76"/>
      <c r="QQY586" s="76"/>
      <c r="QQZ586" s="76"/>
      <c r="QRA586" s="76"/>
      <c r="QRB586" s="76"/>
      <c r="QRC586" s="76"/>
      <c r="QRD586" s="76"/>
      <c r="QRE586" s="76"/>
      <c r="QRF586" s="76"/>
      <c r="QRG586" s="76"/>
      <c r="QRH586" s="76"/>
      <c r="QRI586" s="76"/>
      <c r="QRJ586" s="76"/>
      <c r="QRK586" s="76"/>
      <c r="QRL586" s="76"/>
      <c r="QRM586" s="76"/>
      <c r="QRN586" s="76"/>
      <c r="QRO586" s="76"/>
      <c r="QRP586" s="76"/>
      <c r="QRQ586" s="76"/>
      <c r="QRR586" s="76"/>
      <c r="QRS586" s="76"/>
      <c r="QRT586" s="76"/>
      <c r="QRU586" s="76"/>
      <c r="QRV586" s="76"/>
      <c r="QRW586" s="76"/>
      <c r="QRX586" s="76"/>
      <c r="QRY586" s="76"/>
      <c r="QRZ586" s="76"/>
      <c r="QSA586" s="76"/>
      <c r="QSB586" s="76"/>
      <c r="QSC586" s="76"/>
      <c r="QSD586" s="76"/>
      <c r="QSE586" s="76"/>
      <c r="QSF586" s="76"/>
      <c r="QSG586" s="76"/>
      <c r="QSH586" s="76"/>
      <c r="QSI586" s="76"/>
      <c r="QSJ586" s="76"/>
      <c r="QSK586" s="76"/>
      <c r="QSL586" s="76"/>
      <c r="QSM586" s="76"/>
      <c r="QSN586" s="76"/>
      <c r="QSO586" s="76"/>
      <c r="QSP586" s="76"/>
      <c r="QSQ586" s="76"/>
      <c r="QSR586" s="76"/>
      <c r="QSS586" s="76"/>
      <c r="QST586" s="76"/>
      <c r="QSU586" s="76"/>
      <c r="QSV586" s="76"/>
      <c r="QSW586" s="76"/>
      <c r="QSX586" s="76"/>
      <c r="QSY586" s="76"/>
      <c r="QSZ586" s="76"/>
      <c r="QTA586" s="76"/>
      <c r="QTB586" s="76"/>
      <c r="QTC586" s="76"/>
      <c r="QTD586" s="76"/>
      <c r="QTE586" s="76"/>
      <c r="QTF586" s="76"/>
      <c r="QTG586" s="76"/>
      <c r="QTH586" s="76"/>
      <c r="QTI586" s="76"/>
      <c r="QTJ586" s="76"/>
      <c r="QTK586" s="76"/>
      <c r="QTL586" s="76"/>
      <c r="QTM586" s="76"/>
      <c r="QTN586" s="76"/>
      <c r="QTO586" s="76"/>
      <c r="QTP586" s="76"/>
      <c r="QTQ586" s="76"/>
      <c r="QTR586" s="76"/>
      <c r="QTS586" s="76"/>
      <c r="QTT586" s="76"/>
      <c r="QTU586" s="76"/>
      <c r="QTV586" s="76"/>
      <c r="QTW586" s="76"/>
      <c r="QTX586" s="76"/>
      <c r="QTY586" s="76"/>
      <c r="QTZ586" s="76"/>
      <c r="QUA586" s="76"/>
      <c r="QUB586" s="76"/>
      <c r="QUC586" s="76"/>
      <c r="QUD586" s="76"/>
      <c r="QUE586" s="76"/>
      <c r="QUF586" s="76"/>
      <c r="QUG586" s="76"/>
      <c r="QUH586" s="76"/>
      <c r="QUI586" s="76"/>
      <c r="QUJ586" s="76"/>
      <c r="QUK586" s="76"/>
      <c r="QUL586" s="76"/>
      <c r="QUM586" s="76"/>
      <c r="QUN586" s="76"/>
      <c r="QUO586" s="76"/>
      <c r="QUP586" s="76"/>
      <c r="QUQ586" s="76"/>
      <c r="QUR586" s="76"/>
      <c r="QUS586" s="76"/>
      <c r="QUT586" s="76"/>
      <c r="QUU586" s="76"/>
      <c r="QUV586" s="76"/>
      <c r="QUW586" s="76"/>
      <c r="QUX586" s="76"/>
      <c r="QUY586" s="76"/>
      <c r="QUZ586" s="76"/>
      <c r="QVA586" s="76"/>
      <c r="QVB586" s="76"/>
      <c r="QVC586" s="76"/>
      <c r="QVD586" s="76"/>
      <c r="QVE586" s="76"/>
      <c r="QVF586" s="76"/>
      <c r="QVG586" s="76"/>
      <c r="QVH586" s="76"/>
      <c r="QVI586" s="76"/>
      <c r="QVJ586" s="76"/>
      <c r="QVK586" s="76"/>
      <c r="QVL586" s="76"/>
      <c r="QVM586" s="76"/>
      <c r="QVN586" s="76"/>
      <c r="QVO586" s="76"/>
      <c r="QVP586" s="76"/>
      <c r="QVQ586" s="76"/>
      <c r="QVR586" s="76"/>
      <c r="QVS586" s="76"/>
      <c r="QVT586" s="76"/>
      <c r="QVU586" s="76"/>
      <c r="QVV586" s="76"/>
      <c r="QVW586" s="76"/>
      <c r="QVX586" s="76"/>
      <c r="QVY586" s="76"/>
      <c r="QVZ586" s="76"/>
      <c r="QWA586" s="76"/>
      <c r="QWB586" s="76"/>
      <c r="QWC586" s="76"/>
      <c r="QWD586" s="76"/>
      <c r="QWE586" s="76"/>
      <c r="QWF586" s="76"/>
      <c r="QWG586" s="76"/>
      <c r="QWH586" s="76"/>
      <c r="QWI586" s="76"/>
      <c r="QWJ586" s="76"/>
      <c r="QWK586" s="76"/>
      <c r="QWL586" s="76"/>
      <c r="QWM586" s="76"/>
      <c r="QWN586" s="76"/>
      <c r="QWO586" s="76"/>
      <c r="QWP586" s="76"/>
      <c r="QWQ586" s="76"/>
      <c r="QWR586" s="76"/>
      <c r="QWS586" s="76"/>
      <c r="QWT586" s="76"/>
      <c r="QWU586" s="76"/>
      <c r="QWV586" s="76"/>
      <c r="QWW586" s="76"/>
      <c r="QWX586" s="76"/>
      <c r="QWY586" s="76"/>
      <c r="QWZ586" s="76"/>
      <c r="QXA586" s="76"/>
      <c r="QXB586" s="76"/>
      <c r="QXC586" s="76"/>
      <c r="QXD586" s="76"/>
      <c r="QXE586" s="76"/>
      <c r="QXF586" s="76"/>
      <c r="QXG586" s="76"/>
      <c r="QXH586" s="76"/>
      <c r="QXI586" s="76"/>
      <c r="QXJ586" s="76"/>
      <c r="QXK586" s="76"/>
      <c r="QXL586" s="76"/>
      <c r="QXM586" s="76"/>
      <c r="QXN586" s="76"/>
      <c r="QXO586" s="76"/>
      <c r="QXP586" s="76"/>
      <c r="QXQ586" s="76"/>
      <c r="QXR586" s="76"/>
      <c r="QXS586" s="76"/>
      <c r="QXT586" s="76"/>
      <c r="QXU586" s="76"/>
      <c r="QXV586" s="76"/>
      <c r="QXW586" s="76"/>
      <c r="QXX586" s="76"/>
      <c r="QXY586" s="76"/>
      <c r="QXZ586" s="76"/>
      <c r="QYA586" s="76"/>
      <c r="QYB586" s="76"/>
      <c r="QYC586" s="76"/>
      <c r="QYD586" s="76"/>
      <c r="QYE586" s="76"/>
      <c r="QYF586" s="76"/>
      <c r="QYG586" s="76"/>
      <c r="QYH586" s="76"/>
      <c r="QYI586" s="76"/>
      <c r="QYJ586" s="76"/>
      <c r="QYK586" s="76"/>
      <c r="QYL586" s="76"/>
      <c r="QYM586" s="76"/>
      <c r="QYN586" s="76"/>
      <c r="QYO586" s="76"/>
      <c r="QYP586" s="76"/>
      <c r="QYQ586" s="76"/>
      <c r="QYR586" s="76"/>
      <c r="QYS586" s="76"/>
      <c r="QYT586" s="76"/>
      <c r="QYU586" s="76"/>
      <c r="QYV586" s="76"/>
      <c r="QYW586" s="76"/>
      <c r="QYX586" s="76"/>
      <c r="QYY586" s="76"/>
      <c r="QYZ586" s="76"/>
      <c r="QZA586" s="76"/>
      <c r="QZB586" s="76"/>
      <c r="QZC586" s="76"/>
      <c r="QZD586" s="76"/>
      <c r="QZE586" s="76"/>
      <c r="QZF586" s="76"/>
      <c r="QZG586" s="76"/>
      <c r="QZH586" s="76"/>
      <c r="QZI586" s="76"/>
      <c r="QZJ586" s="76"/>
      <c r="QZK586" s="76"/>
      <c r="QZL586" s="76"/>
      <c r="QZM586" s="76"/>
      <c r="QZN586" s="76"/>
      <c r="QZO586" s="76"/>
      <c r="QZP586" s="76"/>
      <c r="QZQ586" s="76"/>
      <c r="QZR586" s="76"/>
      <c r="QZS586" s="76"/>
      <c r="QZT586" s="76"/>
      <c r="QZU586" s="76"/>
      <c r="QZV586" s="76"/>
      <c r="QZW586" s="76"/>
      <c r="QZX586" s="76"/>
      <c r="QZY586" s="76"/>
      <c r="QZZ586" s="76"/>
      <c r="RAA586" s="76"/>
      <c r="RAB586" s="76"/>
      <c r="RAC586" s="76"/>
      <c r="RAD586" s="76"/>
      <c r="RAE586" s="76"/>
      <c r="RAF586" s="76"/>
      <c r="RAG586" s="76"/>
      <c r="RAH586" s="76"/>
      <c r="RAI586" s="76"/>
      <c r="RAJ586" s="76"/>
      <c r="RAK586" s="76"/>
      <c r="RAL586" s="76"/>
      <c r="RAM586" s="76"/>
      <c r="RAN586" s="76"/>
      <c r="RAO586" s="76"/>
      <c r="RAP586" s="76"/>
      <c r="RAQ586" s="76"/>
      <c r="RAR586" s="76"/>
      <c r="RAS586" s="76"/>
      <c r="RAT586" s="76"/>
      <c r="RAU586" s="76"/>
      <c r="RAV586" s="76"/>
      <c r="RAW586" s="76"/>
      <c r="RAX586" s="76"/>
      <c r="RAY586" s="76"/>
      <c r="RAZ586" s="76"/>
      <c r="RBA586" s="76"/>
      <c r="RBB586" s="76"/>
      <c r="RBC586" s="76"/>
      <c r="RBD586" s="76"/>
      <c r="RBE586" s="76"/>
      <c r="RBF586" s="76"/>
      <c r="RBG586" s="76"/>
      <c r="RBH586" s="76"/>
      <c r="RBI586" s="76"/>
      <c r="RBJ586" s="76"/>
      <c r="RBK586" s="76"/>
      <c r="RBL586" s="76"/>
      <c r="RBM586" s="76"/>
      <c r="RBN586" s="76"/>
      <c r="RBO586" s="76"/>
      <c r="RBP586" s="76"/>
      <c r="RBQ586" s="76"/>
      <c r="RBR586" s="76"/>
      <c r="RBS586" s="76"/>
      <c r="RBT586" s="76"/>
      <c r="RBU586" s="76"/>
      <c r="RBV586" s="76"/>
      <c r="RBW586" s="76"/>
      <c r="RBX586" s="76"/>
      <c r="RBY586" s="76"/>
      <c r="RBZ586" s="76"/>
      <c r="RCA586" s="76"/>
      <c r="RCB586" s="76"/>
      <c r="RCC586" s="76"/>
      <c r="RCD586" s="76"/>
      <c r="RCE586" s="76"/>
      <c r="RCF586" s="76"/>
      <c r="RCG586" s="76"/>
      <c r="RCH586" s="76"/>
      <c r="RCI586" s="76"/>
      <c r="RCJ586" s="76"/>
      <c r="RCK586" s="76"/>
      <c r="RCL586" s="76"/>
      <c r="RCM586" s="76"/>
      <c r="RCN586" s="76"/>
      <c r="RCO586" s="76"/>
      <c r="RCP586" s="76"/>
      <c r="RCQ586" s="76"/>
      <c r="RCR586" s="76"/>
      <c r="RCS586" s="76"/>
      <c r="RCT586" s="76"/>
      <c r="RCU586" s="76"/>
      <c r="RCV586" s="76"/>
      <c r="RCW586" s="76"/>
      <c r="RCX586" s="76"/>
      <c r="RCY586" s="76"/>
      <c r="RCZ586" s="76"/>
      <c r="RDA586" s="76"/>
      <c r="RDB586" s="76"/>
      <c r="RDC586" s="76"/>
      <c r="RDD586" s="76"/>
      <c r="RDE586" s="76"/>
      <c r="RDF586" s="76"/>
      <c r="RDG586" s="76"/>
      <c r="RDH586" s="76"/>
      <c r="RDI586" s="76"/>
      <c r="RDJ586" s="76"/>
      <c r="RDK586" s="76"/>
      <c r="RDL586" s="76"/>
      <c r="RDM586" s="76"/>
      <c r="RDN586" s="76"/>
      <c r="RDO586" s="76"/>
      <c r="RDP586" s="76"/>
      <c r="RDQ586" s="76"/>
      <c r="RDR586" s="76"/>
      <c r="RDS586" s="76"/>
      <c r="RDT586" s="76"/>
      <c r="RDU586" s="76"/>
      <c r="RDV586" s="76"/>
      <c r="RDW586" s="76"/>
      <c r="RDX586" s="76"/>
      <c r="RDY586" s="76"/>
      <c r="RDZ586" s="76"/>
      <c r="REA586" s="76"/>
      <c r="REB586" s="76"/>
      <c r="REC586" s="76"/>
      <c r="RED586" s="76"/>
      <c r="REE586" s="76"/>
      <c r="REF586" s="76"/>
      <c r="REG586" s="76"/>
      <c r="REH586" s="76"/>
      <c r="REI586" s="76"/>
      <c r="REJ586" s="76"/>
      <c r="REK586" s="76"/>
      <c r="REL586" s="76"/>
      <c r="REM586" s="76"/>
      <c r="REN586" s="76"/>
      <c r="REO586" s="76"/>
      <c r="REP586" s="76"/>
      <c r="REQ586" s="76"/>
      <c r="RER586" s="76"/>
      <c r="RES586" s="76"/>
      <c r="RET586" s="76"/>
      <c r="REU586" s="76"/>
      <c r="REV586" s="76"/>
      <c r="REW586" s="76"/>
      <c r="REX586" s="76"/>
      <c r="REY586" s="76"/>
      <c r="REZ586" s="76"/>
      <c r="RFA586" s="76"/>
      <c r="RFB586" s="76"/>
      <c r="RFC586" s="76"/>
      <c r="RFD586" s="76"/>
      <c r="RFE586" s="76"/>
      <c r="RFF586" s="76"/>
      <c r="RFG586" s="76"/>
      <c r="RFH586" s="76"/>
      <c r="RFI586" s="76"/>
      <c r="RFJ586" s="76"/>
      <c r="RFK586" s="76"/>
      <c r="RFL586" s="76"/>
      <c r="RFM586" s="76"/>
      <c r="RFN586" s="76"/>
      <c r="RFO586" s="76"/>
      <c r="RFP586" s="76"/>
      <c r="RFQ586" s="76"/>
      <c r="RFR586" s="76"/>
      <c r="RFS586" s="76"/>
      <c r="RFT586" s="76"/>
      <c r="RFU586" s="76"/>
      <c r="RFV586" s="76"/>
      <c r="RFW586" s="76"/>
      <c r="RFX586" s="76"/>
      <c r="RFY586" s="76"/>
      <c r="RFZ586" s="76"/>
      <c r="RGA586" s="76"/>
      <c r="RGB586" s="76"/>
      <c r="RGC586" s="76"/>
      <c r="RGD586" s="76"/>
      <c r="RGE586" s="76"/>
      <c r="RGF586" s="76"/>
      <c r="RGG586" s="76"/>
      <c r="RGH586" s="76"/>
      <c r="RGI586" s="76"/>
      <c r="RGJ586" s="76"/>
      <c r="RGK586" s="76"/>
      <c r="RGL586" s="76"/>
      <c r="RGM586" s="76"/>
      <c r="RGN586" s="76"/>
      <c r="RGO586" s="76"/>
      <c r="RGP586" s="76"/>
      <c r="RGQ586" s="76"/>
      <c r="RGR586" s="76"/>
      <c r="RGS586" s="76"/>
      <c r="RGT586" s="76"/>
      <c r="RGU586" s="76"/>
      <c r="RGV586" s="76"/>
      <c r="RGW586" s="76"/>
      <c r="RGX586" s="76"/>
      <c r="RGY586" s="76"/>
      <c r="RGZ586" s="76"/>
      <c r="RHA586" s="76"/>
      <c r="RHB586" s="76"/>
      <c r="RHC586" s="76"/>
      <c r="RHD586" s="76"/>
      <c r="RHE586" s="76"/>
      <c r="RHF586" s="76"/>
      <c r="RHG586" s="76"/>
      <c r="RHH586" s="76"/>
      <c r="RHI586" s="76"/>
      <c r="RHJ586" s="76"/>
      <c r="RHK586" s="76"/>
      <c r="RHL586" s="76"/>
      <c r="RHM586" s="76"/>
      <c r="RHN586" s="76"/>
      <c r="RHO586" s="76"/>
      <c r="RHP586" s="76"/>
      <c r="RHQ586" s="76"/>
      <c r="RHR586" s="76"/>
      <c r="RHS586" s="76"/>
      <c r="RHT586" s="76"/>
      <c r="RHU586" s="76"/>
      <c r="RHV586" s="76"/>
      <c r="RHW586" s="76"/>
      <c r="RHX586" s="76"/>
      <c r="RHY586" s="76"/>
      <c r="RHZ586" s="76"/>
      <c r="RIA586" s="76"/>
      <c r="RIB586" s="76"/>
      <c r="RIC586" s="76"/>
      <c r="RID586" s="76"/>
      <c r="RIE586" s="76"/>
      <c r="RIF586" s="76"/>
      <c r="RIG586" s="76"/>
      <c r="RIH586" s="76"/>
      <c r="RII586" s="76"/>
      <c r="RIJ586" s="76"/>
      <c r="RIK586" s="76"/>
      <c r="RIL586" s="76"/>
      <c r="RIM586" s="76"/>
      <c r="RIN586" s="76"/>
      <c r="RIO586" s="76"/>
      <c r="RIP586" s="76"/>
      <c r="RIQ586" s="76"/>
      <c r="RIR586" s="76"/>
      <c r="RIS586" s="76"/>
      <c r="RIT586" s="76"/>
      <c r="RIU586" s="76"/>
      <c r="RIV586" s="76"/>
      <c r="RIW586" s="76"/>
      <c r="RIX586" s="76"/>
      <c r="RIY586" s="76"/>
      <c r="RIZ586" s="76"/>
      <c r="RJA586" s="76"/>
      <c r="RJB586" s="76"/>
      <c r="RJC586" s="76"/>
      <c r="RJD586" s="76"/>
      <c r="RJE586" s="76"/>
      <c r="RJF586" s="76"/>
      <c r="RJG586" s="76"/>
      <c r="RJH586" s="76"/>
      <c r="RJI586" s="76"/>
      <c r="RJJ586" s="76"/>
      <c r="RJK586" s="76"/>
      <c r="RJL586" s="76"/>
      <c r="RJM586" s="76"/>
      <c r="RJN586" s="76"/>
      <c r="RJO586" s="76"/>
      <c r="RJP586" s="76"/>
      <c r="RJQ586" s="76"/>
      <c r="RJR586" s="76"/>
      <c r="RJS586" s="76"/>
      <c r="RJT586" s="76"/>
      <c r="RJU586" s="76"/>
      <c r="RJV586" s="76"/>
      <c r="RJW586" s="76"/>
      <c r="RJX586" s="76"/>
      <c r="RJY586" s="76"/>
      <c r="RJZ586" s="76"/>
      <c r="RKA586" s="76"/>
      <c r="RKB586" s="76"/>
      <c r="RKC586" s="76"/>
      <c r="RKD586" s="76"/>
      <c r="RKE586" s="76"/>
      <c r="RKF586" s="76"/>
      <c r="RKG586" s="76"/>
      <c r="RKH586" s="76"/>
      <c r="RKI586" s="76"/>
      <c r="RKJ586" s="76"/>
      <c r="RKK586" s="76"/>
      <c r="RKL586" s="76"/>
      <c r="RKM586" s="76"/>
      <c r="RKN586" s="76"/>
      <c r="RKO586" s="76"/>
      <c r="RKP586" s="76"/>
      <c r="RKQ586" s="76"/>
      <c r="RKR586" s="76"/>
      <c r="RKS586" s="76"/>
      <c r="RKT586" s="76"/>
      <c r="RKU586" s="76"/>
      <c r="RKV586" s="76"/>
      <c r="RKW586" s="76"/>
      <c r="RKX586" s="76"/>
      <c r="RKY586" s="76"/>
      <c r="RKZ586" s="76"/>
      <c r="RLA586" s="76"/>
      <c r="RLB586" s="76"/>
      <c r="RLC586" s="76"/>
      <c r="RLD586" s="76"/>
      <c r="RLE586" s="76"/>
      <c r="RLF586" s="76"/>
      <c r="RLG586" s="76"/>
      <c r="RLH586" s="76"/>
      <c r="RLI586" s="76"/>
      <c r="RLJ586" s="76"/>
      <c r="RLK586" s="76"/>
      <c r="RLL586" s="76"/>
      <c r="RLM586" s="76"/>
      <c r="RLN586" s="76"/>
      <c r="RLO586" s="76"/>
      <c r="RLP586" s="76"/>
      <c r="RLQ586" s="76"/>
      <c r="RLR586" s="76"/>
      <c r="RLS586" s="76"/>
      <c r="RLT586" s="76"/>
      <c r="RLU586" s="76"/>
      <c r="RLV586" s="76"/>
      <c r="RLW586" s="76"/>
      <c r="RLX586" s="76"/>
      <c r="RLY586" s="76"/>
      <c r="RLZ586" s="76"/>
      <c r="RMA586" s="76"/>
      <c r="RMB586" s="76"/>
      <c r="RMC586" s="76"/>
      <c r="RMD586" s="76"/>
      <c r="RME586" s="76"/>
      <c r="RMF586" s="76"/>
      <c r="RMG586" s="76"/>
      <c r="RMH586" s="76"/>
      <c r="RMI586" s="76"/>
      <c r="RMJ586" s="76"/>
      <c r="RMK586" s="76"/>
      <c r="RML586" s="76"/>
      <c r="RMM586" s="76"/>
      <c r="RMN586" s="76"/>
      <c r="RMO586" s="76"/>
      <c r="RMP586" s="76"/>
      <c r="RMQ586" s="76"/>
      <c r="RMR586" s="76"/>
      <c r="RMS586" s="76"/>
      <c r="RMT586" s="76"/>
      <c r="RMU586" s="76"/>
      <c r="RMV586" s="76"/>
      <c r="RMW586" s="76"/>
      <c r="RMX586" s="76"/>
      <c r="RMY586" s="76"/>
      <c r="RMZ586" s="76"/>
      <c r="RNA586" s="76"/>
      <c r="RNB586" s="76"/>
      <c r="RNC586" s="76"/>
      <c r="RND586" s="76"/>
      <c r="RNE586" s="76"/>
      <c r="RNF586" s="76"/>
      <c r="RNG586" s="76"/>
      <c r="RNH586" s="76"/>
      <c r="RNI586" s="76"/>
      <c r="RNJ586" s="76"/>
      <c r="RNK586" s="76"/>
      <c r="RNL586" s="76"/>
      <c r="RNM586" s="76"/>
      <c r="RNN586" s="76"/>
      <c r="RNO586" s="76"/>
      <c r="RNP586" s="76"/>
      <c r="RNQ586" s="76"/>
      <c r="RNR586" s="76"/>
      <c r="RNS586" s="76"/>
      <c r="RNT586" s="76"/>
      <c r="RNU586" s="76"/>
      <c r="RNV586" s="76"/>
      <c r="RNW586" s="76"/>
      <c r="RNX586" s="76"/>
      <c r="RNY586" s="76"/>
      <c r="RNZ586" s="76"/>
      <c r="ROA586" s="76"/>
      <c r="ROB586" s="76"/>
      <c r="ROC586" s="76"/>
      <c r="ROD586" s="76"/>
      <c r="ROE586" s="76"/>
      <c r="ROF586" s="76"/>
      <c r="ROG586" s="76"/>
      <c r="ROH586" s="76"/>
      <c r="ROI586" s="76"/>
      <c r="ROJ586" s="76"/>
      <c r="ROK586" s="76"/>
      <c r="ROL586" s="76"/>
      <c r="ROM586" s="76"/>
      <c r="RON586" s="76"/>
      <c r="ROO586" s="76"/>
      <c r="ROP586" s="76"/>
      <c r="ROQ586" s="76"/>
      <c r="ROR586" s="76"/>
      <c r="ROS586" s="76"/>
      <c r="ROT586" s="76"/>
      <c r="ROU586" s="76"/>
      <c r="ROV586" s="76"/>
      <c r="ROW586" s="76"/>
      <c r="ROX586" s="76"/>
      <c r="ROY586" s="76"/>
      <c r="ROZ586" s="76"/>
      <c r="RPA586" s="76"/>
      <c r="RPB586" s="76"/>
      <c r="RPC586" s="76"/>
      <c r="RPD586" s="76"/>
      <c r="RPE586" s="76"/>
      <c r="RPF586" s="76"/>
      <c r="RPG586" s="76"/>
      <c r="RPH586" s="76"/>
      <c r="RPI586" s="76"/>
      <c r="RPJ586" s="76"/>
      <c r="RPK586" s="76"/>
      <c r="RPL586" s="76"/>
      <c r="RPM586" s="76"/>
      <c r="RPN586" s="76"/>
      <c r="RPO586" s="76"/>
      <c r="RPP586" s="76"/>
      <c r="RPQ586" s="76"/>
      <c r="RPR586" s="76"/>
      <c r="RPS586" s="76"/>
      <c r="RPT586" s="76"/>
      <c r="RPU586" s="76"/>
      <c r="RPV586" s="76"/>
      <c r="RPW586" s="76"/>
      <c r="RPX586" s="76"/>
      <c r="RPY586" s="76"/>
      <c r="RPZ586" s="76"/>
      <c r="RQA586" s="76"/>
      <c r="RQB586" s="76"/>
      <c r="RQC586" s="76"/>
      <c r="RQD586" s="76"/>
      <c r="RQE586" s="76"/>
      <c r="RQF586" s="76"/>
      <c r="RQG586" s="76"/>
      <c r="RQH586" s="76"/>
      <c r="RQI586" s="76"/>
      <c r="RQJ586" s="76"/>
      <c r="RQK586" s="76"/>
      <c r="RQL586" s="76"/>
      <c r="RQM586" s="76"/>
      <c r="RQN586" s="76"/>
      <c r="RQO586" s="76"/>
      <c r="RQP586" s="76"/>
      <c r="RQQ586" s="76"/>
      <c r="RQR586" s="76"/>
      <c r="RQS586" s="76"/>
      <c r="RQT586" s="76"/>
      <c r="RQU586" s="76"/>
      <c r="RQV586" s="76"/>
      <c r="RQW586" s="76"/>
      <c r="RQX586" s="76"/>
      <c r="RQY586" s="76"/>
      <c r="RQZ586" s="76"/>
      <c r="RRA586" s="76"/>
      <c r="RRB586" s="76"/>
      <c r="RRC586" s="76"/>
      <c r="RRD586" s="76"/>
      <c r="RRE586" s="76"/>
      <c r="RRF586" s="76"/>
      <c r="RRG586" s="76"/>
      <c r="RRH586" s="76"/>
      <c r="RRI586" s="76"/>
      <c r="RRJ586" s="76"/>
      <c r="RRK586" s="76"/>
      <c r="RRL586" s="76"/>
      <c r="RRM586" s="76"/>
      <c r="RRN586" s="76"/>
      <c r="RRO586" s="76"/>
      <c r="RRP586" s="76"/>
      <c r="RRQ586" s="76"/>
      <c r="RRR586" s="76"/>
      <c r="RRS586" s="76"/>
      <c r="RRT586" s="76"/>
      <c r="RRU586" s="76"/>
      <c r="RRV586" s="76"/>
      <c r="RRW586" s="76"/>
      <c r="RRX586" s="76"/>
      <c r="RRY586" s="76"/>
      <c r="RRZ586" s="76"/>
      <c r="RSA586" s="76"/>
      <c r="RSB586" s="76"/>
      <c r="RSC586" s="76"/>
      <c r="RSD586" s="76"/>
      <c r="RSE586" s="76"/>
      <c r="RSF586" s="76"/>
      <c r="RSG586" s="76"/>
      <c r="RSH586" s="76"/>
      <c r="RSI586" s="76"/>
      <c r="RSJ586" s="76"/>
      <c r="RSK586" s="76"/>
      <c r="RSL586" s="76"/>
      <c r="RSM586" s="76"/>
      <c r="RSN586" s="76"/>
      <c r="RSO586" s="76"/>
      <c r="RSP586" s="76"/>
      <c r="RSQ586" s="76"/>
      <c r="RSR586" s="76"/>
      <c r="RSS586" s="76"/>
      <c r="RST586" s="76"/>
      <c r="RSU586" s="76"/>
      <c r="RSV586" s="76"/>
      <c r="RSW586" s="76"/>
      <c r="RSX586" s="76"/>
      <c r="RSY586" s="76"/>
      <c r="RSZ586" s="76"/>
      <c r="RTA586" s="76"/>
      <c r="RTB586" s="76"/>
      <c r="RTC586" s="76"/>
      <c r="RTD586" s="76"/>
      <c r="RTE586" s="76"/>
      <c r="RTF586" s="76"/>
      <c r="RTG586" s="76"/>
      <c r="RTH586" s="76"/>
      <c r="RTI586" s="76"/>
      <c r="RTJ586" s="76"/>
      <c r="RTK586" s="76"/>
      <c r="RTL586" s="76"/>
      <c r="RTM586" s="76"/>
      <c r="RTN586" s="76"/>
      <c r="RTO586" s="76"/>
      <c r="RTP586" s="76"/>
      <c r="RTQ586" s="76"/>
      <c r="RTR586" s="76"/>
      <c r="RTS586" s="76"/>
      <c r="RTT586" s="76"/>
      <c r="RTU586" s="76"/>
      <c r="RTV586" s="76"/>
      <c r="RTW586" s="76"/>
      <c r="RTX586" s="76"/>
      <c r="RTY586" s="76"/>
      <c r="RTZ586" s="76"/>
      <c r="RUA586" s="76"/>
      <c r="RUB586" s="76"/>
      <c r="RUC586" s="76"/>
      <c r="RUD586" s="76"/>
      <c r="RUE586" s="76"/>
      <c r="RUF586" s="76"/>
      <c r="RUG586" s="76"/>
      <c r="RUH586" s="76"/>
      <c r="RUI586" s="76"/>
      <c r="RUJ586" s="76"/>
      <c r="RUK586" s="76"/>
      <c r="RUL586" s="76"/>
      <c r="RUM586" s="76"/>
      <c r="RUN586" s="76"/>
      <c r="RUO586" s="76"/>
      <c r="RUP586" s="76"/>
      <c r="RUQ586" s="76"/>
      <c r="RUR586" s="76"/>
      <c r="RUS586" s="76"/>
      <c r="RUT586" s="76"/>
      <c r="RUU586" s="76"/>
      <c r="RUV586" s="76"/>
      <c r="RUW586" s="76"/>
      <c r="RUX586" s="76"/>
      <c r="RUY586" s="76"/>
      <c r="RUZ586" s="76"/>
      <c r="RVA586" s="76"/>
      <c r="RVB586" s="76"/>
      <c r="RVC586" s="76"/>
      <c r="RVD586" s="76"/>
      <c r="RVE586" s="76"/>
      <c r="RVF586" s="76"/>
      <c r="RVG586" s="76"/>
      <c r="RVH586" s="76"/>
      <c r="RVI586" s="76"/>
      <c r="RVJ586" s="76"/>
      <c r="RVK586" s="76"/>
      <c r="RVL586" s="76"/>
      <c r="RVM586" s="76"/>
      <c r="RVN586" s="76"/>
      <c r="RVO586" s="76"/>
      <c r="RVP586" s="76"/>
      <c r="RVQ586" s="76"/>
      <c r="RVR586" s="76"/>
      <c r="RVS586" s="76"/>
      <c r="RVT586" s="76"/>
      <c r="RVU586" s="76"/>
      <c r="RVV586" s="76"/>
      <c r="RVW586" s="76"/>
      <c r="RVX586" s="76"/>
      <c r="RVY586" s="76"/>
      <c r="RVZ586" s="76"/>
      <c r="RWA586" s="76"/>
      <c r="RWB586" s="76"/>
      <c r="RWC586" s="76"/>
      <c r="RWD586" s="76"/>
      <c r="RWE586" s="76"/>
      <c r="RWF586" s="76"/>
      <c r="RWG586" s="76"/>
      <c r="RWH586" s="76"/>
      <c r="RWI586" s="76"/>
      <c r="RWJ586" s="76"/>
      <c r="RWK586" s="76"/>
      <c r="RWL586" s="76"/>
      <c r="RWM586" s="76"/>
      <c r="RWN586" s="76"/>
      <c r="RWO586" s="76"/>
      <c r="RWP586" s="76"/>
      <c r="RWQ586" s="76"/>
      <c r="RWR586" s="76"/>
      <c r="RWS586" s="76"/>
      <c r="RWT586" s="76"/>
      <c r="RWU586" s="76"/>
      <c r="RWV586" s="76"/>
      <c r="RWW586" s="76"/>
      <c r="RWX586" s="76"/>
      <c r="RWY586" s="76"/>
      <c r="RWZ586" s="76"/>
      <c r="RXA586" s="76"/>
      <c r="RXB586" s="76"/>
      <c r="RXC586" s="76"/>
      <c r="RXD586" s="76"/>
      <c r="RXE586" s="76"/>
      <c r="RXF586" s="76"/>
      <c r="RXG586" s="76"/>
      <c r="RXH586" s="76"/>
      <c r="RXI586" s="76"/>
      <c r="RXJ586" s="76"/>
      <c r="RXK586" s="76"/>
      <c r="RXL586" s="76"/>
      <c r="RXM586" s="76"/>
      <c r="RXN586" s="76"/>
      <c r="RXO586" s="76"/>
      <c r="RXP586" s="76"/>
      <c r="RXQ586" s="76"/>
      <c r="RXR586" s="76"/>
      <c r="RXS586" s="76"/>
      <c r="RXT586" s="76"/>
      <c r="RXU586" s="76"/>
      <c r="RXV586" s="76"/>
      <c r="RXW586" s="76"/>
      <c r="RXX586" s="76"/>
      <c r="RXY586" s="76"/>
      <c r="RXZ586" s="76"/>
      <c r="RYA586" s="76"/>
      <c r="RYB586" s="76"/>
      <c r="RYC586" s="76"/>
      <c r="RYD586" s="76"/>
      <c r="RYE586" s="76"/>
      <c r="RYF586" s="76"/>
      <c r="RYG586" s="76"/>
      <c r="RYH586" s="76"/>
      <c r="RYI586" s="76"/>
      <c r="RYJ586" s="76"/>
      <c r="RYK586" s="76"/>
      <c r="RYL586" s="76"/>
      <c r="RYM586" s="76"/>
      <c r="RYN586" s="76"/>
      <c r="RYO586" s="76"/>
      <c r="RYP586" s="76"/>
      <c r="RYQ586" s="76"/>
      <c r="RYR586" s="76"/>
      <c r="RYS586" s="76"/>
      <c r="RYT586" s="76"/>
      <c r="RYU586" s="76"/>
      <c r="RYV586" s="76"/>
      <c r="RYW586" s="76"/>
      <c r="RYX586" s="76"/>
      <c r="RYY586" s="76"/>
      <c r="RYZ586" s="76"/>
      <c r="RZA586" s="76"/>
      <c r="RZB586" s="76"/>
      <c r="RZC586" s="76"/>
      <c r="RZD586" s="76"/>
      <c r="RZE586" s="76"/>
      <c r="RZF586" s="76"/>
      <c r="RZG586" s="76"/>
      <c r="RZH586" s="76"/>
      <c r="RZI586" s="76"/>
      <c r="RZJ586" s="76"/>
      <c r="RZK586" s="76"/>
      <c r="RZL586" s="76"/>
      <c r="RZM586" s="76"/>
      <c r="RZN586" s="76"/>
      <c r="RZO586" s="76"/>
      <c r="RZP586" s="76"/>
      <c r="RZQ586" s="76"/>
      <c r="RZR586" s="76"/>
      <c r="RZS586" s="76"/>
      <c r="RZT586" s="76"/>
      <c r="RZU586" s="76"/>
      <c r="RZV586" s="76"/>
      <c r="RZW586" s="76"/>
      <c r="RZX586" s="76"/>
      <c r="RZY586" s="76"/>
      <c r="RZZ586" s="76"/>
      <c r="SAA586" s="76"/>
      <c r="SAB586" s="76"/>
      <c r="SAC586" s="76"/>
      <c r="SAD586" s="76"/>
      <c r="SAE586" s="76"/>
      <c r="SAF586" s="76"/>
      <c r="SAG586" s="76"/>
      <c r="SAH586" s="76"/>
      <c r="SAI586" s="76"/>
      <c r="SAJ586" s="76"/>
      <c r="SAK586" s="76"/>
      <c r="SAL586" s="76"/>
      <c r="SAM586" s="76"/>
      <c r="SAN586" s="76"/>
      <c r="SAO586" s="76"/>
      <c r="SAP586" s="76"/>
      <c r="SAQ586" s="76"/>
      <c r="SAR586" s="76"/>
      <c r="SAS586" s="76"/>
      <c r="SAT586" s="76"/>
      <c r="SAU586" s="76"/>
      <c r="SAV586" s="76"/>
      <c r="SAW586" s="76"/>
      <c r="SAX586" s="76"/>
      <c r="SAY586" s="76"/>
      <c r="SAZ586" s="76"/>
      <c r="SBA586" s="76"/>
      <c r="SBB586" s="76"/>
      <c r="SBC586" s="76"/>
      <c r="SBD586" s="76"/>
      <c r="SBE586" s="76"/>
      <c r="SBF586" s="76"/>
      <c r="SBG586" s="76"/>
      <c r="SBH586" s="76"/>
      <c r="SBI586" s="76"/>
      <c r="SBJ586" s="76"/>
      <c r="SBK586" s="76"/>
      <c r="SBL586" s="76"/>
      <c r="SBM586" s="76"/>
      <c r="SBN586" s="76"/>
      <c r="SBO586" s="76"/>
      <c r="SBP586" s="76"/>
      <c r="SBQ586" s="76"/>
      <c r="SBR586" s="76"/>
      <c r="SBS586" s="76"/>
      <c r="SBT586" s="76"/>
      <c r="SBU586" s="76"/>
      <c r="SBV586" s="76"/>
      <c r="SBW586" s="76"/>
      <c r="SBX586" s="76"/>
      <c r="SBY586" s="76"/>
      <c r="SBZ586" s="76"/>
      <c r="SCA586" s="76"/>
      <c r="SCB586" s="76"/>
      <c r="SCC586" s="76"/>
      <c r="SCD586" s="76"/>
      <c r="SCE586" s="76"/>
      <c r="SCF586" s="76"/>
      <c r="SCG586" s="76"/>
      <c r="SCH586" s="76"/>
      <c r="SCI586" s="76"/>
      <c r="SCJ586" s="76"/>
      <c r="SCK586" s="76"/>
      <c r="SCL586" s="76"/>
      <c r="SCM586" s="76"/>
      <c r="SCN586" s="76"/>
      <c r="SCO586" s="76"/>
      <c r="SCP586" s="76"/>
      <c r="SCQ586" s="76"/>
      <c r="SCR586" s="76"/>
      <c r="SCS586" s="76"/>
      <c r="SCT586" s="76"/>
      <c r="SCU586" s="76"/>
      <c r="SCV586" s="76"/>
      <c r="SCW586" s="76"/>
      <c r="SCX586" s="76"/>
      <c r="SCY586" s="76"/>
      <c r="SCZ586" s="76"/>
      <c r="SDA586" s="76"/>
      <c r="SDB586" s="76"/>
      <c r="SDC586" s="76"/>
      <c r="SDD586" s="76"/>
      <c r="SDE586" s="76"/>
      <c r="SDF586" s="76"/>
      <c r="SDG586" s="76"/>
      <c r="SDH586" s="76"/>
      <c r="SDI586" s="76"/>
      <c r="SDJ586" s="76"/>
      <c r="SDK586" s="76"/>
      <c r="SDL586" s="76"/>
      <c r="SDM586" s="76"/>
      <c r="SDN586" s="76"/>
      <c r="SDO586" s="76"/>
      <c r="SDP586" s="76"/>
      <c r="SDQ586" s="76"/>
      <c r="SDR586" s="76"/>
      <c r="SDS586" s="76"/>
      <c r="SDT586" s="76"/>
      <c r="SDU586" s="76"/>
      <c r="SDV586" s="76"/>
      <c r="SDW586" s="76"/>
      <c r="SDX586" s="76"/>
      <c r="SDY586" s="76"/>
      <c r="SDZ586" s="76"/>
      <c r="SEA586" s="76"/>
      <c r="SEB586" s="76"/>
      <c r="SEC586" s="76"/>
      <c r="SED586" s="76"/>
      <c r="SEE586" s="76"/>
      <c r="SEF586" s="76"/>
      <c r="SEG586" s="76"/>
      <c r="SEH586" s="76"/>
      <c r="SEI586" s="76"/>
      <c r="SEJ586" s="76"/>
      <c r="SEK586" s="76"/>
      <c r="SEL586" s="76"/>
      <c r="SEM586" s="76"/>
      <c r="SEN586" s="76"/>
      <c r="SEO586" s="76"/>
      <c r="SEP586" s="76"/>
      <c r="SEQ586" s="76"/>
      <c r="SER586" s="76"/>
      <c r="SES586" s="76"/>
      <c r="SET586" s="76"/>
      <c r="SEU586" s="76"/>
      <c r="SEV586" s="76"/>
      <c r="SEW586" s="76"/>
      <c r="SEX586" s="76"/>
      <c r="SEY586" s="76"/>
      <c r="SEZ586" s="76"/>
      <c r="SFA586" s="76"/>
      <c r="SFB586" s="76"/>
      <c r="SFC586" s="76"/>
      <c r="SFD586" s="76"/>
      <c r="SFE586" s="76"/>
      <c r="SFF586" s="76"/>
      <c r="SFG586" s="76"/>
      <c r="SFH586" s="76"/>
      <c r="SFI586" s="76"/>
      <c r="SFJ586" s="76"/>
      <c r="SFK586" s="76"/>
      <c r="SFL586" s="76"/>
      <c r="SFM586" s="76"/>
      <c r="SFN586" s="76"/>
      <c r="SFO586" s="76"/>
      <c r="SFP586" s="76"/>
      <c r="SFQ586" s="76"/>
      <c r="SFR586" s="76"/>
      <c r="SFS586" s="76"/>
      <c r="SFT586" s="76"/>
      <c r="SFU586" s="76"/>
      <c r="SFV586" s="76"/>
      <c r="SFW586" s="76"/>
      <c r="SFX586" s="76"/>
      <c r="SFY586" s="76"/>
      <c r="SFZ586" s="76"/>
      <c r="SGA586" s="76"/>
      <c r="SGB586" s="76"/>
      <c r="SGC586" s="76"/>
      <c r="SGD586" s="76"/>
      <c r="SGE586" s="76"/>
      <c r="SGF586" s="76"/>
      <c r="SGG586" s="76"/>
      <c r="SGH586" s="76"/>
      <c r="SGI586" s="76"/>
      <c r="SGJ586" s="76"/>
      <c r="SGK586" s="76"/>
      <c r="SGL586" s="76"/>
      <c r="SGM586" s="76"/>
      <c r="SGN586" s="76"/>
      <c r="SGO586" s="76"/>
      <c r="SGP586" s="76"/>
      <c r="SGQ586" s="76"/>
      <c r="SGR586" s="76"/>
      <c r="SGS586" s="76"/>
      <c r="SGT586" s="76"/>
      <c r="SGU586" s="76"/>
      <c r="SGV586" s="76"/>
      <c r="SGW586" s="76"/>
      <c r="SGX586" s="76"/>
      <c r="SGY586" s="76"/>
      <c r="SGZ586" s="76"/>
      <c r="SHA586" s="76"/>
      <c r="SHB586" s="76"/>
      <c r="SHC586" s="76"/>
      <c r="SHD586" s="76"/>
      <c r="SHE586" s="76"/>
      <c r="SHF586" s="76"/>
      <c r="SHG586" s="76"/>
      <c r="SHH586" s="76"/>
      <c r="SHI586" s="76"/>
      <c r="SHJ586" s="76"/>
      <c r="SHK586" s="76"/>
      <c r="SHL586" s="76"/>
      <c r="SHM586" s="76"/>
      <c r="SHN586" s="76"/>
      <c r="SHO586" s="76"/>
      <c r="SHP586" s="76"/>
      <c r="SHQ586" s="76"/>
      <c r="SHR586" s="76"/>
      <c r="SHS586" s="76"/>
      <c r="SHT586" s="76"/>
      <c r="SHU586" s="76"/>
      <c r="SHV586" s="76"/>
      <c r="SHW586" s="76"/>
      <c r="SHX586" s="76"/>
      <c r="SHY586" s="76"/>
      <c r="SHZ586" s="76"/>
      <c r="SIA586" s="76"/>
      <c r="SIB586" s="76"/>
      <c r="SIC586" s="76"/>
      <c r="SID586" s="76"/>
      <c r="SIE586" s="76"/>
      <c r="SIF586" s="76"/>
      <c r="SIG586" s="76"/>
      <c r="SIH586" s="76"/>
      <c r="SII586" s="76"/>
      <c r="SIJ586" s="76"/>
      <c r="SIK586" s="76"/>
      <c r="SIL586" s="76"/>
      <c r="SIM586" s="76"/>
      <c r="SIN586" s="76"/>
      <c r="SIO586" s="76"/>
      <c r="SIP586" s="76"/>
      <c r="SIQ586" s="76"/>
      <c r="SIR586" s="76"/>
      <c r="SIS586" s="76"/>
      <c r="SIT586" s="76"/>
      <c r="SIU586" s="76"/>
      <c r="SIV586" s="76"/>
      <c r="SIW586" s="76"/>
      <c r="SIX586" s="76"/>
      <c r="SIY586" s="76"/>
      <c r="SIZ586" s="76"/>
      <c r="SJA586" s="76"/>
      <c r="SJB586" s="76"/>
      <c r="SJC586" s="76"/>
      <c r="SJD586" s="76"/>
      <c r="SJE586" s="76"/>
      <c r="SJF586" s="76"/>
      <c r="SJG586" s="76"/>
      <c r="SJH586" s="76"/>
      <c r="SJI586" s="76"/>
      <c r="SJJ586" s="76"/>
      <c r="SJK586" s="76"/>
      <c r="SJL586" s="76"/>
      <c r="SJM586" s="76"/>
      <c r="SJN586" s="76"/>
      <c r="SJO586" s="76"/>
      <c r="SJP586" s="76"/>
      <c r="SJQ586" s="76"/>
      <c r="SJR586" s="76"/>
      <c r="SJS586" s="76"/>
      <c r="SJT586" s="76"/>
      <c r="SJU586" s="76"/>
      <c r="SJV586" s="76"/>
      <c r="SJW586" s="76"/>
      <c r="SJX586" s="76"/>
      <c r="SJY586" s="76"/>
      <c r="SJZ586" s="76"/>
      <c r="SKA586" s="76"/>
      <c r="SKB586" s="76"/>
      <c r="SKC586" s="76"/>
      <c r="SKD586" s="76"/>
      <c r="SKE586" s="76"/>
      <c r="SKF586" s="76"/>
      <c r="SKG586" s="76"/>
      <c r="SKH586" s="76"/>
      <c r="SKI586" s="76"/>
      <c r="SKJ586" s="76"/>
      <c r="SKK586" s="76"/>
      <c r="SKL586" s="76"/>
      <c r="SKM586" s="76"/>
      <c r="SKN586" s="76"/>
      <c r="SKO586" s="76"/>
      <c r="SKP586" s="76"/>
      <c r="SKQ586" s="76"/>
      <c r="SKR586" s="76"/>
      <c r="SKS586" s="76"/>
      <c r="SKT586" s="76"/>
      <c r="SKU586" s="76"/>
      <c r="SKV586" s="76"/>
      <c r="SKW586" s="76"/>
      <c r="SKX586" s="76"/>
      <c r="SKY586" s="76"/>
      <c r="SKZ586" s="76"/>
      <c r="SLA586" s="76"/>
      <c r="SLB586" s="76"/>
      <c r="SLC586" s="76"/>
      <c r="SLD586" s="76"/>
      <c r="SLE586" s="76"/>
      <c r="SLF586" s="76"/>
      <c r="SLG586" s="76"/>
      <c r="SLH586" s="76"/>
      <c r="SLI586" s="76"/>
      <c r="SLJ586" s="76"/>
      <c r="SLK586" s="76"/>
      <c r="SLL586" s="76"/>
      <c r="SLM586" s="76"/>
      <c r="SLN586" s="76"/>
      <c r="SLO586" s="76"/>
      <c r="SLP586" s="76"/>
      <c r="SLQ586" s="76"/>
      <c r="SLR586" s="76"/>
      <c r="SLS586" s="76"/>
      <c r="SLT586" s="76"/>
      <c r="SLU586" s="76"/>
      <c r="SLV586" s="76"/>
      <c r="SLW586" s="76"/>
      <c r="SLX586" s="76"/>
      <c r="SLY586" s="76"/>
      <c r="SLZ586" s="76"/>
      <c r="SMA586" s="76"/>
      <c r="SMB586" s="76"/>
      <c r="SMC586" s="76"/>
      <c r="SMD586" s="76"/>
      <c r="SME586" s="76"/>
      <c r="SMF586" s="76"/>
      <c r="SMG586" s="76"/>
      <c r="SMH586" s="76"/>
      <c r="SMI586" s="76"/>
      <c r="SMJ586" s="76"/>
      <c r="SMK586" s="76"/>
      <c r="SML586" s="76"/>
      <c r="SMM586" s="76"/>
      <c r="SMN586" s="76"/>
      <c r="SMO586" s="76"/>
      <c r="SMP586" s="76"/>
      <c r="SMQ586" s="76"/>
      <c r="SMR586" s="76"/>
      <c r="SMS586" s="76"/>
      <c r="SMT586" s="76"/>
      <c r="SMU586" s="76"/>
      <c r="SMV586" s="76"/>
      <c r="SMW586" s="76"/>
      <c r="SMX586" s="76"/>
      <c r="SMY586" s="76"/>
      <c r="SMZ586" s="76"/>
      <c r="SNA586" s="76"/>
      <c r="SNB586" s="76"/>
      <c r="SNC586" s="76"/>
      <c r="SND586" s="76"/>
      <c r="SNE586" s="76"/>
      <c r="SNF586" s="76"/>
      <c r="SNG586" s="76"/>
      <c r="SNH586" s="76"/>
      <c r="SNI586" s="76"/>
      <c r="SNJ586" s="76"/>
      <c r="SNK586" s="76"/>
      <c r="SNL586" s="76"/>
      <c r="SNM586" s="76"/>
      <c r="SNN586" s="76"/>
      <c r="SNO586" s="76"/>
      <c r="SNP586" s="76"/>
      <c r="SNQ586" s="76"/>
      <c r="SNR586" s="76"/>
      <c r="SNS586" s="76"/>
      <c r="SNT586" s="76"/>
      <c r="SNU586" s="76"/>
      <c r="SNV586" s="76"/>
      <c r="SNW586" s="76"/>
      <c r="SNX586" s="76"/>
      <c r="SNY586" s="76"/>
      <c r="SNZ586" s="76"/>
      <c r="SOA586" s="76"/>
      <c r="SOB586" s="76"/>
      <c r="SOC586" s="76"/>
      <c r="SOD586" s="76"/>
      <c r="SOE586" s="76"/>
      <c r="SOF586" s="76"/>
      <c r="SOG586" s="76"/>
      <c r="SOH586" s="76"/>
      <c r="SOI586" s="76"/>
      <c r="SOJ586" s="76"/>
      <c r="SOK586" s="76"/>
      <c r="SOL586" s="76"/>
      <c r="SOM586" s="76"/>
      <c r="SON586" s="76"/>
      <c r="SOO586" s="76"/>
      <c r="SOP586" s="76"/>
      <c r="SOQ586" s="76"/>
      <c r="SOR586" s="76"/>
      <c r="SOS586" s="76"/>
      <c r="SOT586" s="76"/>
      <c r="SOU586" s="76"/>
      <c r="SOV586" s="76"/>
      <c r="SOW586" s="76"/>
      <c r="SOX586" s="76"/>
      <c r="SOY586" s="76"/>
      <c r="SOZ586" s="76"/>
      <c r="SPA586" s="76"/>
      <c r="SPB586" s="76"/>
      <c r="SPC586" s="76"/>
      <c r="SPD586" s="76"/>
      <c r="SPE586" s="76"/>
      <c r="SPF586" s="76"/>
      <c r="SPG586" s="76"/>
      <c r="SPH586" s="76"/>
      <c r="SPI586" s="76"/>
      <c r="SPJ586" s="76"/>
      <c r="SPK586" s="76"/>
      <c r="SPL586" s="76"/>
      <c r="SPM586" s="76"/>
      <c r="SPN586" s="76"/>
      <c r="SPO586" s="76"/>
      <c r="SPP586" s="76"/>
      <c r="SPQ586" s="76"/>
      <c r="SPR586" s="76"/>
      <c r="SPS586" s="76"/>
      <c r="SPT586" s="76"/>
      <c r="SPU586" s="76"/>
      <c r="SPV586" s="76"/>
      <c r="SPW586" s="76"/>
      <c r="SPX586" s="76"/>
      <c r="SPY586" s="76"/>
      <c r="SPZ586" s="76"/>
      <c r="SQA586" s="76"/>
      <c r="SQB586" s="76"/>
      <c r="SQC586" s="76"/>
      <c r="SQD586" s="76"/>
      <c r="SQE586" s="76"/>
      <c r="SQF586" s="76"/>
      <c r="SQG586" s="76"/>
      <c r="SQH586" s="76"/>
      <c r="SQI586" s="76"/>
      <c r="SQJ586" s="76"/>
      <c r="SQK586" s="76"/>
      <c r="SQL586" s="76"/>
      <c r="SQM586" s="76"/>
      <c r="SQN586" s="76"/>
      <c r="SQO586" s="76"/>
      <c r="SQP586" s="76"/>
      <c r="SQQ586" s="76"/>
      <c r="SQR586" s="76"/>
      <c r="SQS586" s="76"/>
      <c r="SQT586" s="76"/>
      <c r="SQU586" s="76"/>
      <c r="SQV586" s="76"/>
      <c r="SQW586" s="76"/>
      <c r="SQX586" s="76"/>
      <c r="SQY586" s="76"/>
      <c r="SQZ586" s="76"/>
      <c r="SRA586" s="76"/>
      <c r="SRB586" s="76"/>
      <c r="SRC586" s="76"/>
      <c r="SRD586" s="76"/>
      <c r="SRE586" s="76"/>
      <c r="SRF586" s="76"/>
      <c r="SRG586" s="76"/>
      <c r="SRH586" s="76"/>
      <c r="SRI586" s="76"/>
      <c r="SRJ586" s="76"/>
      <c r="SRK586" s="76"/>
      <c r="SRL586" s="76"/>
      <c r="SRM586" s="76"/>
      <c r="SRN586" s="76"/>
      <c r="SRO586" s="76"/>
      <c r="SRP586" s="76"/>
      <c r="SRQ586" s="76"/>
      <c r="SRR586" s="76"/>
      <c r="SRS586" s="76"/>
      <c r="SRT586" s="76"/>
      <c r="SRU586" s="76"/>
      <c r="SRV586" s="76"/>
      <c r="SRW586" s="76"/>
      <c r="SRX586" s="76"/>
      <c r="SRY586" s="76"/>
      <c r="SRZ586" s="76"/>
      <c r="SSA586" s="76"/>
      <c r="SSB586" s="76"/>
      <c r="SSC586" s="76"/>
      <c r="SSD586" s="76"/>
      <c r="SSE586" s="76"/>
      <c r="SSF586" s="76"/>
      <c r="SSG586" s="76"/>
      <c r="SSH586" s="76"/>
      <c r="SSI586" s="76"/>
      <c r="SSJ586" s="76"/>
      <c r="SSK586" s="76"/>
      <c r="SSL586" s="76"/>
      <c r="SSM586" s="76"/>
      <c r="SSN586" s="76"/>
      <c r="SSO586" s="76"/>
      <c r="SSP586" s="76"/>
      <c r="SSQ586" s="76"/>
      <c r="SSR586" s="76"/>
      <c r="SSS586" s="76"/>
      <c r="SST586" s="76"/>
      <c r="SSU586" s="76"/>
      <c r="SSV586" s="76"/>
      <c r="SSW586" s="76"/>
      <c r="SSX586" s="76"/>
      <c r="SSY586" s="76"/>
      <c r="SSZ586" s="76"/>
      <c r="STA586" s="76"/>
      <c r="STB586" s="76"/>
      <c r="STC586" s="76"/>
      <c r="STD586" s="76"/>
      <c r="STE586" s="76"/>
      <c r="STF586" s="76"/>
      <c r="STG586" s="76"/>
      <c r="STH586" s="76"/>
      <c r="STI586" s="76"/>
      <c r="STJ586" s="76"/>
      <c r="STK586" s="76"/>
      <c r="STL586" s="76"/>
      <c r="STM586" s="76"/>
      <c r="STN586" s="76"/>
      <c r="STO586" s="76"/>
      <c r="STP586" s="76"/>
      <c r="STQ586" s="76"/>
      <c r="STR586" s="76"/>
      <c r="STS586" s="76"/>
      <c r="STT586" s="76"/>
      <c r="STU586" s="76"/>
      <c r="STV586" s="76"/>
      <c r="STW586" s="76"/>
      <c r="STX586" s="76"/>
      <c r="STY586" s="76"/>
      <c r="STZ586" s="76"/>
      <c r="SUA586" s="76"/>
      <c r="SUB586" s="76"/>
      <c r="SUC586" s="76"/>
      <c r="SUD586" s="76"/>
      <c r="SUE586" s="76"/>
      <c r="SUF586" s="76"/>
      <c r="SUG586" s="76"/>
      <c r="SUH586" s="76"/>
      <c r="SUI586" s="76"/>
      <c r="SUJ586" s="76"/>
      <c r="SUK586" s="76"/>
      <c r="SUL586" s="76"/>
      <c r="SUM586" s="76"/>
      <c r="SUN586" s="76"/>
      <c r="SUO586" s="76"/>
      <c r="SUP586" s="76"/>
      <c r="SUQ586" s="76"/>
      <c r="SUR586" s="76"/>
      <c r="SUS586" s="76"/>
      <c r="SUT586" s="76"/>
      <c r="SUU586" s="76"/>
      <c r="SUV586" s="76"/>
      <c r="SUW586" s="76"/>
      <c r="SUX586" s="76"/>
      <c r="SUY586" s="76"/>
      <c r="SUZ586" s="76"/>
      <c r="SVA586" s="76"/>
      <c r="SVB586" s="76"/>
      <c r="SVC586" s="76"/>
      <c r="SVD586" s="76"/>
      <c r="SVE586" s="76"/>
      <c r="SVF586" s="76"/>
      <c r="SVG586" s="76"/>
      <c r="SVH586" s="76"/>
      <c r="SVI586" s="76"/>
      <c r="SVJ586" s="76"/>
      <c r="SVK586" s="76"/>
      <c r="SVL586" s="76"/>
      <c r="SVM586" s="76"/>
      <c r="SVN586" s="76"/>
      <c r="SVO586" s="76"/>
      <c r="SVP586" s="76"/>
      <c r="SVQ586" s="76"/>
      <c r="SVR586" s="76"/>
      <c r="SVS586" s="76"/>
      <c r="SVT586" s="76"/>
      <c r="SVU586" s="76"/>
      <c r="SVV586" s="76"/>
      <c r="SVW586" s="76"/>
      <c r="SVX586" s="76"/>
      <c r="SVY586" s="76"/>
      <c r="SVZ586" s="76"/>
      <c r="SWA586" s="76"/>
      <c r="SWB586" s="76"/>
      <c r="SWC586" s="76"/>
      <c r="SWD586" s="76"/>
      <c r="SWE586" s="76"/>
      <c r="SWF586" s="76"/>
      <c r="SWG586" s="76"/>
      <c r="SWH586" s="76"/>
      <c r="SWI586" s="76"/>
      <c r="SWJ586" s="76"/>
      <c r="SWK586" s="76"/>
      <c r="SWL586" s="76"/>
      <c r="SWM586" s="76"/>
      <c r="SWN586" s="76"/>
      <c r="SWO586" s="76"/>
      <c r="SWP586" s="76"/>
      <c r="SWQ586" s="76"/>
      <c r="SWR586" s="76"/>
      <c r="SWS586" s="76"/>
      <c r="SWT586" s="76"/>
      <c r="SWU586" s="76"/>
      <c r="SWV586" s="76"/>
      <c r="SWW586" s="76"/>
      <c r="SWX586" s="76"/>
      <c r="SWY586" s="76"/>
      <c r="SWZ586" s="76"/>
      <c r="SXA586" s="76"/>
      <c r="SXB586" s="76"/>
      <c r="SXC586" s="76"/>
      <c r="SXD586" s="76"/>
      <c r="SXE586" s="76"/>
      <c r="SXF586" s="76"/>
      <c r="SXG586" s="76"/>
      <c r="SXH586" s="76"/>
      <c r="SXI586" s="76"/>
      <c r="SXJ586" s="76"/>
      <c r="SXK586" s="76"/>
      <c r="SXL586" s="76"/>
      <c r="SXM586" s="76"/>
      <c r="SXN586" s="76"/>
      <c r="SXO586" s="76"/>
      <c r="SXP586" s="76"/>
      <c r="SXQ586" s="76"/>
      <c r="SXR586" s="76"/>
      <c r="SXS586" s="76"/>
      <c r="SXT586" s="76"/>
      <c r="SXU586" s="76"/>
      <c r="SXV586" s="76"/>
      <c r="SXW586" s="76"/>
      <c r="SXX586" s="76"/>
      <c r="SXY586" s="76"/>
      <c r="SXZ586" s="76"/>
      <c r="SYA586" s="76"/>
      <c r="SYB586" s="76"/>
      <c r="SYC586" s="76"/>
      <c r="SYD586" s="76"/>
      <c r="SYE586" s="76"/>
      <c r="SYF586" s="76"/>
      <c r="SYG586" s="76"/>
      <c r="SYH586" s="76"/>
      <c r="SYI586" s="76"/>
      <c r="SYJ586" s="76"/>
      <c r="SYK586" s="76"/>
      <c r="SYL586" s="76"/>
      <c r="SYM586" s="76"/>
      <c r="SYN586" s="76"/>
      <c r="SYO586" s="76"/>
      <c r="SYP586" s="76"/>
      <c r="SYQ586" s="76"/>
      <c r="SYR586" s="76"/>
      <c r="SYS586" s="76"/>
      <c r="SYT586" s="76"/>
      <c r="SYU586" s="76"/>
      <c r="SYV586" s="76"/>
      <c r="SYW586" s="76"/>
      <c r="SYX586" s="76"/>
      <c r="SYY586" s="76"/>
      <c r="SYZ586" s="76"/>
      <c r="SZA586" s="76"/>
      <c r="SZB586" s="76"/>
      <c r="SZC586" s="76"/>
      <c r="SZD586" s="76"/>
      <c r="SZE586" s="76"/>
      <c r="SZF586" s="76"/>
      <c r="SZG586" s="76"/>
      <c r="SZH586" s="76"/>
      <c r="SZI586" s="76"/>
      <c r="SZJ586" s="76"/>
      <c r="SZK586" s="76"/>
      <c r="SZL586" s="76"/>
      <c r="SZM586" s="76"/>
      <c r="SZN586" s="76"/>
      <c r="SZO586" s="76"/>
      <c r="SZP586" s="76"/>
      <c r="SZQ586" s="76"/>
      <c r="SZR586" s="76"/>
      <c r="SZS586" s="76"/>
      <c r="SZT586" s="76"/>
      <c r="SZU586" s="76"/>
      <c r="SZV586" s="76"/>
      <c r="SZW586" s="76"/>
      <c r="SZX586" s="76"/>
      <c r="SZY586" s="76"/>
      <c r="SZZ586" s="76"/>
      <c r="TAA586" s="76"/>
      <c r="TAB586" s="76"/>
      <c r="TAC586" s="76"/>
      <c r="TAD586" s="76"/>
      <c r="TAE586" s="76"/>
      <c r="TAF586" s="76"/>
      <c r="TAG586" s="76"/>
      <c r="TAH586" s="76"/>
      <c r="TAI586" s="76"/>
      <c r="TAJ586" s="76"/>
      <c r="TAK586" s="76"/>
      <c r="TAL586" s="76"/>
      <c r="TAM586" s="76"/>
      <c r="TAN586" s="76"/>
      <c r="TAO586" s="76"/>
      <c r="TAP586" s="76"/>
      <c r="TAQ586" s="76"/>
      <c r="TAR586" s="76"/>
      <c r="TAS586" s="76"/>
      <c r="TAT586" s="76"/>
      <c r="TAU586" s="76"/>
      <c r="TAV586" s="76"/>
      <c r="TAW586" s="76"/>
      <c r="TAX586" s="76"/>
      <c r="TAY586" s="76"/>
      <c r="TAZ586" s="76"/>
      <c r="TBA586" s="76"/>
      <c r="TBB586" s="76"/>
      <c r="TBC586" s="76"/>
      <c r="TBD586" s="76"/>
      <c r="TBE586" s="76"/>
      <c r="TBF586" s="76"/>
      <c r="TBG586" s="76"/>
      <c r="TBH586" s="76"/>
      <c r="TBI586" s="76"/>
      <c r="TBJ586" s="76"/>
      <c r="TBK586" s="76"/>
      <c r="TBL586" s="76"/>
      <c r="TBM586" s="76"/>
      <c r="TBN586" s="76"/>
      <c r="TBO586" s="76"/>
      <c r="TBP586" s="76"/>
      <c r="TBQ586" s="76"/>
      <c r="TBR586" s="76"/>
      <c r="TBS586" s="76"/>
      <c r="TBT586" s="76"/>
      <c r="TBU586" s="76"/>
      <c r="TBV586" s="76"/>
      <c r="TBW586" s="76"/>
      <c r="TBX586" s="76"/>
      <c r="TBY586" s="76"/>
      <c r="TBZ586" s="76"/>
      <c r="TCA586" s="76"/>
      <c r="TCB586" s="76"/>
      <c r="TCC586" s="76"/>
      <c r="TCD586" s="76"/>
      <c r="TCE586" s="76"/>
      <c r="TCF586" s="76"/>
      <c r="TCG586" s="76"/>
      <c r="TCH586" s="76"/>
      <c r="TCI586" s="76"/>
      <c r="TCJ586" s="76"/>
      <c r="TCK586" s="76"/>
      <c r="TCL586" s="76"/>
      <c r="TCM586" s="76"/>
      <c r="TCN586" s="76"/>
      <c r="TCO586" s="76"/>
      <c r="TCP586" s="76"/>
      <c r="TCQ586" s="76"/>
      <c r="TCR586" s="76"/>
      <c r="TCS586" s="76"/>
      <c r="TCT586" s="76"/>
      <c r="TCU586" s="76"/>
      <c r="TCV586" s="76"/>
      <c r="TCW586" s="76"/>
      <c r="TCX586" s="76"/>
      <c r="TCY586" s="76"/>
      <c r="TCZ586" s="76"/>
      <c r="TDA586" s="76"/>
      <c r="TDB586" s="76"/>
      <c r="TDC586" s="76"/>
      <c r="TDD586" s="76"/>
      <c r="TDE586" s="76"/>
      <c r="TDF586" s="76"/>
      <c r="TDG586" s="76"/>
      <c r="TDH586" s="76"/>
      <c r="TDI586" s="76"/>
      <c r="TDJ586" s="76"/>
      <c r="TDK586" s="76"/>
      <c r="TDL586" s="76"/>
      <c r="TDM586" s="76"/>
      <c r="TDN586" s="76"/>
      <c r="TDO586" s="76"/>
      <c r="TDP586" s="76"/>
      <c r="TDQ586" s="76"/>
      <c r="TDR586" s="76"/>
      <c r="TDS586" s="76"/>
      <c r="TDT586" s="76"/>
      <c r="TDU586" s="76"/>
      <c r="TDV586" s="76"/>
      <c r="TDW586" s="76"/>
      <c r="TDX586" s="76"/>
      <c r="TDY586" s="76"/>
      <c r="TDZ586" s="76"/>
      <c r="TEA586" s="76"/>
      <c r="TEB586" s="76"/>
      <c r="TEC586" s="76"/>
      <c r="TED586" s="76"/>
      <c r="TEE586" s="76"/>
      <c r="TEF586" s="76"/>
      <c r="TEG586" s="76"/>
      <c r="TEH586" s="76"/>
      <c r="TEI586" s="76"/>
      <c r="TEJ586" s="76"/>
      <c r="TEK586" s="76"/>
      <c r="TEL586" s="76"/>
      <c r="TEM586" s="76"/>
      <c r="TEN586" s="76"/>
      <c r="TEO586" s="76"/>
      <c r="TEP586" s="76"/>
      <c r="TEQ586" s="76"/>
      <c r="TER586" s="76"/>
      <c r="TES586" s="76"/>
      <c r="TET586" s="76"/>
      <c r="TEU586" s="76"/>
      <c r="TEV586" s="76"/>
      <c r="TEW586" s="76"/>
      <c r="TEX586" s="76"/>
      <c r="TEY586" s="76"/>
      <c r="TEZ586" s="76"/>
      <c r="TFA586" s="76"/>
      <c r="TFB586" s="76"/>
      <c r="TFC586" s="76"/>
      <c r="TFD586" s="76"/>
      <c r="TFE586" s="76"/>
      <c r="TFF586" s="76"/>
      <c r="TFG586" s="76"/>
      <c r="TFH586" s="76"/>
      <c r="TFI586" s="76"/>
      <c r="TFJ586" s="76"/>
      <c r="TFK586" s="76"/>
      <c r="TFL586" s="76"/>
      <c r="TFM586" s="76"/>
      <c r="TFN586" s="76"/>
      <c r="TFO586" s="76"/>
      <c r="TFP586" s="76"/>
      <c r="TFQ586" s="76"/>
      <c r="TFR586" s="76"/>
      <c r="TFS586" s="76"/>
      <c r="TFT586" s="76"/>
      <c r="TFU586" s="76"/>
      <c r="TFV586" s="76"/>
      <c r="TFW586" s="76"/>
      <c r="TFX586" s="76"/>
      <c r="TFY586" s="76"/>
      <c r="TFZ586" s="76"/>
      <c r="TGA586" s="76"/>
      <c r="TGB586" s="76"/>
      <c r="TGC586" s="76"/>
      <c r="TGD586" s="76"/>
      <c r="TGE586" s="76"/>
      <c r="TGF586" s="76"/>
      <c r="TGG586" s="76"/>
      <c r="TGH586" s="76"/>
      <c r="TGI586" s="76"/>
      <c r="TGJ586" s="76"/>
      <c r="TGK586" s="76"/>
      <c r="TGL586" s="76"/>
      <c r="TGM586" s="76"/>
      <c r="TGN586" s="76"/>
      <c r="TGO586" s="76"/>
      <c r="TGP586" s="76"/>
      <c r="TGQ586" s="76"/>
      <c r="TGR586" s="76"/>
      <c r="TGS586" s="76"/>
      <c r="TGT586" s="76"/>
      <c r="TGU586" s="76"/>
      <c r="TGV586" s="76"/>
      <c r="TGW586" s="76"/>
      <c r="TGX586" s="76"/>
      <c r="TGY586" s="76"/>
      <c r="TGZ586" s="76"/>
      <c r="THA586" s="76"/>
      <c r="THB586" s="76"/>
      <c r="THC586" s="76"/>
      <c r="THD586" s="76"/>
      <c r="THE586" s="76"/>
      <c r="THF586" s="76"/>
      <c r="THG586" s="76"/>
      <c r="THH586" s="76"/>
      <c r="THI586" s="76"/>
      <c r="THJ586" s="76"/>
      <c r="THK586" s="76"/>
      <c r="THL586" s="76"/>
      <c r="THM586" s="76"/>
      <c r="THN586" s="76"/>
      <c r="THO586" s="76"/>
      <c r="THP586" s="76"/>
      <c r="THQ586" s="76"/>
      <c r="THR586" s="76"/>
      <c r="THS586" s="76"/>
      <c r="THT586" s="76"/>
      <c r="THU586" s="76"/>
      <c r="THV586" s="76"/>
      <c r="THW586" s="76"/>
      <c r="THX586" s="76"/>
      <c r="THY586" s="76"/>
      <c r="THZ586" s="76"/>
      <c r="TIA586" s="76"/>
      <c r="TIB586" s="76"/>
      <c r="TIC586" s="76"/>
      <c r="TID586" s="76"/>
      <c r="TIE586" s="76"/>
      <c r="TIF586" s="76"/>
      <c r="TIG586" s="76"/>
      <c r="TIH586" s="76"/>
      <c r="TII586" s="76"/>
      <c r="TIJ586" s="76"/>
      <c r="TIK586" s="76"/>
      <c r="TIL586" s="76"/>
      <c r="TIM586" s="76"/>
      <c r="TIN586" s="76"/>
      <c r="TIO586" s="76"/>
      <c r="TIP586" s="76"/>
      <c r="TIQ586" s="76"/>
      <c r="TIR586" s="76"/>
      <c r="TIS586" s="76"/>
      <c r="TIT586" s="76"/>
      <c r="TIU586" s="76"/>
      <c r="TIV586" s="76"/>
      <c r="TIW586" s="76"/>
      <c r="TIX586" s="76"/>
      <c r="TIY586" s="76"/>
      <c r="TIZ586" s="76"/>
      <c r="TJA586" s="76"/>
      <c r="TJB586" s="76"/>
      <c r="TJC586" s="76"/>
      <c r="TJD586" s="76"/>
      <c r="TJE586" s="76"/>
      <c r="TJF586" s="76"/>
      <c r="TJG586" s="76"/>
      <c r="TJH586" s="76"/>
      <c r="TJI586" s="76"/>
      <c r="TJJ586" s="76"/>
      <c r="TJK586" s="76"/>
      <c r="TJL586" s="76"/>
      <c r="TJM586" s="76"/>
      <c r="TJN586" s="76"/>
      <c r="TJO586" s="76"/>
      <c r="TJP586" s="76"/>
      <c r="TJQ586" s="76"/>
      <c r="TJR586" s="76"/>
      <c r="TJS586" s="76"/>
      <c r="TJT586" s="76"/>
      <c r="TJU586" s="76"/>
      <c r="TJV586" s="76"/>
      <c r="TJW586" s="76"/>
      <c r="TJX586" s="76"/>
      <c r="TJY586" s="76"/>
      <c r="TJZ586" s="76"/>
      <c r="TKA586" s="76"/>
      <c r="TKB586" s="76"/>
      <c r="TKC586" s="76"/>
      <c r="TKD586" s="76"/>
      <c r="TKE586" s="76"/>
      <c r="TKF586" s="76"/>
      <c r="TKG586" s="76"/>
      <c r="TKH586" s="76"/>
      <c r="TKI586" s="76"/>
      <c r="TKJ586" s="76"/>
      <c r="TKK586" s="76"/>
      <c r="TKL586" s="76"/>
      <c r="TKM586" s="76"/>
      <c r="TKN586" s="76"/>
      <c r="TKO586" s="76"/>
      <c r="TKP586" s="76"/>
      <c r="TKQ586" s="76"/>
      <c r="TKR586" s="76"/>
      <c r="TKS586" s="76"/>
      <c r="TKT586" s="76"/>
      <c r="TKU586" s="76"/>
      <c r="TKV586" s="76"/>
      <c r="TKW586" s="76"/>
      <c r="TKX586" s="76"/>
      <c r="TKY586" s="76"/>
      <c r="TKZ586" s="76"/>
      <c r="TLA586" s="76"/>
      <c r="TLB586" s="76"/>
      <c r="TLC586" s="76"/>
      <c r="TLD586" s="76"/>
      <c r="TLE586" s="76"/>
      <c r="TLF586" s="76"/>
      <c r="TLG586" s="76"/>
      <c r="TLH586" s="76"/>
      <c r="TLI586" s="76"/>
      <c r="TLJ586" s="76"/>
      <c r="TLK586" s="76"/>
      <c r="TLL586" s="76"/>
      <c r="TLM586" s="76"/>
      <c r="TLN586" s="76"/>
      <c r="TLO586" s="76"/>
      <c r="TLP586" s="76"/>
      <c r="TLQ586" s="76"/>
      <c r="TLR586" s="76"/>
      <c r="TLS586" s="76"/>
      <c r="TLT586" s="76"/>
      <c r="TLU586" s="76"/>
      <c r="TLV586" s="76"/>
      <c r="TLW586" s="76"/>
      <c r="TLX586" s="76"/>
      <c r="TLY586" s="76"/>
      <c r="TLZ586" s="76"/>
      <c r="TMA586" s="76"/>
      <c r="TMB586" s="76"/>
      <c r="TMC586" s="76"/>
      <c r="TMD586" s="76"/>
      <c r="TME586" s="76"/>
      <c r="TMF586" s="76"/>
      <c r="TMG586" s="76"/>
      <c r="TMH586" s="76"/>
      <c r="TMI586" s="76"/>
      <c r="TMJ586" s="76"/>
      <c r="TMK586" s="76"/>
      <c r="TML586" s="76"/>
      <c r="TMM586" s="76"/>
      <c r="TMN586" s="76"/>
      <c r="TMO586" s="76"/>
      <c r="TMP586" s="76"/>
      <c r="TMQ586" s="76"/>
      <c r="TMR586" s="76"/>
      <c r="TMS586" s="76"/>
      <c r="TMT586" s="76"/>
      <c r="TMU586" s="76"/>
      <c r="TMV586" s="76"/>
      <c r="TMW586" s="76"/>
      <c r="TMX586" s="76"/>
      <c r="TMY586" s="76"/>
      <c r="TMZ586" s="76"/>
      <c r="TNA586" s="76"/>
      <c r="TNB586" s="76"/>
      <c r="TNC586" s="76"/>
      <c r="TND586" s="76"/>
      <c r="TNE586" s="76"/>
      <c r="TNF586" s="76"/>
      <c r="TNG586" s="76"/>
      <c r="TNH586" s="76"/>
      <c r="TNI586" s="76"/>
      <c r="TNJ586" s="76"/>
      <c r="TNK586" s="76"/>
      <c r="TNL586" s="76"/>
      <c r="TNM586" s="76"/>
      <c r="TNN586" s="76"/>
      <c r="TNO586" s="76"/>
      <c r="TNP586" s="76"/>
      <c r="TNQ586" s="76"/>
      <c r="TNR586" s="76"/>
      <c r="TNS586" s="76"/>
      <c r="TNT586" s="76"/>
      <c r="TNU586" s="76"/>
      <c r="TNV586" s="76"/>
      <c r="TNW586" s="76"/>
      <c r="TNX586" s="76"/>
      <c r="TNY586" s="76"/>
      <c r="TNZ586" s="76"/>
      <c r="TOA586" s="76"/>
      <c r="TOB586" s="76"/>
      <c r="TOC586" s="76"/>
      <c r="TOD586" s="76"/>
      <c r="TOE586" s="76"/>
      <c r="TOF586" s="76"/>
      <c r="TOG586" s="76"/>
      <c r="TOH586" s="76"/>
      <c r="TOI586" s="76"/>
      <c r="TOJ586" s="76"/>
      <c r="TOK586" s="76"/>
      <c r="TOL586" s="76"/>
      <c r="TOM586" s="76"/>
      <c r="TON586" s="76"/>
      <c r="TOO586" s="76"/>
      <c r="TOP586" s="76"/>
      <c r="TOQ586" s="76"/>
      <c r="TOR586" s="76"/>
      <c r="TOS586" s="76"/>
      <c r="TOT586" s="76"/>
      <c r="TOU586" s="76"/>
      <c r="TOV586" s="76"/>
      <c r="TOW586" s="76"/>
      <c r="TOX586" s="76"/>
      <c r="TOY586" s="76"/>
      <c r="TOZ586" s="76"/>
      <c r="TPA586" s="76"/>
      <c r="TPB586" s="76"/>
      <c r="TPC586" s="76"/>
      <c r="TPD586" s="76"/>
      <c r="TPE586" s="76"/>
      <c r="TPF586" s="76"/>
      <c r="TPG586" s="76"/>
      <c r="TPH586" s="76"/>
      <c r="TPI586" s="76"/>
      <c r="TPJ586" s="76"/>
      <c r="TPK586" s="76"/>
      <c r="TPL586" s="76"/>
      <c r="TPM586" s="76"/>
      <c r="TPN586" s="76"/>
      <c r="TPO586" s="76"/>
      <c r="TPP586" s="76"/>
      <c r="TPQ586" s="76"/>
      <c r="TPR586" s="76"/>
      <c r="TPS586" s="76"/>
      <c r="TPT586" s="76"/>
      <c r="TPU586" s="76"/>
      <c r="TPV586" s="76"/>
      <c r="TPW586" s="76"/>
      <c r="TPX586" s="76"/>
      <c r="TPY586" s="76"/>
      <c r="TPZ586" s="76"/>
      <c r="TQA586" s="76"/>
      <c r="TQB586" s="76"/>
      <c r="TQC586" s="76"/>
      <c r="TQD586" s="76"/>
      <c r="TQE586" s="76"/>
      <c r="TQF586" s="76"/>
      <c r="TQG586" s="76"/>
      <c r="TQH586" s="76"/>
      <c r="TQI586" s="76"/>
      <c r="TQJ586" s="76"/>
      <c r="TQK586" s="76"/>
      <c r="TQL586" s="76"/>
      <c r="TQM586" s="76"/>
      <c r="TQN586" s="76"/>
      <c r="TQO586" s="76"/>
      <c r="TQP586" s="76"/>
      <c r="TQQ586" s="76"/>
      <c r="TQR586" s="76"/>
      <c r="TQS586" s="76"/>
      <c r="TQT586" s="76"/>
      <c r="TQU586" s="76"/>
      <c r="TQV586" s="76"/>
      <c r="TQW586" s="76"/>
      <c r="TQX586" s="76"/>
      <c r="TQY586" s="76"/>
      <c r="TQZ586" s="76"/>
      <c r="TRA586" s="76"/>
      <c r="TRB586" s="76"/>
      <c r="TRC586" s="76"/>
      <c r="TRD586" s="76"/>
      <c r="TRE586" s="76"/>
      <c r="TRF586" s="76"/>
      <c r="TRG586" s="76"/>
      <c r="TRH586" s="76"/>
      <c r="TRI586" s="76"/>
      <c r="TRJ586" s="76"/>
      <c r="TRK586" s="76"/>
      <c r="TRL586" s="76"/>
      <c r="TRM586" s="76"/>
      <c r="TRN586" s="76"/>
      <c r="TRO586" s="76"/>
      <c r="TRP586" s="76"/>
      <c r="TRQ586" s="76"/>
      <c r="TRR586" s="76"/>
      <c r="TRS586" s="76"/>
      <c r="TRT586" s="76"/>
      <c r="TRU586" s="76"/>
      <c r="TRV586" s="76"/>
      <c r="TRW586" s="76"/>
      <c r="TRX586" s="76"/>
      <c r="TRY586" s="76"/>
      <c r="TRZ586" s="76"/>
      <c r="TSA586" s="76"/>
      <c r="TSB586" s="76"/>
      <c r="TSC586" s="76"/>
      <c r="TSD586" s="76"/>
      <c r="TSE586" s="76"/>
      <c r="TSF586" s="76"/>
      <c r="TSG586" s="76"/>
      <c r="TSH586" s="76"/>
      <c r="TSI586" s="76"/>
      <c r="TSJ586" s="76"/>
      <c r="TSK586" s="76"/>
      <c r="TSL586" s="76"/>
      <c r="TSM586" s="76"/>
      <c r="TSN586" s="76"/>
      <c r="TSO586" s="76"/>
      <c r="TSP586" s="76"/>
      <c r="TSQ586" s="76"/>
      <c r="TSR586" s="76"/>
      <c r="TSS586" s="76"/>
      <c r="TST586" s="76"/>
      <c r="TSU586" s="76"/>
      <c r="TSV586" s="76"/>
      <c r="TSW586" s="76"/>
      <c r="TSX586" s="76"/>
      <c r="TSY586" s="76"/>
      <c r="TSZ586" s="76"/>
      <c r="TTA586" s="76"/>
      <c r="TTB586" s="76"/>
      <c r="TTC586" s="76"/>
      <c r="TTD586" s="76"/>
      <c r="TTE586" s="76"/>
      <c r="TTF586" s="76"/>
      <c r="TTG586" s="76"/>
      <c r="TTH586" s="76"/>
      <c r="TTI586" s="76"/>
      <c r="TTJ586" s="76"/>
      <c r="TTK586" s="76"/>
      <c r="TTL586" s="76"/>
      <c r="TTM586" s="76"/>
      <c r="TTN586" s="76"/>
      <c r="TTO586" s="76"/>
      <c r="TTP586" s="76"/>
      <c r="TTQ586" s="76"/>
      <c r="TTR586" s="76"/>
      <c r="TTS586" s="76"/>
      <c r="TTT586" s="76"/>
      <c r="TTU586" s="76"/>
      <c r="TTV586" s="76"/>
      <c r="TTW586" s="76"/>
      <c r="TTX586" s="76"/>
      <c r="TTY586" s="76"/>
      <c r="TTZ586" s="76"/>
      <c r="TUA586" s="76"/>
      <c r="TUB586" s="76"/>
      <c r="TUC586" s="76"/>
      <c r="TUD586" s="76"/>
      <c r="TUE586" s="76"/>
      <c r="TUF586" s="76"/>
      <c r="TUG586" s="76"/>
      <c r="TUH586" s="76"/>
      <c r="TUI586" s="76"/>
      <c r="TUJ586" s="76"/>
      <c r="TUK586" s="76"/>
      <c r="TUL586" s="76"/>
      <c r="TUM586" s="76"/>
      <c r="TUN586" s="76"/>
      <c r="TUO586" s="76"/>
      <c r="TUP586" s="76"/>
      <c r="TUQ586" s="76"/>
      <c r="TUR586" s="76"/>
      <c r="TUS586" s="76"/>
      <c r="TUT586" s="76"/>
      <c r="TUU586" s="76"/>
      <c r="TUV586" s="76"/>
      <c r="TUW586" s="76"/>
      <c r="TUX586" s="76"/>
      <c r="TUY586" s="76"/>
      <c r="TUZ586" s="76"/>
      <c r="TVA586" s="76"/>
      <c r="TVB586" s="76"/>
      <c r="TVC586" s="76"/>
      <c r="TVD586" s="76"/>
      <c r="TVE586" s="76"/>
      <c r="TVF586" s="76"/>
      <c r="TVG586" s="76"/>
      <c r="TVH586" s="76"/>
      <c r="TVI586" s="76"/>
      <c r="TVJ586" s="76"/>
      <c r="TVK586" s="76"/>
      <c r="TVL586" s="76"/>
      <c r="TVM586" s="76"/>
      <c r="TVN586" s="76"/>
      <c r="TVO586" s="76"/>
      <c r="TVP586" s="76"/>
      <c r="TVQ586" s="76"/>
      <c r="TVR586" s="76"/>
      <c r="TVS586" s="76"/>
      <c r="TVT586" s="76"/>
      <c r="TVU586" s="76"/>
      <c r="TVV586" s="76"/>
      <c r="TVW586" s="76"/>
      <c r="TVX586" s="76"/>
      <c r="TVY586" s="76"/>
      <c r="TVZ586" s="76"/>
      <c r="TWA586" s="76"/>
      <c r="TWB586" s="76"/>
      <c r="TWC586" s="76"/>
      <c r="TWD586" s="76"/>
      <c r="TWE586" s="76"/>
      <c r="TWF586" s="76"/>
      <c r="TWG586" s="76"/>
      <c r="TWH586" s="76"/>
      <c r="TWI586" s="76"/>
      <c r="TWJ586" s="76"/>
      <c r="TWK586" s="76"/>
      <c r="TWL586" s="76"/>
      <c r="TWM586" s="76"/>
      <c r="TWN586" s="76"/>
      <c r="TWO586" s="76"/>
      <c r="TWP586" s="76"/>
      <c r="TWQ586" s="76"/>
      <c r="TWR586" s="76"/>
      <c r="TWS586" s="76"/>
      <c r="TWT586" s="76"/>
      <c r="TWU586" s="76"/>
      <c r="TWV586" s="76"/>
      <c r="TWW586" s="76"/>
      <c r="TWX586" s="76"/>
      <c r="TWY586" s="76"/>
      <c r="TWZ586" s="76"/>
      <c r="TXA586" s="76"/>
      <c r="TXB586" s="76"/>
      <c r="TXC586" s="76"/>
      <c r="TXD586" s="76"/>
      <c r="TXE586" s="76"/>
      <c r="TXF586" s="76"/>
      <c r="TXG586" s="76"/>
      <c r="TXH586" s="76"/>
      <c r="TXI586" s="76"/>
      <c r="TXJ586" s="76"/>
      <c r="TXK586" s="76"/>
      <c r="TXL586" s="76"/>
      <c r="TXM586" s="76"/>
      <c r="TXN586" s="76"/>
      <c r="TXO586" s="76"/>
      <c r="TXP586" s="76"/>
      <c r="TXQ586" s="76"/>
      <c r="TXR586" s="76"/>
      <c r="TXS586" s="76"/>
      <c r="TXT586" s="76"/>
      <c r="TXU586" s="76"/>
      <c r="TXV586" s="76"/>
      <c r="TXW586" s="76"/>
      <c r="TXX586" s="76"/>
      <c r="TXY586" s="76"/>
      <c r="TXZ586" s="76"/>
      <c r="TYA586" s="76"/>
      <c r="TYB586" s="76"/>
      <c r="TYC586" s="76"/>
      <c r="TYD586" s="76"/>
      <c r="TYE586" s="76"/>
      <c r="TYF586" s="76"/>
      <c r="TYG586" s="76"/>
      <c r="TYH586" s="76"/>
      <c r="TYI586" s="76"/>
      <c r="TYJ586" s="76"/>
      <c r="TYK586" s="76"/>
      <c r="TYL586" s="76"/>
      <c r="TYM586" s="76"/>
      <c r="TYN586" s="76"/>
      <c r="TYO586" s="76"/>
      <c r="TYP586" s="76"/>
      <c r="TYQ586" s="76"/>
      <c r="TYR586" s="76"/>
      <c r="TYS586" s="76"/>
      <c r="TYT586" s="76"/>
      <c r="TYU586" s="76"/>
      <c r="TYV586" s="76"/>
      <c r="TYW586" s="76"/>
      <c r="TYX586" s="76"/>
      <c r="TYY586" s="76"/>
      <c r="TYZ586" s="76"/>
      <c r="TZA586" s="76"/>
      <c r="TZB586" s="76"/>
      <c r="TZC586" s="76"/>
      <c r="TZD586" s="76"/>
      <c r="TZE586" s="76"/>
      <c r="TZF586" s="76"/>
      <c r="TZG586" s="76"/>
      <c r="TZH586" s="76"/>
      <c r="TZI586" s="76"/>
      <c r="TZJ586" s="76"/>
      <c r="TZK586" s="76"/>
      <c r="TZL586" s="76"/>
      <c r="TZM586" s="76"/>
      <c r="TZN586" s="76"/>
      <c r="TZO586" s="76"/>
      <c r="TZP586" s="76"/>
      <c r="TZQ586" s="76"/>
      <c r="TZR586" s="76"/>
      <c r="TZS586" s="76"/>
      <c r="TZT586" s="76"/>
      <c r="TZU586" s="76"/>
      <c r="TZV586" s="76"/>
      <c r="TZW586" s="76"/>
      <c r="TZX586" s="76"/>
      <c r="TZY586" s="76"/>
      <c r="TZZ586" s="76"/>
      <c r="UAA586" s="76"/>
      <c r="UAB586" s="76"/>
      <c r="UAC586" s="76"/>
      <c r="UAD586" s="76"/>
      <c r="UAE586" s="76"/>
      <c r="UAF586" s="76"/>
      <c r="UAG586" s="76"/>
      <c r="UAH586" s="76"/>
      <c r="UAI586" s="76"/>
      <c r="UAJ586" s="76"/>
      <c r="UAK586" s="76"/>
      <c r="UAL586" s="76"/>
      <c r="UAM586" s="76"/>
      <c r="UAN586" s="76"/>
      <c r="UAO586" s="76"/>
      <c r="UAP586" s="76"/>
      <c r="UAQ586" s="76"/>
      <c r="UAR586" s="76"/>
      <c r="UAS586" s="76"/>
      <c r="UAT586" s="76"/>
      <c r="UAU586" s="76"/>
      <c r="UAV586" s="76"/>
      <c r="UAW586" s="76"/>
      <c r="UAX586" s="76"/>
      <c r="UAY586" s="76"/>
      <c r="UAZ586" s="76"/>
      <c r="UBA586" s="76"/>
      <c r="UBB586" s="76"/>
      <c r="UBC586" s="76"/>
      <c r="UBD586" s="76"/>
      <c r="UBE586" s="76"/>
      <c r="UBF586" s="76"/>
      <c r="UBG586" s="76"/>
      <c r="UBH586" s="76"/>
      <c r="UBI586" s="76"/>
      <c r="UBJ586" s="76"/>
      <c r="UBK586" s="76"/>
      <c r="UBL586" s="76"/>
      <c r="UBM586" s="76"/>
      <c r="UBN586" s="76"/>
      <c r="UBO586" s="76"/>
      <c r="UBP586" s="76"/>
      <c r="UBQ586" s="76"/>
      <c r="UBR586" s="76"/>
      <c r="UBS586" s="76"/>
      <c r="UBT586" s="76"/>
      <c r="UBU586" s="76"/>
      <c r="UBV586" s="76"/>
      <c r="UBW586" s="76"/>
      <c r="UBX586" s="76"/>
      <c r="UBY586" s="76"/>
      <c r="UBZ586" s="76"/>
      <c r="UCA586" s="76"/>
      <c r="UCB586" s="76"/>
      <c r="UCC586" s="76"/>
      <c r="UCD586" s="76"/>
      <c r="UCE586" s="76"/>
      <c r="UCF586" s="76"/>
      <c r="UCG586" s="76"/>
      <c r="UCH586" s="76"/>
      <c r="UCI586" s="76"/>
      <c r="UCJ586" s="76"/>
      <c r="UCK586" s="76"/>
      <c r="UCL586" s="76"/>
      <c r="UCM586" s="76"/>
      <c r="UCN586" s="76"/>
      <c r="UCO586" s="76"/>
      <c r="UCP586" s="76"/>
      <c r="UCQ586" s="76"/>
      <c r="UCR586" s="76"/>
      <c r="UCS586" s="76"/>
      <c r="UCT586" s="76"/>
      <c r="UCU586" s="76"/>
      <c r="UCV586" s="76"/>
      <c r="UCW586" s="76"/>
      <c r="UCX586" s="76"/>
      <c r="UCY586" s="76"/>
      <c r="UCZ586" s="76"/>
      <c r="UDA586" s="76"/>
      <c r="UDB586" s="76"/>
      <c r="UDC586" s="76"/>
      <c r="UDD586" s="76"/>
      <c r="UDE586" s="76"/>
      <c r="UDF586" s="76"/>
      <c r="UDG586" s="76"/>
      <c r="UDH586" s="76"/>
      <c r="UDI586" s="76"/>
      <c r="UDJ586" s="76"/>
      <c r="UDK586" s="76"/>
      <c r="UDL586" s="76"/>
      <c r="UDM586" s="76"/>
      <c r="UDN586" s="76"/>
      <c r="UDO586" s="76"/>
      <c r="UDP586" s="76"/>
      <c r="UDQ586" s="76"/>
      <c r="UDR586" s="76"/>
      <c r="UDS586" s="76"/>
      <c r="UDT586" s="76"/>
      <c r="UDU586" s="76"/>
      <c r="UDV586" s="76"/>
      <c r="UDW586" s="76"/>
      <c r="UDX586" s="76"/>
      <c r="UDY586" s="76"/>
      <c r="UDZ586" s="76"/>
      <c r="UEA586" s="76"/>
      <c r="UEB586" s="76"/>
      <c r="UEC586" s="76"/>
      <c r="UED586" s="76"/>
      <c r="UEE586" s="76"/>
      <c r="UEF586" s="76"/>
      <c r="UEG586" s="76"/>
      <c r="UEH586" s="76"/>
      <c r="UEI586" s="76"/>
      <c r="UEJ586" s="76"/>
      <c r="UEK586" s="76"/>
      <c r="UEL586" s="76"/>
      <c r="UEM586" s="76"/>
      <c r="UEN586" s="76"/>
      <c r="UEO586" s="76"/>
      <c r="UEP586" s="76"/>
      <c r="UEQ586" s="76"/>
      <c r="UER586" s="76"/>
      <c r="UES586" s="76"/>
      <c r="UET586" s="76"/>
      <c r="UEU586" s="76"/>
      <c r="UEV586" s="76"/>
      <c r="UEW586" s="76"/>
      <c r="UEX586" s="76"/>
      <c r="UEY586" s="76"/>
      <c r="UEZ586" s="76"/>
      <c r="UFA586" s="76"/>
      <c r="UFB586" s="76"/>
      <c r="UFC586" s="76"/>
      <c r="UFD586" s="76"/>
      <c r="UFE586" s="76"/>
      <c r="UFF586" s="76"/>
      <c r="UFG586" s="76"/>
      <c r="UFH586" s="76"/>
      <c r="UFI586" s="76"/>
      <c r="UFJ586" s="76"/>
      <c r="UFK586" s="76"/>
      <c r="UFL586" s="76"/>
      <c r="UFM586" s="76"/>
      <c r="UFN586" s="76"/>
      <c r="UFO586" s="76"/>
      <c r="UFP586" s="76"/>
      <c r="UFQ586" s="76"/>
      <c r="UFR586" s="76"/>
      <c r="UFS586" s="76"/>
      <c r="UFT586" s="76"/>
      <c r="UFU586" s="76"/>
      <c r="UFV586" s="76"/>
      <c r="UFW586" s="76"/>
      <c r="UFX586" s="76"/>
      <c r="UFY586" s="76"/>
      <c r="UFZ586" s="76"/>
      <c r="UGA586" s="76"/>
      <c r="UGB586" s="76"/>
      <c r="UGC586" s="76"/>
      <c r="UGD586" s="76"/>
      <c r="UGE586" s="76"/>
      <c r="UGF586" s="76"/>
      <c r="UGG586" s="76"/>
      <c r="UGH586" s="76"/>
      <c r="UGI586" s="76"/>
      <c r="UGJ586" s="76"/>
      <c r="UGK586" s="76"/>
      <c r="UGL586" s="76"/>
      <c r="UGM586" s="76"/>
      <c r="UGN586" s="76"/>
      <c r="UGO586" s="76"/>
      <c r="UGP586" s="76"/>
      <c r="UGQ586" s="76"/>
      <c r="UGR586" s="76"/>
      <c r="UGS586" s="76"/>
      <c r="UGT586" s="76"/>
      <c r="UGU586" s="76"/>
      <c r="UGV586" s="76"/>
      <c r="UGW586" s="76"/>
      <c r="UGX586" s="76"/>
      <c r="UGY586" s="76"/>
      <c r="UGZ586" s="76"/>
      <c r="UHA586" s="76"/>
      <c r="UHB586" s="76"/>
      <c r="UHC586" s="76"/>
      <c r="UHD586" s="76"/>
      <c r="UHE586" s="76"/>
      <c r="UHF586" s="76"/>
      <c r="UHG586" s="76"/>
      <c r="UHH586" s="76"/>
      <c r="UHI586" s="76"/>
      <c r="UHJ586" s="76"/>
      <c r="UHK586" s="76"/>
      <c r="UHL586" s="76"/>
      <c r="UHM586" s="76"/>
      <c r="UHN586" s="76"/>
      <c r="UHO586" s="76"/>
      <c r="UHP586" s="76"/>
      <c r="UHQ586" s="76"/>
      <c r="UHR586" s="76"/>
      <c r="UHS586" s="76"/>
      <c r="UHT586" s="76"/>
      <c r="UHU586" s="76"/>
      <c r="UHV586" s="76"/>
      <c r="UHW586" s="76"/>
      <c r="UHX586" s="76"/>
      <c r="UHY586" s="76"/>
      <c r="UHZ586" s="76"/>
      <c r="UIA586" s="76"/>
      <c r="UIB586" s="76"/>
      <c r="UIC586" s="76"/>
      <c r="UID586" s="76"/>
      <c r="UIE586" s="76"/>
      <c r="UIF586" s="76"/>
      <c r="UIG586" s="76"/>
      <c r="UIH586" s="76"/>
      <c r="UII586" s="76"/>
      <c r="UIJ586" s="76"/>
      <c r="UIK586" s="76"/>
      <c r="UIL586" s="76"/>
      <c r="UIM586" s="76"/>
      <c r="UIN586" s="76"/>
      <c r="UIO586" s="76"/>
      <c r="UIP586" s="76"/>
      <c r="UIQ586" s="76"/>
      <c r="UIR586" s="76"/>
      <c r="UIS586" s="76"/>
      <c r="UIT586" s="76"/>
      <c r="UIU586" s="76"/>
      <c r="UIV586" s="76"/>
      <c r="UIW586" s="76"/>
      <c r="UIX586" s="76"/>
      <c r="UIY586" s="76"/>
      <c r="UIZ586" s="76"/>
      <c r="UJA586" s="76"/>
      <c r="UJB586" s="76"/>
      <c r="UJC586" s="76"/>
      <c r="UJD586" s="76"/>
      <c r="UJE586" s="76"/>
      <c r="UJF586" s="76"/>
      <c r="UJG586" s="76"/>
      <c r="UJH586" s="76"/>
      <c r="UJI586" s="76"/>
      <c r="UJJ586" s="76"/>
      <c r="UJK586" s="76"/>
      <c r="UJL586" s="76"/>
      <c r="UJM586" s="76"/>
      <c r="UJN586" s="76"/>
      <c r="UJO586" s="76"/>
      <c r="UJP586" s="76"/>
      <c r="UJQ586" s="76"/>
      <c r="UJR586" s="76"/>
      <c r="UJS586" s="76"/>
      <c r="UJT586" s="76"/>
      <c r="UJU586" s="76"/>
      <c r="UJV586" s="76"/>
      <c r="UJW586" s="76"/>
      <c r="UJX586" s="76"/>
      <c r="UJY586" s="76"/>
      <c r="UJZ586" s="76"/>
      <c r="UKA586" s="76"/>
      <c r="UKB586" s="76"/>
      <c r="UKC586" s="76"/>
      <c r="UKD586" s="76"/>
      <c r="UKE586" s="76"/>
      <c r="UKF586" s="76"/>
      <c r="UKG586" s="76"/>
      <c r="UKH586" s="76"/>
      <c r="UKI586" s="76"/>
      <c r="UKJ586" s="76"/>
      <c r="UKK586" s="76"/>
      <c r="UKL586" s="76"/>
      <c r="UKM586" s="76"/>
      <c r="UKN586" s="76"/>
      <c r="UKO586" s="76"/>
      <c r="UKP586" s="76"/>
      <c r="UKQ586" s="76"/>
      <c r="UKR586" s="76"/>
      <c r="UKS586" s="76"/>
      <c r="UKT586" s="76"/>
      <c r="UKU586" s="76"/>
      <c r="UKV586" s="76"/>
      <c r="UKW586" s="76"/>
      <c r="UKX586" s="76"/>
      <c r="UKY586" s="76"/>
      <c r="UKZ586" s="76"/>
      <c r="ULA586" s="76"/>
      <c r="ULB586" s="76"/>
      <c r="ULC586" s="76"/>
      <c r="ULD586" s="76"/>
      <c r="ULE586" s="76"/>
      <c r="ULF586" s="76"/>
      <c r="ULG586" s="76"/>
      <c r="ULH586" s="76"/>
      <c r="ULI586" s="76"/>
      <c r="ULJ586" s="76"/>
      <c r="ULK586" s="76"/>
      <c r="ULL586" s="76"/>
      <c r="ULM586" s="76"/>
      <c r="ULN586" s="76"/>
      <c r="ULO586" s="76"/>
      <c r="ULP586" s="76"/>
      <c r="ULQ586" s="76"/>
      <c r="ULR586" s="76"/>
      <c r="ULS586" s="76"/>
      <c r="ULT586" s="76"/>
      <c r="ULU586" s="76"/>
      <c r="ULV586" s="76"/>
      <c r="ULW586" s="76"/>
      <c r="ULX586" s="76"/>
      <c r="ULY586" s="76"/>
      <c r="ULZ586" s="76"/>
      <c r="UMA586" s="76"/>
      <c r="UMB586" s="76"/>
      <c r="UMC586" s="76"/>
      <c r="UMD586" s="76"/>
      <c r="UME586" s="76"/>
      <c r="UMF586" s="76"/>
      <c r="UMG586" s="76"/>
      <c r="UMH586" s="76"/>
      <c r="UMI586" s="76"/>
      <c r="UMJ586" s="76"/>
      <c r="UMK586" s="76"/>
      <c r="UML586" s="76"/>
      <c r="UMM586" s="76"/>
      <c r="UMN586" s="76"/>
      <c r="UMO586" s="76"/>
      <c r="UMP586" s="76"/>
      <c r="UMQ586" s="76"/>
      <c r="UMR586" s="76"/>
      <c r="UMS586" s="76"/>
      <c r="UMT586" s="76"/>
      <c r="UMU586" s="76"/>
      <c r="UMV586" s="76"/>
      <c r="UMW586" s="76"/>
      <c r="UMX586" s="76"/>
      <c r="UMY586" s="76"/>
      <c r="UMZ586" s="76"/>
      <c r="UNA586" s="76"/>
      <c r="UNB586" s="76"/>
      <c r="UNC586" s="76"/>
      <c r="UND586" s="76"/>
      <c r="UNE586" s="76"/>
      <c r="UNF586" s="76"/>
      <c r="UNG586" s="76"/>
      <c r="UNH586" s="76"/>
      <c r="UNI586" s="76"/>
      <c r="UNJ586" s="76"/>
      <c r="UNK586" s="76"/>
      <c r="UNL586" s="76"/>
      <c r="UNM586" s="76"/>
      <c r="UNN586" s="76"/>
      <c r="UNO586" s="76"/>
      <c r="UNP586" s="76"/>
      <c r="UNQ586" s="76"/>
      <c r="UNR586" s="76"/>
      <c r="UNS586" s="76"/>
      <c r="UNT586" s="76"/>
      <c r="UNU586" s="76"/>
      <c r="UNV586" s="76"/>
      <c r="UNW586" s="76"/>
      <c r="UNX586" s="76"/>
      <c r="UNY586" s="76"/>
      <c r="UNZ586" s="76"/>
      <c r="UOA586" s="76"/>
      <c r="UOB586" s="76"/>
      <c r="UOC586" s="76"/>
      <c r="UOD586" s="76"/>
      <c r="UOE586" s="76"/>
      <c r="UOF586" s="76"/>
      <c r="UOG586" s="76"/>
      <c r="UOH586" s="76"/>
      <c r="UOI586" s="76"/>
      <c r="UOJ586" s="76"/>
      <c r="UOK586" s="76"/>
      <c r="UOL586" s="76"/>
      <c r="UOM586" s="76"/>
      <c r="UON586" s="76"/>
      <c r="UOO586" s="76"/>
      <c r="UOP586" s="76"/>
      <c r="UOQ586" s="76"/>
      <c r="UOR586" s="76"/>
      <c r="UOS586" s="76"/>
      <c r="UOT586" s="76"/>
      <c r="UOU586" s="76"/>
      <c r="UOV586" s="76"/>
      <c r="UOW586" s="76"/>
      <c r="UOX586" s="76"/>
      <c r="UOY586" s="76"/>
      <c r="UOZ586" s="76"/>
      <c r="UPA586" s="76"/>
      <c r="UPB586" s="76"/>
      <c r="UPC586" s="76"/>
      <c r="UPD586" s="76"/>
      <c r="UPE586" s="76"/>
      <c r="UPF586" s="76"/>
      <c r="UPG586" s="76"/>
      <c r="UPH586" s="76"/>
      <c r="UPI586" s="76"/>
      <c r="UPJ586" s="76"/>
      <c r="UPK586" s="76"/>
      <c r="UPL586" s="76"/>
      <c r="UPM586" s="76"/>
      <c r="UPN586" s="76"/>
      <c r="UPO586" s="76"/>
      <c r="UPP586" s="76"/>
      <c r="UPQ586" s="76"/>
      <c r="UPR586" s="76"/>
      <c r="UPS586" s="76"/>
      <c r="UPT586" s="76"/>
      <c r="UPU586" s="76"/>
      <c r="UPV586" s="76"/>
      <c r="UPW586" s="76"/>
      <c r="UPX586" s="76"/>
      <c r="UPY586" s="76"/>
      <c r="UPZ586" s="76"/>
      <c r="UQA586" s="76"/>
      <c r="UQB586" s="76"/>
      <c r="UQC586" s="76"/>
      <c r="UQD586" s="76"/>
      <c r="UQE586" s="76"/>
      <c r="UQF586" s="76"/>
      <c r="UQG586" s="76"/>
      <c r="UQH586" s="76"/>
      <c r="UQI586" s="76"/>
      <c r="UQJ586" s="76"/>
      <c r="UQK586" s="76"/>
      <c r="UQL586" s="76"/>
      <c r="UQM586" s="76"/>
      <c r="UQN586" s="76"/>
      <c r="UQO586" s="76"/>
      <c r="UQP586" s="76"/>
      <c r="UQQ586" s="76"/>
      <c r="UQR586" s="76"/>
      <c r="UQS586" s="76"/>
      <c r="UQT586" s="76"/>
      <c r="UQU586" s="76"/>
      <c r="UQV586" s="76"/>
      <c r="UQW586" s="76"/>
      <c r="UQX586" s="76"/>
      <c r="UQY586" s="76"/>
      <c r="UQZ586" s="76"/>
      <c r="URA586" s="76"/>
      <c r="URB586" s="76"/>
      <c r="URC586" s="76"/>
      <c r="URD586" s="76"/>
      <c r="URE586" s="76"/>
      <c r="URF586" s="76"/>
      <c r="URG586" s="76"/>
      <c r="URH586" s="76"/>
      <c r="URI586" s="76"/>
      <c r="URJ586" s="76"/>
      <c r="URK586" s="76"/>
      <c r="URL586" s="76"/>
      <c r="URM586" s="76"/>
      <c r="URN586" s="76"/>
      <c r="URO586" s="76"/>
      <c r="URP586" s="76"/>
      <c r="URQ586" s="76"/>
      <c r="URR586" s="76"/>
      <c r="URS586" s="76"/>
      <c r="URT586" s="76"/>
      <c r="URU586" s="76"/>
      <c r="URV586" s="76"/>
      <c r="URW586" s="76"/>
      <c r="URX586" s="76"/>
      <c r="URY586" s="76"/>
      <c r="URZ586" s="76"/>
      <c r="USA586" s="76"/>
      <c r="USB586" s="76"/>
      <c r="USC586" s="76"/>
      <c r="USD586" s="76"/>
      <c r="USE586" s="76"/>
      <c r="USF586" s="76"/>
      <c r="USG586" s="76"/>
      <c r="USH586" s="76"/>
      <c r="USI586" s="76"/>
      <c r="USJ586" s="76"/>
      <c r="USK586" s="76"/>
      <c r="USL586" s="76"/>
      <c r="USM586" s="76"/>
      <c r="USN586" s="76"/>
      <c r="USO586" s="76"/>
      <c r="USP586" s="76"/>
      <c r="USQ586" s="76"/>
      <c r="USR586" s="76"/>
      <c r="USS586" s="76"/>
      <c r="UST586" s="76"/>
      <c r="USU586" s="76"/>
      <c r="USV586" s="76"/>
      <c r="USW586" s="76"/>
      <c r="USX586" s="76"/>
      <c r="USY586" s="76"/>
      <c r="USZ586" s="76"/>
      <c r="UTA586" s="76"/>
      <c r="UTB586" s="76"/>
      <c r="UTC586" s="76"/>
      <c r="UTD586" s="76"/>
      <c r="UTE586" s="76"/>
      <c r="UTF586" s="76"/>
      <c r="UTG586" s="76"/>
      <c r="UTH586" s="76"/>
      <c r="UTI586" s="76"/>
      <c r="UTJ586" s="76"/>
      <c r="UTK586" s="76"/>
      <c r="UTL586" s="76"/>
      <c r="UTM586" s="76"/>
      <c r="UTN586" s="76"/>
      <c r="UTO586" s="76"/>
      <c r="UTP586" s="76"/>
      <c r="UTQ586" s="76"/>
      <c r="UTR586" s="76"/>
      <c r="UTS586" s="76"/>
      <c r="UTT586" s="76"/>
      <c r="UTU586" s="76"/>
      <c r="UTV586" s="76"/>
      <c r="UTW586" s="76"/>
      <c r="UTX586" s="76"/>
      <c r="UTY586" s="76"/>
      <c r="UTZ586" s="76"/>
      <c r="UUA586" s="76"/>
      <c r="UUB586" s="76"/>
      <c r="UUC586" s="76"/>
      <c r="UUD586" s="76"/>
      <c r="UUE586" s="76"/>
      <c r="UUF586" s="76"/>
      <c r="UUG586" s="76"/>
      <c r="UUH586" s="76"/>
      <c r="UUI586" s="76"/>
      <c r="UUJ586" s="76"/>
      <c r="UUK586" s="76"/>
      <c r="UUL586" s="76"/>
      <c r="UUM586" s="76"/>
      <c r="UUN586" s="76"/>
      <c r="UUO586" s="76"/>
      <c r="UUP586" s="76"/>
      <c r="UUQ586" s="76"/>
      <c r="UUR586" s="76"/>
      <c r="UUS586" s="76"/>
      <c r="UUT586" s="76"/>
      <c r="UUU586" s="76"/>
      <c r="UUV586" s="76"/>
      <c r="UUW586" s="76"/>
      <c r="UUX586" s="76"/>
      <c r="UUY586" s="76"/>
      <c r="UUZ586" s="76"/>
      <c r="UVA586" s="76"/>
      <c r="UVB586" s="76"/>
      <c r="UVC586" s="76"/>
      <c r="UVD586" s="76"/>
      <c r="UVE586" s="76"/>
      <c r="UVF586" s="76"/>
      <c r="UVG586" s="76"/>
      <c r="UVH586" s="76"/>
      <c r="UVI586" s="76"/>
      <c r="UVJ586" s="76"/>
      <c r="UVK586" s="76"/>
      <c r="UVL586" s="76"/>
      <c r="UVM586" s="76"/>
      <c r="UVN586" s="76"/>
      <c r="UVO586" s="76"/>
      <c r="UVP586" s="76"/>
      <c r="UVQ586" s="76"/>
      <c r="UVR586" s="76"/>
      <c r="UVS586" s="76"/>
      <c r="UVT586" s="76"/>
      <c r="UVU586" s="76"/>
      <c r="UVV586" s="76"/>
      <c r="UVW586" s="76"/>
      <c r="UVX586" s="76"/>
      <c r="UVY586" s="76"/>
      <c r="UVZ586" s="76"/>
      <c r="UWA586" s="76"/>
      <c r="UWB586" s="76"/>
      <c r="UWC586" s="76"/>
      <c r="UWD586" s="76"/>
      <c r="UWE586" s="76"/>
      <c r="UWF586" s="76"/>
      <c r="UWG586" s="76"/>
      <c r="UWH586" s="76"/>
      <c r="UWI586" s="76"/>
      <c r="UWJ586" s="76"/>
      <c r="UWK586" s="76"/>
      <c r="UWL586" s="76"/>
      <c r="UWM586" s="76"/>
      <c r="UWN586" s="76"/>
      <c r="UWO586" s="76"/>
      <c r="UWP586" s="76"/>
      <c r="UWQ586" s="76"/>
      <c r="UWR586" s="76"/>
      <c r="UWS586" s="76"/>
      <c r="UWT586" s="76"/>
      <c r="UWU586" s="76"/>
      <c r="UWV586" s="76"/>
      <c r="UWW586" s="76"/>
      <c r="UWX586" s="76"/>
      <c r="UWY586" s="76"/>
      <c r="UWZ586" s="76"/>
      <c r="UXA586" s="76"/>
      <c r="UXB586" s="76"/>
      <c r="UXC586" s="76"/>
      <c r="UXD586" s="76"/>
      <c r="UXE586" s="76"/>
      <c r="UXF586" s="76"/>
      <c r="UXG586" s="76"/>
      <c r="UXH586" s="76"/>
      <c r="UXI586" s="76"/>
      <c r="UXJ586" s="76"/>
      <c r="UXK586" s="76"/>
      <c r="UXL586" s="76"/>
      <c r="UXM586" s="76"/>
      <c r="UXN586" s="76"/>
      <c r="UXO586" s="76"/>
      <c r="UXP586" s="76"/>
      <c r="UXQ586" s="76"/>
      <c r="UXR586" s="76"/>
      <c r="UXS586" s="76"/>
      <c r="UXT586" s="76"/>
      <c r="UXU586" s="76"/>
      <c r="UXV586" s="76"/>
      <c r="UXW586" s="76"/>
      <c r="UXX586" s="76"/>
      <c r="UXY586" s="76"/>
      <c r="UXZ586" s="76"/>
      <c r="UYA586" s="76"/>
      <c r="UYB586" s="76"/>
      <c r="UYC586" s="76"/>
      <c r="UYD586" s="76"/>
      <c r="UYE586" s="76"/>
      <c r="UYF586" s="76"/>
      <c r="UYG586" s="76"/>
      <c r="UYH586" s="76"/>
      <c r="UYI586" s="76"/>
      <c r="UYJ586" s="76"/>
      <c r="UYK586" s="76"/>
      <c r="UYL586" s="76"/>
      <c r="UYM586" s="76"/>
      <c r="UYN586" s="76"/>
      <c r="UYO586" s="76"/>
      <c r="UYP586" s="76"/>
      <c r="UYQ586" s="76"/>
      <c r="UYR586" s="76"/>
      <c r="UYS586" s="76"/>
      <c r="UYT586" s="76"/>
      <c r="UYU586" s="76"/>
      <c r="UYV586" s="76"/>
      <c r="UYW586" s="76"/>
      <c r="UYX586" s="76"/>
      <c r="UYY586" s="76"/>
      <c r="UYZ586" s="76"/>
      <c r="UZA586" s="76"/>
      <c r="UZB586" s="76"/>
      <c r="UZC586" s="76"/>
      <c r="UZD586" s="76"/>
      <c r="UZE586" s="76"/>
      <c r="UZF586" s="76"/>
      <c r="UZG586" s="76"/>
      <c r="UZH586" s="76"/>
      <c r="UZI586" s="76"/>
      <c r="UZJ586" s="76"/>
      <c r="UZK586" s="76"/>
      <c r="UZL586" s="76"/>
      <c r="UZM586" s="76"/>
      <c r="UZN586" s="76"/>
      <c r="UZO586" s="76"/>
      <c r="UZP586" s="76"/>
      <c r="UZQ586" s="76"/>
      <c r="UZR586" s="76"/>
      <c r="UZS586" s="76"/>
      <c r="UZT586" s="76"/>
      <c r="UZU586" s="76"/>
      <c r="UZV586" s="76"/>
      <c r="UZW586" s="76"/>
      <c r="UZX586" s="76"/>
      <c r="UZY586" s="76"/>
      <c r="UZZ586" s="76"/>
      <c r="VAA586" s="76"/>
      <c r="VAB586" s="76"/>
      <c r="VAC586" s="76"/>
      <c r="VAD586" s="76"/>
      <c r="VAE586" s="76"/>
      <c r="VAF586" s="76"/>
      <c r="VAG586" s="76"/>
      <c r="VAH586" s="76"/>
      <c r="VAI586" s="76"/>
      <c r="VAJ586" s="76"/>
      <c r="VAK586" s="76"/>
      <c r="VAL586" s="76"/>
      <c r="VAM586" s="76"/>
      <c r="VAN586" s="76"/>
      <c r="VAO586" s="76"/>
      <c r="VAP586" s="76"/>
      <c r="VAQ586" s="76"/>
      <c r="VAR586" s="76"/>
      <c r="VAS586" s="76"/>
      <c r="VAT586" s="76"/>
      <c r="VAU586" s="76"/>
      <c r="VAV586" s="76"/>
      <c r="VAW586" s="76"/>
      <c r="VAX586" s="76"/>
      <c r="VAY586" s="76"/>
      <c r="VAZ586" s="76"/>
      <c r="VBA586" s="76"/>
      <c r="VBB586" s="76"/>
      <c r="VBC586" s="76"/>
      <c r="VBD586" s="76"/>
      <c r="VBE586" s="76"/>
      <c r="VBF586" s="76"/>
      <c r="VBG586" s="76"/>
      <c r="VBH586" s="76"/>
      <c r="VBI586" s="76"/>
      <c r="VBJ586" s="76"/>
      <c r="VBK586" s="76"/>
      <c r="VBL586" s="76"/>
      <c r="VBM586" s="76"/>
      <c r="VBN586" s="76"/>
      <c r="VBO586" s="76"/>
      <c r="VBP586" s="76"/>
      <c r="VBQ586" s="76"/>
      <c r="VBR586" s="76"/>
      <c r="VBS586" s="76"/>
      <c r="VBT586" s="76"/>
      <c r="VBU586" s="76"/>
      <c r="VBV586" s="76"/>
      <c r="VBW586" s="76"/>
      <c r="VBX586" s="76"/>
      <c r="VBY586" s="76"/>
      <c r="VBZ586" s="76"/>
      <c r="VCA586" s="76"/>
      <c r="VCB586" s="76"/>
      <c r="VCC586" s="76"/>
      <c r="VCD586" s="76"/>
      <c r="VCE586" s="76"/>
      <c r="VCF586" s="76"/>
      <c r="VCG586" s="76"/>
      <c r="VCH586" s="76"/>
      <c r="VCI586" s="76"/>
      <c r="VCJ586" s="76"/>
      <c r="VCK586" s="76"/>
      <c r="VCL586" s="76"/>
      <c r="VCM586" s="76"/>
      <c r="VCN586" s="76"/>
      <c r="VCO586" s="76"/>
      <c r="VCP586" s="76"/>
      <c r="VCQ586" s="76"/>
      <c r="VCR586" s="76"/>
      <c r="VCS586" s="76"/>
      <c r="VCT586" s="76"/>
      <c r="VCU586" s="76"/>
      <c r="VCV586" s="76"/>
      <c r="VCW586" s="76"/>
      <c r="VCX586" s="76"/>
      <c r="VCY586" s="76"/>
      <c r="VCZ586" s="76"/>
      <c r="VDA586" s="76"/>
      <c r="VDB586" s="76"/>
      <c r="VDC586" s="76"/>
      <c r="VDD586" s="76"/>
      <c r="VDE586" s="76"/>
      <c r="VDF586" s="76"/>
      <c r="VDG586" s="76"/>
      <c r="VDH586" s="76"/>
      <c r="VDI586" s="76"/>
      <c r="VDJ586" s="76"/>
      <c r="VDK586" s="76"/>
      <c r="VDL586" s="76"/>
      <c r="VDM586" s="76"/>
      <c r="VDN586" s="76"/>
      <c r="VDO586" s="76"/>
      <c r="VDP586" s="76"/>
      <c r="VDQ586" s="76"/>
      <c r="VDR586" s="76"/>
      <c r="VDS586" s="76"/>
      <c r="VDT586" s="76"/>
      <c r="VDU586" s="76"/>
      <c r="VDV586" s="76"/>
      <c r="VDW586" s="76"/>
      <c r="VDX586" s="76"/>
      <c r="VDY586" s="76"/>
      <c r="VDZ586" s="76"/>
      <c r="VEA586" s="76"/>
      <c r="VEB586" s="76"/>
      <c r="VEC586" s="76"/>
      <c r="VED586" s="76"/>
      <c r="VEE586" s="76"/>
      <c r="VEF586" s="76"/>
      <c r="VEG586" s="76"/>
      <c r="VEH586" s="76"/>
      <c r="VEI586" s="76"/>
      <c r="VEJ586" s="76"/>
      <c r="VEK586" s="76"/>
      <c r="VEL586" s="76"/>
      <c r="VEM586" s="76"/>
      <c r="VEN586" s="76"/>
      <c r="VEO586" s="76"/>
      <c r="VEP586" s="76"/>
      <c r="VEQ586" s="76"/>
      <c r="VER586" s="76"/>
      <c r="VES586" s="76"/>
      <c r="VET586" s="76"/>
      <c r="VEU586" s="76"/>
      <c r="VEV586" s="76"/>
      <c r="VEW586" s="76"/>
      <c r="VEX586" s="76"/>
      <c r="VEY586" s="76"/>
      <c r="VEZ586" s="76"/>
      <c r="VFA586" s="76"/>
      <c r="VFB586" s="76"/>
      <c r="VFC586" s="76"/>
      <c r="VFD586" s="76"/>
      <c r="VFE586" s="76"/>
      <c r="VFF586" s="76"/>
      <c r="VFG586" s="76"/>
      <c r="VFH586" s="76"/>
      <c r="VFI586" s="76"/>
      <c r="VFJ586" s="76"/>
      <c r="VFK586" s="76"/>
      <c r="VFL586" s="76"/>
      <c r="VFM586" s="76"/>
      <c r="VFN586" s="76"/>
      <c r="VFO586" s="76"/>
      <c r="VFP586" s="76"/>
      <c r="VFQ586" s="76"/>
      <c r="VFR586" s="76"/>
      <c r="VFS586" s="76"/>
      <c r="VFT586" s="76"/>
      <c r="VFU586" s="76"/>
      <c r="VFV586" s="76"/>
      <c r="VFW586" s="76"/>
      <c r="VFX586" s="76"/>
      <c r="VFY586" s="76"/>
      <c r="VFZ586" s="76"/>
      <c r="VGA586" s="76"/>
      <c r="VGB586" s="76"/>
      <c r="VGC586" s="76"/>
      <c r="VGD586" s="76"/>
      <c r="VGE586" s="76"/>
      <c r="VGF586" s="76"/>
      <c r="VGG586" s="76"/>
      <c r="VGH586" s="76"/>
      <c r="VGI586" s="76"/>
      <c r="VGJ586" s="76"/>
      <c r="VGK586" s="76"/>
      <c r="VGL586" s="76"/>
      <c r="VGM586" s="76"/>
      <c r="VGN586" s="76"/>
      <c r="VGO586" s="76"/>
      <c r="VGP586" s="76"/>
      <c r="VGQ586" s="76"/>
      <c r="VGR586" s="76"/>
      <c r="VGS586" s="76"/>
      <c r="VGT586" s="76"/>
      <c r="VGU586" s="76"/>
      <c r="VGV586" s="76"/>
      <c r="VGW586" s="76"/>
      <c r="VGX586" s="76"/>
      <c r="VGY586" s="76"/>
      <c r="VGZ586" s="76"/>
      <c r="VHA586" s="76"/>
      <c r="VHB586" s="76"/>
      <c r="VHC586" s="76"/>
      <c r="VHD586" s="76"/>
      <c r="VHE586" s="76"/>
      <c r="VHF586" s="76"/>
      <c r="VHG586" s="76"/>
      <c r="VHH586" s="76"/>
      <c r="VHI586" s="76"/>
      <c r="VHJ586" s="76"/>
      <c r="VHK586" s="76"/>
      <c r="VHL586" s="76"/>
      <c r="VHM586" s="76"/>
      <c r="VHN586" s="76"/>
      <c r="VHO586" s="76"/>
      <c r="VHP586" s="76"/>
      <c r="VHQ586" s="76"/>
      <c r="VHR586" s="76"/>
      <c r="VHS586" s="76"/>
      <c r="VHT586" s="76"/>
      <c r="VHU586" s="76"/>
      <c r="VHV586" s="76"/>
      <c r="VHW586" s="76"/>
      <c r="VHX586" s="76"/>
      <c r="VHY586" s="76"/>
      <c r="VHZ586" s="76"/>
      <c r="VIA586" s="76"/>
      <c r="VIB586" s="76"/>
      <c r="VIC586" s="76"/>
      <c r="VID586" s="76"/>
      <c r="VIE586" s="76"/>
      <c r="VIF586" s="76"/>
      <c r="VIG586" s="76"/>
      <c r="VIH586" s="76"/>
      <c r="VII586" s="76"/>
      <c r="VIJ586" s="76"/>
      <c r="VIK586" s="76"/>
      <c r="VIL586" s="76"/>
      <c r="VIM586" s="76"/>
      <c r="VIN586" s="76"/>
      <c r="VIO586" s="76"/>
      <c r="VIP586" s="76"/>
      <c r="VIQ586" s="76"/>
      <c r="VIR586" s="76"/>
      <c r="VIS586" s="76"/>
      <c r="VIT586" s="76"/>
      <c r="VIU586" s="76"/>
      <c r="VIV586" s="76"/>
      <c r="VIW586" s="76"/>
      <c r="VIX586" s="76"/>
      <c r="VIY586" s="76"/>
      <c r="VIZ586" s="76"/>
      <c r="VJA586" s="76"/>
      <c r="VJB586" s="76"/>
      <c r="VJC586" s="76"/>
      <c r="VJD586" s="76"/>
      <c r="VJE586" s="76"/>
      <c r="VJF586" s="76"/>
      <c r="VJG586" s="76"/>
      <c r="VJH586" s="76"/>
      <c r="VJI586" s="76"/>
      <c r="VJJ586" s="76"/>
      <c r="VJK586" s="76"/>
      <c r="VJL586" s="76"/>
      <c r="VJM586" s="76"/>
      <c r="VJN586" s="76"/>
      <c r="VJO586" s="76"/>
      <c r="VJP586" s="76"/>
      <c r="VJQ586" s="76"/>
      <c r="VJR586" s="76"/>
      <c r="VJS586" s="76"/>
      <c r="VJT586" s="76"/>
      <c r="VJU586" s="76"/>
      <c r="VJV586" s="76"/>
      <c r="VJW586" s="76"/>
      <c r="VJX586" s="76"/>
      <c r="VJY586" s="76"/>
      <c r="VJZ586" s="76"/>
      <c r="VKA586" s="76"/>
      <c r="VKB586" s="76"/>
      <c r="VKC586" s="76"/>
      <c r="VKD586" s="76"/>
      <c r="VKE586" s="76"/>
      <c r="VKF586" s="76"/>
      <c r="VKG586" s="76"/>
      <c r="VKH586" s="76"/>
      <c r="VKI586" s="76"/>
      <c r="VKJ586" s="76"/>
      <c r="VKK586" s="76"/>
      <c r="VKL586" s="76"/>
      <c r="VKM586" s="76"/>
      <c r="VKN586" s="76"/>
      <c r="VKO586" s="76"/>
      <c r="VKP586" s="76"/>
      <c r="VKQ586" s="76"/>
      <c r="VKR586" s="76"/>
      <c r="VKS586" s="76"/>
      <c r="VKT586" s="76"/>
      <c r="VKU586" s="76"/>
      <c r="VKV586" s="76"/>
      <c r="VKW586" s="76"/>
      <c r="VKX586" s="76"/>
      <c r="VKY586" s="76"/>
      <c r="VKZ586" s="76"/>
      <c r="VLA586" s="76"/>
      <c r="VLB586" s="76"/>
      <c r="VLC586" s="76"/>
      <c r="VLD586" s="76"/>
      <c r="VLE586" s="76"/>
      <c r="VLF586" s="76"/>
      <c r="VLG586" s="76"/>
      <c r="VLH586" s="76"/>
      <c r="VLI586" s="76"/>
      <c r="VLJ586" s="76"/>
      <c r="VLK586" s="76"/>
      <c r="VLL586" s="76"/>
      <c r="VLM586" s="76"/>
      <c r="VLN586" s="76"/>
      <c r="VLO586" s="76"/>
      <c r="VLP586" s="76"/>
      <c r="VLQ586" s="76"/>
      <c r="VLR586" s="76"/>
      <c r="VLS586" s="76"/>
      <c r="VLT586" s="76"/>
      <c r="VLU586" s="76"/>
      <c r="VLV586" s="76"/>
      <c r="VLW586" s="76"/>
      <c r="VLX586" s="76"/>
      <c r="VLY586" s="76"/>
      <c r="VLZ586" s="76"/>
      <c r="VMA586" s="76"/>
      <c r="VMB586" s="76"/>
      <c r="VMC586" s="76"/>
      <c r="VMD586" s="76"/>
      <c r="VME586" s="76"/>
      <c r="VMF586" s="76"/>
      <c r="VMG586" s="76"/>
      <c r="VMH586" s="76"/>
      <c r="VMI586" s="76"/>
      <c r="VMJ586" s="76"/>
      <c r="VMK586" s="76"/>
      <c r="VML586" s="76"/>
      <c r="VMM586" s="76"/>
      <c r="VMN586" s="76"/>
      <c r="VMO586" s="76"/>
      <c r="VMP586" s="76"/>
      <c r="VMQ586" s="76"/>
      <c r="VMR586" s="76"/>
      <c r="VMS586" s="76"/>
      <c r="VMT586" s="76"/>
      <c r="VMU586" s="76"/>
      <c r="VMV586" s="76"/>
      <c r="VMW586" s="76"/>
      <c r="VMX586" s="76"/>
      <c r="VMY586" s="76"/>
      <c r="VMZ586" s="76"/>
      <c r="VNA586" s="76"/>
      <c r="VNB586" s="76"/>
      <c r="VNC586" s="76"/>
      <c r="VND586" s="76"/>
      <c r="VNE586" s="76"/>
      <c r="VNF586" s="76"/>
      <c r="VNG586" s="76"/>
      <c r="VNH586" s="76"/>
      <c r="VNI586" s="76"/>
      <c r="VNJ586" s="76"/>
      <c r="VNK586" s="76"/>
      <c r="VNL586" s="76"/>
      <c r="VNM586" s="76"/>
      <c r="VNN586" s="76"/>
      <c r="VNO586" s="76"/>
      <c r="VNP586" s="76"/>
      <c r="VNQ586" s="76"/>
      <c r="VNR586" s="76"/>
      <c r="VNS586" s="76"/>
      <c r="VNT586" s="76"/>
      <c r="VNU586" s="76"/>
      <c r="VNV586" s="76"/>
      <c r="VNW586" s="76"/>
      <c r="VNX586" s="76"/>
      <c r="VNY586" s="76"/>
      <c r="VNZ586" s="76"/>
      <c r="VOA586" s="76"/>
      <c r="VOB586" s="76"/>
      <c r="VOC586" s="76"/>
      <c r="VOD586" s="76"/>
      <c r="VOE586" s="76"/>
      <c r="VOF586" s="76"/>
      <c r="VOG586" s="76"/>
      <c r="VOH586" s="76"/>
      <c r="VOI586" s="76"/>
      <c r="VOJ586" s="76"/>
      <c r="VOK586" s="76"/>
      <c r="VOL586" s="76"/>
      <c r="VOM586" s="76"/>
      <c r="VON586" s="76"/>
      <c r="VOO586" s="76"/>
      <c r="VOP586" s="76"/>
      <c r="VOQ586" s="76"/>
      <c r="VOR586" s="76"/>
      <c r="VOS586" s="76"/>
      <c r="VOT586" s="76"/>
      <c r="VOU586" s="76"/>
      <c r="VOV586" s="76"/>
      <c r="VOW586" s="76"/>
      <c r="VOX586" s="76"/>
      <c r="VOY586" s="76"/>
      <c r="VOZ586" s="76"/>
      <c r="VPA586" s="76"/>
      <c r="VPB586" s="76"/>
      <c r="VPC586" s="76"/>
      <c r="VPD586" s="76"/>
      <c r="VPE586" s="76"/>
      <c r="VPF586" s="76"/>
      <c r="VPG586" s="76"/>
      <c r="VPH586" s="76"/>
      <c r="VPI586" s="76"/>
      <c r="VPJ586" s="76"/>
      <c r="VPK586" s="76"/>
      <c r="VPL586" s="76"/>
      <c r="VPM586" s="76"/>
      <c r="VPN586" s="76"/>
      <c r="VPO586" s="76"/>
      <c r="VPP586" s="76"/>
      <c r="VPQ586" s="76"/>
      <c r="VPR586" s="76"/>
      <c r="VPS586" s="76"/>
      <c r="VPT586" s="76"/>
      <c r="VPU586" s="76"/>
      <c r="VPV586" s="76"/>
      <c r="VPW586" s="76"/>
      <c r="VPX586" s="76"/>
      <c r="VPY586" s="76"/>
      <c r="VPZ586" s="76"/>
      <c r="VQA586" s="76"/>
      <c r="VQB586" s="76"/>
      <c r="VQC586" s="76"/>
      <c r="VQD586" s="76"/>
      <c r="VQE586" s="76"/>
      <c r="VQF586" s="76"/>
      <c r="VQG586" s="76"/>
      <c r="VQH586" s="76"/>
      <c r="VQI586" s="76"/>
      <c r="VQJ586" s="76"/>
      <c r="VQK586" s="76"/>
      <c r="VQL586" s="76"/>
      <c r="VQM586" s="76"/>
      <c r="VQN586" s="76"/>
      <c r="VQO586" s="76"/>
      <c r="VQP586" s="76"/>
      <c r="VQQ586" s="76"/>
      <c r="VQR586" s="76"/>
      <c r="VQS586" s="76"/>
      <c r="VQT586" s="76"/>
      <c r="VQU586" s="76"/>
      <c r="VQV586" s="76"/>
      <c r="VQW586" s="76"/>
      <c r="VQX586" s="76"/>
      <c r="VQY586" s="76"/>
      <c r="VQZ586" s="76"/>
      <c r="VRA586" s="76"/>
      <c r="VRB586" s="76"/>
      <c r="VRC586" s="76"/>
      <c r="VRD586" s="76"/>
      <c r="VRE586" s="76"/>
      <c r="VRF586" s="76"/>
      <c r="VRG586" s="76"/>
      <c r="VRH586" s="76"/>
      <c r="VRI586" s="76"/>
      <c r="VRJ586" s="76"/>
      <c r="VRK586" s="76"/>
      <c r="VRL586" s="76"/>
      <c r="VRM586" s="76"/>
      <c r="VRN586" s="76"/>
      <c r="VRO586" s="76"/>
      <c r="VRP586" s="76"/>
      <c r="VRQ586" s="76"/>
      <c r="VRR586" s="76"/>
      <c r="VRS586" s="76"/>
      <c r="VRT586" s="76"/>
      <c r="VRU586" s="76"/>
      <c r="VRV586" s="76"/>
      <c r="VRW586" s="76"/>
      <c r="VRX586" s="76"/>
      <c r="VRY586" s="76"/>
      <c r="VRZ586" s="76"/>
      <c r="VSA586" s="76"/>
      <c r="VSB586" s="76"/>
      <c r="VSC586" s="76"/>
      <c r="VSD586" s="76"/>
      <c r="VSE586" s="76"/>
      <c r="VSF586" s="76"/>
      <c r="VSG586" s="76"/>
      <c r="VSH586" s="76"/>
      <c r="VSI586" s="76"/>
      <c r="VSJ586" s="76"/>
      <c r="VSK586" s="76"/>
      <c r="VSL586" s="76"/>
      <c r="VSM586" s="76"/>
      <c r="VSN586" s="76"/>
      <c r="VSO586" s="76"/>
      <c r="VSP586" s="76"/>
      <c r="VSQ586" s="76"/>
      <c r="VSR586" s="76"/>
      <c r="VSS586" s="76"/>
      <c r="VST586" s="76"/>
      <c r="VSU586" s="76"/>
      <c r="VSV586" s="76"/>
      <c r="VSW586" s="76"/>
      <c r="VSX586" s="76"/>
      <c r="VSY586" s="76"/>
      <c r="VSZ586" s="76"/>
      <c r="VTA586" s="76"/>
      <c r="VTB586" s="76"/>
      <c r="VTC586" s="76"/>
      <c r="VTD586" s="76"/>
      <c r="VTE586" s="76"/>
      <c r="VTF586" s="76"/>
      <c r="VTG586" s="76"/>
      <c r="VTH586" s="76"/>
      <c r="VTI586" s="76"/>
      <c r="VTJ586" s="76"/>
      <c r="VTK586" s="76"/>
      <c r="VTL586" s="76"/>
      <c r="VTM586" s="76"/>
      <c r="VTN586" s="76"/>
      <c r="VTO586" s="76"/>
      <c r="VTP586" s="76"/>
      <c r="VTQ586" s="76"/>
      <c r="VTR586" s="76"/>
      <c r="VTS586" s="76"/>
      <c r="VTT586" s="76"/>
      <c r="VTU586" s="76"/>
      <c r="VTV586" s="76"/>
      <c r="VTW586" s="76"/>
      <c r="VTX586" s="76"/>
      <c r="VTY586" s="76"/>
      <c r="VTZ586" s="76"/>
      <c r="VUA586" s="76"/>
      <c r="VUB586" s="76"/>
      <c r="VUC586" s="76"/>
      <c r="VUD586" s="76"/>
      <c r="VUE586" s="76"/>
      <c r="VUF586" s="76"/>
      <c r="VUG586" s="76"/>
      <c r="VUH586" s="76"/>
      <c r="VUI586" s="76"/>
      <c r="VUJ586" s="76"/>
      <c r="VUK586" s="76"/>
      <c r="VUL586" s="76"/>
      <c r="VUM586" s="76"/>
      <c r="VUN586" s="76"/>
      <c r="VUO586" s="76"/>
      <c r="VUP586" s="76"/>
      <c r="VUQ586" s="76"/>
      <c r="VUR586" s="76"/>
      <c r="VUS586" s="76"/>
      <c r="VUT586" s="76"/>
      <c r="VUU586" s="76"/>
      <c r="VUV586" s="76"/>
      <c r="VUW586" s="76"/>
      <c r="VUX586" s="76"/>
      <c r="VUY586" s="76"/>
      <c r="VUZ586" s="76"/>
      <c r="VVA586" s="76"/>
      <c r="VVB586" s="76"/>
      <c r="VVC586" s="76"/>
      <c r="VVD586" s="76"/>
      <c r="VVE586" s="76"/>
      <c r="VVF586" s="76"/>
      <c r="VVG586" s="76"/>
      <c r="VVH586" s="76"/>
      <c r="VVI586" s="76"/>
      <c r="VVJ586" s="76"/>
      <c r="VVK586" s="76"/>
      <c r="VVL586" s="76"/>
      <c r="VVM586" s="76"/>
      <c r="VVN586" s="76"/>
      <c r="VVO586" s="76"/>
      <c r="VVP586" s="76"/>
      <c r="VVQ586" s="76"/>
      <c r="VVR586" s="76"/>
      <c r="VVS586" s="76"/>
      <c r="VVT586" s="76"/>
      <c r="VVU586" s="76"/>
      <c r="VVV586" s="76"/>
      <c r="VVW586" s="76"/>
      <c r="VVX586" s="76"/>
      <c r="VVY586" s="76"/>
      <c r="VVZ586" s="76"/>
      <c r="VWA586" s="76"/>
      <c r="VWB586" s="76"/>
      <c r="VWC586" s="76"/>
      <c r="VWD586" s="76"/>
      <c r="VWE586" s="76"/>
      <c r="VWF586" s="76"/>
      <c r="VWG586" s="76"/>
      <c r="VWH586" s="76"/>
      <c r="VWI586" s="76"/>
      <c r="VWJ586" s="76"/>
      <c r="VWK586" s="76"/>
      <c r="VWL586" s="76"/>
      <c r="VWM586" s="76"/>
      <c r="VWN586" s="76"/>
      <c r="VWO586" s="76"/>
      <c r="VWP586" s="76"/>
      <c r="VWQ586" s="76"/>
      <c r="VWR586" s="76"/>
      <c r="VWS586" s="76"/>
      <c r="VWT586" s="76"/>
      <c r="VWU586" s="76"/>
      <c r="VWV586" s="76"/>
      <c r="VWW586" s="76"/>
      <c r="VWX586" s="76"/>
      <c r="VWY586" s="76"/>
      <c r="VWZ586" s="76"/>
      <c r="VXA586" s="76"/>
      <c r="VXB586" s="76"/>
      <c r="VXC586" s="76"/>
      <c r="VXD586" s="76"/>
      <c r="VXE586" s="76"/>
      <c r="VXF586" s="76"/>
      <c r="VXG586" s="76"/>
      <c r="VXH586" s="76"/>
      <c r="VXI586" s="76"/>
      <c r="VXJ586" s="76"/>
      <c r="VXK586" s="76"/>
      <c r="VXL586" s="76"/>
      <c r="VXM586" s="76"/>
      <c r="VXN586" s="76"/>
      <c r="VXO586" s="76"/>
      <c r="VXP586" s="76"/>
      <c r="VXQ586" s="76"/>
      <c r="VXR586" s="76"/>
      <c r="VXS586" s="76"/>
      <c r="VXT586" s="76"/>
      <c r="VXU586" s="76"/>
      <c r="VXV586" s="76"/>
      <c r="VXW586" s="76"/>
      <c r="VXX586" s="76"/>
      <c r="VXY586" s="76"/>
      <c r="VXZ586" s="76"/>
      <c r="VYA586" s="76"/>
      <c r="VYB586" s="76"/>
      <c r="VYC586" s="76"/>
      <c r="VYD586" s="76"/>
      <c r="VYE586" s="76"/>
      <c r="VYF586" s="76"/>
      <c r="VYG586" s="76"/>
      <c r="VYH586" s="76"/>
      <c r="VYI586" s="76"/>
      <c r="VYJ586" s="76"/>
      <c r="VYK586" s="76"/>
      <c r="VYL586" s="76"/>
      <c r="VYM586" s="76"/>
      <c r="VYN586" s="76"/>
      <c r="VYO586" s="76"/>
      <c r="VYP586" s="76"/>
      <c r="VYQ586" s="76"/>
      <c r="VYR586" s="76"/>
      <c r="VYS586" s="76"/>
      <c r="VYT586" s="76"/>
      <c r="VYU586" s="76"/>
      <c r="VYV586" s="76"/>
      <c r="VYW586" s="76"/>
      <c r="VYX586" s="76"/>
      <c r="VYY586" s="76"/>
      <c r="VYZ586" s="76"/>
      <c r="VZA586" s="76"/>
      <c r="VZB586" s="76"/>
      <c r="VZC586" s="76"/>
      <c r="VZD586" s="76"/>
      <c r="VZE586" s="76"/>
      <c r="VZF586" s="76"/>
      <c r="VZG586" s="76"/>
      <c r="VZH586" s="76"/>
      <c r="VZI586" s="76"/>
      <c r="VZJ586" s="76"/>
      <c r="VZK586" s="76"/>
      <c r="VZL586" s="76"/>
      <c r="VZM586" s="76"/>
      <c r="VZN586" s="76"/>
      <c r="VZO586" s="76"/>
      <c r="VZP586" s="76"/>
      <c r="VZQ586" s="76"/>
      <c r="VZR586" s="76"/>
      <c r="VZS586" s="76"/>
      <c r="VZT586" s="76"/>
      <c r="VZU586" s="76"/>
      <c r="VZV586" s="76"/>
      <c r="VZW586" s="76"/>
      <c r="VZX586" s="76"/>
      <c r="VZY586" s="76"/>
      <c r="VZZ586" s="76"/>
      <c r="WAA586" s="76"/>
      <c r="WAB586" s="76"/>
      <c r="WAC586" s="76"/>
      <c r="WAD586" s="76"/>
      <c r="WAE586" s="76"/>
      <c r="WAF586" s="76"/>
      <c r="WAG586" s="76"/>
      <c r="WAH586" s="76"/>
      <c r="WAI586" s="76"/>
      <c r="WAJ586" s="76"/>
      <c r="WAK586" s="76"/>
      <c r="WAL586" s="76"/>
      <c r="WAM586" s="76"/>
      <c r="WAN586" s="76"/>
      <c r="WAO586" s="76"/>
      <c r="WAP586" s="76"/>
      <c r="WAQ586" s="76"/>
      <c r="WAR586" s="76"/>
      <c r="WAS586" s="76"/>
      <c r="WAT586" s="76"/>
      <c r="WAU586" s="76"/>
      <c r="WAV586" s="76"/>
      <c r="WAW586" s="76"/>
      <c r="WAX586" s="76"/>
      <c r="WAY586" s="76"/>
      <c r="WAZ586" s="76"/>
      <c r="WBA586" s="76"/>
      <c r="WBB586" s="76"/>
      <c r="WBC586" s="76"/>
      <c r="WBD586" s="76"/>
      <c r="WBE586" s="76"/>
      <c r="WBF586" s="76"/>
      <c r="WBG586" s="76"/>
      <c r="WBH586" s="76"/>
      <c r="WBI586" s="76"/>
      <c r="WBJ586" s="76"/>
      <c r="WBK586" s="76"/>
      <c r="WBL586" s="76"/>
      <c r="WBM586" s="76"/>
      <c r="WBN586" s="76"/>
      <c r="WBO586" s="76"/>
      <c r="WBP586" s="76"/>
      <c r="WBQ586" s="76"/>
      <c r="WBR586" s="76"/>
      <c r="WBS586" s="76"/>
      <c r="WBT586" s="76"/>
      <c r="WBU586" s="76"/>
      <c r="WBV586" s="76"/>
      <c r="WBW586" s="76"/>
      <c r="WBX586" s="76"/>
      <c r="WBY586" s="76"/>
      <c r="WBZ586" s="76"/>
      <c r="WCA586" s="76"/>
      <c r="WCB586" s="76"/>
      <c r="WCC586" s="76"/>
      <c r="WCD586" s="76"/>
      <c r="WCE586" s="76"/>
      <c r="WCF586" s="76"/>
      <c r="WCG586" s="76"/>
      <c r="WCH586" s="76"/>
      <c r="WCI586" s="76"/>
      <c r="WCJ586" s="76"/>
      <c r="WCK586" s="76"/>
      <c r="WCL586" s="76"/>
      <c r="WCM586" s="76"/>
      <c r="WCN586" s="76"/>
      <c r="WCO586" s="76"/>
      <c r="WCP586" s="76"/>
      <c r="WCQ586" s="76"/>
      <c r="WCR586" s="76"/>
      <c r="WCS586" s="76"/>
      <c r="WCT586" s="76"/>
      <c r="WCU586" s="76"/>
      <c r="WCV586" s="76"/>
      <c r="WCW586" s="76"/>
      <c r="WCX586" s="76"/>
      <c r="WCY586" s="76"/>
      <c r="WCZ586" s="76"/>
      <c r="WDA586" s="76"/>
      <c r="WDB586" s="76"/>
      <c r="WDC586" s="76"/>
      <c r="WDD586" s="76"/>
      <c r="WDE586" s="76"/>
      <c r="WDF586" s="76"/>
      <c r="WDG586" s="76"/>
      <c r="WDH586" s="76"/>
      <c r="WDI586" s="76"/>
      <c r="WDJ586" s="76"/>
      <c r="WDK586" s="76"/>
      <c r="WDL586" s="76"/>
      <c r="WDM586" s="76"/>
      <c r="WDN586" s="76"/>
      <c r="WDO586" s="76"/>
      <c r="WDP586" s="76"/>
      <c r="WDQ586" s="76"/>
      <c r="WDR586" s="76"/>
      <c r="WDS586" s="76"/>
      <c r="WDT586" s="76"/>
      <c r="WDU586" s="76"/>
      <c r="WDV586" s="76"/>
      <c r="WDW586" s="76"/>
      <c r="WDX586" s="76"/>
      <c r="WDY586" s="76"/>
      <c r="WDZ586" s="76"/>
      <c r="WEA586" s="76"/>
      <c r="WEB586" s="76"/>
      <c r="WEC586" s="76"/>
      <c r="WED586" s="76"/>
      <c r="WEE586" s="76"/>
      <c r="WEF586" s="76"/>
      <c r="WEG586" s="76"/>
      <c r="WEH586" s="76"/>
      <c r="WEI586" s="76"/>
      <c r="WEJ586" s="76"/>
      <c r="WEK586" s="76"/>
      <c r="WEL586" s="76"/>
      <c r="WEM586" s="76"/>
      <c r="WEN586" s="76"/>
      <c r="WEO586" s="76"/>
      <c r="WEP586" s="76"/>
      <c r="WEQ586" s="76"/>
      <c r="WER586" s="76"/>
      <c r="WES586" s="76"/>
      <c r="WET586" s="76"/>
      <c r="WEU586" s="76"/>
      <c r="WEV586" s="76"/>
      <c r="WEW586" s="76"/>
      <c r="WEX586" s="76"/>
      <c r="WEY586" s="76"/>
      <c r="WEZ586" s="76"/>
      <c r="WFA586" s="76"/>
      <c r="WFB586" s="76"/>
      <c r="WFC586" s="76"/>
      <c r="WFD586" s="76"/>
      <c r="WFE586" s="76"/>
      <c r="WFF586" s="76"/>
      <c r="WFG586" s="76"/>
      <c r="WFH586" s="76"/>
      <c r="WFI586" s="76"/>
      <c r="WFJ586" s="76"/>
      <c r="WFK586" s="76"/>
      <c r="WFL586" s="76"/>
      <c r="WFM586" s="76"/>
      <c r="WFN586" s="76"/>
      <c r="WFO586" s="76"/>
      <c r="WFP586" s="76"/>
      <c r="WFQ586" s="76"/>
      <c r="WFR586" s="76"/>
      <c r="WFS586" s="76"/>
      <c r="WFT586" s="76"/>
      <c r="WFU586" s="76"/>
      <c r="WFV586" s="76"/>
      <c r="WFW586" s="76"/>
      <c r="WFX586" s="76"/>
      <c r="WFY586" s="76"/>
      <c r="WFZ586" s="76"/>
      <c r="WGA586" s="76"/>
      <c r="WGB586" s="76"/>
      <c r="WGC586" s="76"/>
      <c r="WGD586" s="76"/>
      <c r="WGE586" s="76"/>
      <c r="WGF586" s="76"/>
      <c r="WGG586" s="76"/>
      <c r="WGH586" s="76"/>
      <c r="WGI586" s="76"/>
      <c r="WGJ586" s="76"/>
      <c r="WGK586" s="76"/>
      <c r="WGL586" s="76"/>
      <c r="WGM586" s="76"/>
      <c r="WGN586" s="76"/>
      <c r="WGO586" s="76"/>
      <c r="WGP586" s="76"/>
      <c r="WGQ586" s="76"/>
      <c r="WGR586" s="76"/>
      <c r="WGS586" s="76"/>
      <c r="WGT586" s="76"/>
      <c r="WGU586" s="76"/>
      <c r="WGV586" s="76"/>
      <c r="WGW586" s="76"/>
      <c r="WGX586" s="76"/>
      <c r="WGY586" s="76"/>
      <c r="WGZ586" s="76"/>
      <c r="WHA586" s="76"/>
      <c r="WHB586" s="76"/>
      <c r="WHC586" s="76"/>
      <c r="WHD586" s="76"/>
      <c r="WHE586" s="76"/>
      <c r="WHF586" s="76"/>
      <c r="WHG586" s="76"/>
      <c r="WHH586" s="76"/>
      <c r="WHI586" s="76"/>
      <c r="WHJ586" s="76"/>
      <c r="WHK586" s="76"/>
      <c r="WHL586" s="76"/>
      <c r="WHM586" s="76"/>
      <c r="WHN586" s="76"/>
      <c r="WHO586" s="76"/>
      <c r="WHP586" s="76"/>
      <c r="WHQ586" s="76"/>
      <c r="WHR586" s="76"/>
      <c r="WHS586" s="76"/>
      <c r="WHT586" s="76"/>
      <c r="WHU586" s="76"/>
      <c r="WHV586" s="76"/>
      <c r="WHW586" s="76"/>
      <c r="WHX586" s="76"/>
      <c r="WHY586" s="76"/>
      <c r="WHZ586" s="76"/>
      <c r="WIA586" s="76"/>
      <c r="WIB586" s="76"/>
      <c r="WIC586" s="76"/>
      <c r="WID586" s="76"/>
      <c r="WIE586" s="76"/>
      <c r="WIF586" s="76"/>
      <c r="WIG586" s="76"/>
      <c r="WIH586" s="76"/>
      <c r="WII586" s="76"/>
      <c r="WIJ586" s="76"/>
      <c r="WIK586" s="76"/>
    </row>
    <row r="587" spans="1:15793" s="76" customFormat="1" ht="13.5" hidden="1" customHeight="1" x14ac:dyDescent="0.2">
      <c r="A587" s="72">
        <v>9005895036</v>
      </c>
      <c r="B587" s="49" t="s">
        <v>627</v>
      </c>
      <c r="C587" s="180">
        <v>5804395</v>
      </c>
      <c r="D587" s="82">
        <v>5804395</v>
      </c>
      <c r="E587" s="200">
        <v>174132</v>
      </c>
      <c r="F587" s="82">
        <f t="shared" si="42"/>
        <v>174131.85</v>
      </c>
      <c r="G587" s="82">
        <f t="shared" si="41"/>
        <v>-0.14999999999417923</v>
      </c>
      <c r="H587" s="115" t="s">
        <v>341</v>
      </c>
      <c r="I587" s="82">
        <v>5630263</v>
      </c>
      <c r="J587" s="126">
        <f t="shared" si="43"/>
        <v>0.15000000037252903</v>
      </c>
      <c r="K587" s="148" t="s">
        <v>167</v>
      </c>
      <c r="L587" s="92">
        <v>44305</v>
      </c>
      <c r="M587" s="117" t="s">
        <v>50</v>
      </c>
      <c r="N587" s="287">
        <v>2021</v>
      </c>
      <c r="O587" s="80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  <c r="AD587" s="85"/>
      <c r="AE587" s="85"/>
    </row>
    <row r="588" spans="1:15793" s="76" customFormat="1" ht="13.5" hidden="1" customHeight="1" x14ac:dyDescent="0.2">
      <c r="A588" s="72">
        <v>9000036172</v>
      </c>
      <c r="B588" s="49" t="s">
        <v>1041</v>
      </c>
      <c r="C588" s="180">
        <v>923689985</v>
      </c>
      <c r="D588" s="82">
        <v>953493083</v>
      </c>
      <c r="E588" s="200">
        <v>66744516</v>
      </c>
      <c r="F588" s="82">
        <f>D588*7%</f>
        <v>66744515.81000001</v>
      </c>
      <c r="G588" s="82">
        <f t="shared" si="41"/>
        <v>-0.18999999016523361</v>
      </c>
      <c r="H588" s="115" t="s">
        <v>387</v>
      </c>
      <c r="I588" s="82">
        <v>886748566</v>
      </c>
      <c r="J588" s="126">
        <f t="shared" si="43"/>
        <v>1.1899999380111694</v>
      </c>
      <c r="K588" s="149" t="s">
        <v>168</v>
      </c>
      <c r="L588" s="92">
        <v>44305</v>
      </c>
      <c r="M588" s="117" t="s">
        <v>50</v>
      </c>
      <c r="N588" s="287">
        <v>2021</v>
      </c>
      <c r="O588" s="80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</row>
    <row r="589" spans="1:15793" s="76" customFormat="1" ht="13.5" hidden="1" customHeight="1" x14ac:dyDescent="0.2">
      <c r="A589" s="72">
        <v>8911800011</v>
      </c>
      <c r="B589" s="49" t="s">
        <v>21</v>
      </c>
      <c r="C589" s="180">
        <v>1229263</v>
      </c>
      <c r="D589" s="82">
        <v>1229263</v>
      </c>
      <c r="E589" s="200">
        <v>36878</v>
      </c>
      <c r="F589" s="82">
        <f t="shared" ref="F589:F595" si="44">D589*3%</f>
        <v>36877.89</v>
      </c>
      <c r="G589" s="82">
        <f t="shared" si="41"/>
        <v>-0.11000000000058208</v>
      </c>
      <c r="H589" s="115" t="s">
        <v>661</v>
      </c>
      <c r="I589" s="82">
        <v>1174153</v>
      </c>
      <c r="J589" s="126">
        <f t="shared" si="43"/>
        <v>18232.110000000102</v>
      </c>
      <c r="K589" s="148" t="s">
        <v>366</v>
      </c>
      <c r="L589" s="92">
        <v>44306</v>
      </c>
      <c r="M589" s="133" t="s">
        <v>50</v>
      </c>
      <c r="N589" s="287">
        <v>2021</v>
      </c>
      <c r="O589" s="49" t="s">
        <v>1022</v>
      </c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  <c r="AD589" s="85"/>
      <c r="AE589" s="85"/>
    </row>
    <row r="590" spans="1:15793" s="76" customFormat="1" ht="13.5" hidden="1" customHeight="1" x14ac:dyDescent="0.2">
      <c r="A590" s="72">
        <v>8909049961</v>
      </c>
      <c r="B590" s="49" t="s">
        <v>626</v>
      </c>
      <c r="C590" s="180">
        <v>33217329</v>
      </c>
      <c r="D590" s="82">
        <v>32769629.199999999</v>
      </c>
      <c r="E590" s="200">
        <v>983089</v>
      </c>
      <c r="F590" s="82">
        <f t="shared" si="44"/>
        <v>983088.87599999993</v>
      </c>
      <c r="G590" s="82">
        <f t="shared" si="41"/>
        <v>-0.12400000006891787</v>
      </c>
      <c r="H590" s="115" t="s">
        <v>343</v>
      </c>
      <c r="I590" s="82">
        <v>31786540</v>
      </c>
      <c r="J590" s="126">
        <f t="shared" si="43"/>
        <v>0.32400000095367432</v>
      </c>
      <c r="K590" s="149" t="s">
        <v>168</v>
      </c>
      <c r="L590" s="92">
        <v>44306</v>
      </c>
      <c r="M590" s="117" t="s">
        <v>50</v>
      </c>
      <c r="N590" s="287">
        <v>2021</v>
      </c>
      <c r="O590" s="80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  <c r="AD590" s="85"/>
      <c r="AE590" s="85"/>
    </row>
    <row r="591" spans="1:15793" s="76" customFormat="1" ht="13.5" hidden="1" customHeight="1" x14ac:dyDescent="0.2">
      <c r="A591" s="72">
        <v>9000399016</v>
      </c>
      <c r="B591" s="49" t="s">
        <v>23</v>
      </c>
      <c r="C591" s="180">
        <v>14939257</v>
      </c>
      <c r="D591" s="82">
        <v>14686800</v>
      </c>
      <c r="E591" s="200">
        <v>440604</v>
      </c>
      <c r="F591" s="82">
        <f t="shared" si="44"/>
        <v>440604</v>
      </c>
      <c r="G591" s="82">
        <f t="shared" si="41"/>
        <v>0</v>
      </c>
      <c r="H591" s="115" t="s">
        <v>329</v>
      </c>
      <c r="I591" s="82">
        <v>14246196</v>
      </c>
      <c r="J591" s="126">
        <f t="shared" si="43"/>
        <v>0</v>
      </c>
      <c r="K591" s="148" t="s">
        <v>167</v>
      </c>
      <c r="L591" s="92">
        <v>44308</v>
      </c>
      <c r="M591" s="117" t="s">
        <v>50</v>
      </c>
      <c r="N591" s="287">
        <v>2021</v>
      </c>
      <c r="O591" s="80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  <c r="AD591" s="85"/>
      <c r="AE591" s="85"/>
    </row>
    <row r="592" spans="1:15793" s="76" customFormat="1" ht="13.5" hidden="1" customHeight="1" x14ac:dyDescent="0.2">
      <c r="A592" s="72">
        <v>9013809941</v>
      </c>
      <c r="B592" s="49" t="s">
        <v>615</v>
      </c>
      <c r="C592" s="180">
        <v>6159040</v>
      </c>
      <c r="D592" s="82">
        <v>6159040</v>
      </c>
      <c r="E592" s="200">
        <v>184771</v>
      </c>
      <c r="F592" s="82">
        <f t="shared" si="44"/>
        <v>184771.19999999998</v>
      </c>
      <c r="G592" s="82">
        <f t="shared" si="41"/>
        <v>0.1999999999825377</v>
      </c>
      <c r="H592" s="115" t="s">
        <v>342</v>
      </c>
      <c r="I592" s="82">
        <v>5974269</v>
      </c>
      <c r="J592" s="126">
        <f t="shared" si="43"/>
        <v>-0.20000000018626451</v>
      </c>
      <c r="K592" s="149" t="s">
        <v>168</v>
      </c>
      <c r="L592" s="92">
        <v>44308</v>
      </c>
      <c r="M592" s="117" t="s">
        <v>50</v>
      </c>
      <c r="N592" s="287">
        <v>2021</v>
      </c>
      <c r="O592" s="80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  <c r="AD592" s="85"/>
      <c r="AE592" s="85"/>
    </row>
    <row r="593" spans="1:31" s="76" customFormat="1" ht="13.5" hidden="1" customHeight="1" x14ac:dyDescent="0.2">
      <c r="A593" s="72">
        <v>8001386947</v>
      </c>
      <c r="B593" s="49" t="s">
        <v>624</v>
      </c>
      <c r="C593" s="180">
        <v>9760295</v>
      </c>
      <c r="D593" s="82">
        <v>9075644</v>
      </c>
      <c r="E593" s="200">
        <v>272269</v>
      </c>
      <c r="F593" s="82">
        <f t="shared" si="44"/>
        <v>272269.32</v>
      </c>
      <c r="G593" s="82">
        <f t="shared" si="41"/>
        <v>0.32000000000698492</v>
      </c>
      <c r="H593" s="115" t="s">
        <v>328</v>
      </c>
      <c r="I593" s="82">
        <v>8803375</v>
      </c>
      <c r="J593" s="126">
        <f t="shared" si="43"/>
        <v>-0.32000000029802322</v>
      </c>
      <c r="K593" s="148" t="s">
        <v>167</v>
      </c>
      <c r="L593" s="92">
        <v>44308</v>
      </c>
      <c r="M593" s="117" t="s">
        <v>50</v>
      </c>
      <c r="N593" s="287">
        <v>2021</v>
      </c>
      <c r="O593" s="80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E593" s="85"/>
    </row>
    <row r="594" spans="1:31" s="76" customFormat="1" ht="13.5" hidden="1" customHeight="1" x14ac:dyDescent="0.2">
      <c r="A594" s="79">
        <v>8919001010</v>
      </c>
      <c r="B594" s="49" t="s">
        <v>622</v>
      </c>
      <c r="C594" s="180">
        <v>55738002</v>
      </c>
      <c r="D594" s="82">
        <v>54253707</v>
      </c>
      <c r="E594" s="200">
        <v>1627611</v>
      </c>
      <c r="F594" s="82">
        <f t="shared" si="44"/>
        <v>1627611.21</v>
      </c>
      <c r="G594" s="82">
        <f t="shared" si="41"/>
        <v>0.2099999999627471</v>
      </c>
      <c r="H594" s="115" t="s">
        <v>326</v>
      </c>
      <c r="I594" s="82">
        <v>52626096</v>
      </c>
      <c r="J594" s="126">
        <f t="shared" si="43"/>
        <v>-0.21000000089406967</v>
      </c>
      <c r="K594" s="149" t="s">
        <v>168</v>
      </c>
      <c r="L594" s="92">
        <v>44312</v>
      </c>
      <c r="M594" s="117" t="s">
        <v>50</v>
      </c>
      <c r="N594" s="287">
        <v>2021</v>
      </c>
      <c r="O594" s="80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  <c r="AD594" s="85"/>
      <c r="AE594" s="85"/>
    </row>
    <row r="595" spans="1:31" s="76" customFormat="1" ht="13.5" hidden="1" customHeight="1" x14ac:dyDescent="0.2">
      <c r="A595" s="72">
        <v>8002249860</v>
      </c>
      <c r="B595" s="49" t="s">
        <v>32</v>
      </c>
      <c r="C595" s="180">
        <v>381014074</v>
      </c>
      <c r="D595" s="82">
        <v>380794948</v>
      </c>
      <c r="E595" s="200">
        <v>11423848</v>
      </c>
      <c r="F595" s="82">
        <f t="shared" si="44"/>
        <v>11423848.439999999</v>
      </c>
      <c r="G595" s="82">
        <f t="shared" si="41"/>
        <v>0.43999999947845936</v>
      </c>
      <c r="H595" s="115" t="s">
        <v>344</v>
      </c>
      <c r="I595" s="82">
        <v>369371099</v>
      </c>
      <c r="J595" s="126">
        <f t="shared" si="43"/>
        <v>0.56000000238418579</v>
      </c>
      <c r="K595" s="149" t="s">
        <v>168</v>
      </c>
      <c r="L595" s="92">
        <v>44312</v>
      </c>
      <c r="M595" s="117" t="s">
        <v>50</v>
      </c>
      <c r="N595" s="287">
        <v>2021</v>
      </c>
      <c r="O595" s="80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E595" s="85"/>
    </row>
    <row r="596" spans="1:31" s="76" customFormat="1" ht="13.5" hidden="1" customHeight="1" x14ac:dyDescent="0.2">
      <c r="A596" s="75" t="s">
        <v>153</v>
      </c>
      <c r="B596" s="49" t="s">
        <v>153</v>
      </c>
      <c r="C596" s="180" t="s">
        <v>36</v>
      </c>
      <c r="D596" s="82">
        <v>3995800</v>
      </c>
      <c r="E596" s="200">
        <v>0</v>
      </c>
      <c r="F596" s="82">
        <v>0</v>
      </c>
      <c r="G596" s="82">
        <f t="shared" si="41"/>
        <v>0</v>
      </c>
      <c r="H596" s="122" t="s">
        <v>36</v>
      </c>
      <c r="I596" s="82">
        <v>3995800</v>
      </c>
      <c r="J596" s="126">
        <f t="shared" si="43"/>
        <v>0</v>
      </c>
      <c r="K596" s="149" t="s">
        <v>450</v>
      </c>
      <c r="L596" s="92">
        <v>44312</v>
      </c>
      <c r="M596" s="117" t="s">
        <v>50</v>
      </c>
      <c r="N596" s="287">
        <v>2021</v>
      </c>
      <c r="O596" s="80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  <c r="AD596" s="85"/>
      <c r="AE596" s="85"/>
    </row>
    <row r="597" spans="1:31" s="76" customFormat="1" ht="13.5" hidden="1" customHeight="1" x14ac:dyDescent="0.2">
      <c r="A597" s="72">
        <v>8160020199</v>
      </c>
      <c r="B597" s="49" t="s">
        <v>617</v>
      </c>
      <c r="C597" s="180">
        <v>4944296</v>
      </c>
      <c r="D597" s="82">
        <v>4946113</v>
      </c>
      <c r="E597" s="200">
        <v>148383</v>
      </c>
      <c r="F597" s="82">
        <f>+D597*3%</f>
        <v>148383.38999999998</v>
      </c>
      <c r="G597" s="82">
        <f t="shared" si="41"/>
        <v>0.38999999998486601</v>
      </c>
      <c r="H597" s="122" t="s">
        <v>335</v>
      </c>
      <c r="I597" s="82">
        <v>4797730</v>
      </c>
      <c r="J597" s="126">
        <f t="shared" si="43"/>
        <v>-0.38999999966472387</v>
      </c>
      <c r="K597" s="149" t="s">
        <v>168</v>
      </c>
      <c r="L597" s="92">
        <v>44313</v>
      </c>
      <c r="M597" s="117" t="s">
        <v>50</v>
      </c>
      <c r="N597" s="287">
        <v>2021</v>
      </c>
      <c r="O597" s="80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  <c r="AD597" s="85"/>
      <c r="AE597" s="85"/>
    </row>
    <row r="598" spans="1:31" s="76" customFormat="1" ht="13.5" hidden="1" customHeight="1" x14ac:dyDescent="0.2">
      <c r="A598" s="75" t="s">
        <v>153</v>
      </c>
      <c r="B598" s="49" t="s">
        <v>153</v>
      </c>
      <c r="C598" s="180" t="s">
        <v>36</v>
      </c>
      <c r="D598" s="82">
        <v>241900</v>
      </c>
      <c r="E598" s="200">
        <v>0</v>
      </c>
      <c r="F598" s="82">
        <v>0</v>
      </c>
      <c r="G598" s="82">
        <f t="shared" si="41"/>
        <v>0</v>
      </c>
      <c r="H598" s="122" t="s">
        <v>36</v>
      </c>
      <c r="I598" s="82">
        <v>241900</v>
      </c>
      <c r="J598" s="126">
        <f t="shared" si="43"/>
        <v>0</v>
      </c>
      <c r="K598" s="149" t="s">
        <v>364</v>
      </c>
      <c r="L598" s="92">
        <v>44313</v>
      </c>
      <c r="M598" s="117" t="s">
        <v>50</v>
      </c>
      <c r="N598" s="287">
        <v>2021</v>
      </c>
      <c r="O598" s="80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  <c r="AD598" s="85"/>
      <c r="AE598" s="85"/>
    </row>
    <row r="599" spans="1:31" s="76" customFormat="1" ht="13.5" hidden="1" customHeight="1" x14ac:dyDescent="0.2">
      <c r="A599" s="75" t="s">
        <v>153</v>
      </c>
      <c r="B599" s="49" t="s">
        <v>153</v>
      </c>
      <c r="C599" s="180" t="s">
        <v>36</v>
      </c>
      <c r="D599" s="82">
        <v>9130000</v>
      </c>
      <c r="E599" s="200">
        <v>0</v>
      </c>
      <c r="F599" s="82">
        <v>0</v>
      </c>
      <c r="G599" s="82">
        <f t="shared" si="41"/>
        <v>0</v>
      </c>
      <c r="H599" s="122" t="s">
        <v>36</v>
      </c>
      <c r="I599" s="82">
        <v>9130000</v>
      </c>
      <c r="J599" s="126">
        <f t="shared" si="43"/>
        <v>0</v>
      </c>
      <c r="K599" s="149" t="s">
        <v>364</v>
      </c>
      <c r="L599" s="92">
        <v>44313</v>
      </c>
      <c r="M599" s="117" t="s">
        <v>50</v>
      </c>
      <c r="N599" s="287">
        <v>2021</v>
      </c>
      <c r="O599" s="80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  <c r="AD599" s="85"/>
      <c r="AE599" s="85"/>
    </row>
    <row r="600" spans="1:31" s="76" customFormat="1" ht="13.5" hidden="1" customHeight="1" x14ac:dyDescent="0.2">
      <c r="A600" s="75" t="s">
        <v>153</v>
      </c>
      <c r="B600" s="49" t="s">
        <v>153</v>
      </c>
      <c r="C600" s="180" t="s">
        <v>36</v>
      </c>
      <c r="D600" s="82">
        <v>2344200</v>
      </c>
      <c r="E600" s="200">
        <v>0</v>
      </c>
      <c r="F600" s="82">
        <v>0</v>
      </c>
      <c r="G600" s="82">
        <f t="shared" si="41"/>
        <v>0</v>
      </c>
      <c r="H600" s="122" t="s">
        <v>36</v>
      </c>
      <c r="I600" s="82">
        <v>2344200</v>
      </c>
      <c r="J600" s="126">
        <f t="shared" si="43"/>
        <v>0</v>
      </c>
      <c r="K600" s="149" t="s">
        <v>364</v>
      </c>
      <c r="L600" s="92">
        <v>44313</v>
      </c>
      <c r="M600" s="117" t="s">
        <v>50</v>
      </c>
      <c r="N600" s="287">
        <v>2021</v>
      </c>
      <c r="O600" s="80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  <c r="AD600" s="85"/>
      <c r="AE600" s="85"/>
    </row>
    <row r="601" spans="1:31" s="76" customFormat="1" ht="13.5" customHeight="1" x14ac:dyDescent="0.2">
      <c r="A601" s="79">
        <v>8300252052</v>
      </c>
      <c r="B601" s="49" t="s">
        <v>628</v>
      </c>
      <c r="C601" s="180">
        <v>8204441</v>
      </c>
      <c r="D601" s="82">
        <v>8204441</v>
      </c>
      <c r="E601" s="200">
        <v>246133</v>
      </c>
      <c r="F601" s="82">
        <f>D601*3%</f>
        <v>246133.22999999998</v>
      </c>
      <c r="G601" s="82">
        <f t="shared" si="41"/>
        <v>0.22999999998137355</v>
      </c>
      <c r="H601" s="115" t="s">
        <v>157</v>
      </c>
      <c r="I601" s="82">
        <v>7958307</v>
      </c>
      <c r="J601" s="126">
        <f t="shared" si="43"/>
        <v>0.76999999955296516</v>
      </c>
      <c r="K601" s="149" t="s">
        <v>168</v>
      </c>
      <c r="L601" s="92">
        <v>44315</v>
      </c>
      <c r="M601" s="117" t="s">
        <v>50</v>
      </c>
      <c r="N601" s="287">
        <v>2021</v>
      </c>
      <c r="O601" s="80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E601" s="85"/>
    </row>
    <row r="602" spans="1:31" s="76" customFormat="1" ht="13.5" hidden="1" customHeight="1" x14ac:dyDescent="0.2">
      <c r="A602" s="77">
        <v>9003660101</v>
      </c>
      <c r="B602" s="80" t="s">
        <v>1523</v>
      </c>
      <c r="C602" s="180">
        <v>1492265</v>
      </c>
      <c r="D602" s="82">
        <v>1492265</v>
      </c>
      <c r="E602" s="200">
        <v>44768</v>
      </c>
      <c r="F602" s="82">
        <f>D602*3%</f>
        <v>44767.95</v>
      </c>
      <c r="G602" s="82">
        <f t="shared" si="41"/>
        <v>-5.0000000002910383E-2</v>
      </c>
      <c r="H602" s="122" t="s">
        <v>330</v>
      </c>
      <c r="I602" s="82">
        <v>1447515</v>
      </c>
      <c r="J602" s="126">
        <f t="shared" si="43"/>
        <v>-17.949999999953434</v>
      </c>
      <c r="K602" s="149" t="s">
        <v>168</v>
      </c>
      <c r="L602" s="92">
        <v>44315</v>
      </c>
      <c r="M602" s="117" t="s">
        <v>50</v>
      </c>
      <c r="N602" s="287">
        <v>2021</v>
      </c>
      <c r="O602" s="80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  <c r="AD602" s="85"/>
      <c r="AE602" s="85"/>
    </row>
    <row r="603" spans="1:31" s="76" customFormat="1" ht="13.5" hidden="1" customHeight="1" x14ac:dyDescent="0.2">
      <c r="A603" s="75" t="s">
        <v>153</v>
      </c>
      <c r="B603" s="49" t="s">
        <v>153</v>
      </c>
      <c r="C603" s="180" t="s">
        <v>36</v>
      </c>
      <c r="D603" s="82">
        <v>184175200</v>
      </c>
      <c r="E603" s="200">
        <v>0</v>
      </c>
      <c r="F603" s="82">
        <v>0</v>
      </c>
      <c r="G603" s="82">
        <f t="shared" si="41"/>
        <v>0</v>
      </c>
      <c r="H603" s="122" t="s">
        <v>36</v>
      </c>
      <c r="I603" s="82">
        <v>184175200</v>
      </c>
      <c r="J603" s="126">
        <f t="shared" si="43"/>
        <v>0</v>
      </c>
      <c r="K603" s="149" t="s">
        <v>364</v>
      </c>
      <c r="L603" s="92">
        <v>44316</v>
      </c>
      <c r="M603" s="117" t="s">
        <v>50</v>
      </c>
      <c r="N603" s="287">
        <v>2021</v>
      </c>
      <c r="O603" s="80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  <c r="AD603" s="85"/>
      <c r="AE603" s="85"/>
    </row>
    <row r="604" spans="1:31" s="76" customFormat="1" ht="13.5" hidden="1" customHeight="1" x14ac:dyDescent="0.2">
      <c r="A604" s="49" t="s">
        <v>461</v>
      </c>
      <c r="B604" s="49" t="s">
        <v>40</v>
      </c>
      <c r="C604" s="180" t="s">
        <v>36</v>
      </c>
      <c r="D604" s="82">
        <v>9214708</v>
      </c>
      <c r="E604" s="114" t="s">
        <v>36</v>
      </c>
      <c r="F604" s="114" t="s">
        <v>36</v>
      </c>
      <c r="G604" s="114" t="s">
        <v>36</v>
      </c>
      <c r="H604" s="122" t="s">
        <v>36</v>
      </c>
      <c r="I604" s="82">
        <v>9214708</v>
      </c>
      <c r="J604" s="145" t="s">
        <v>36</v>
      </c>
      <c r="K604" s="97" t="s">
        <v>36</v>
      </c>
      <c r="L604" s="92">
        <v>44316</v>
      </c>
      <c r="M604" s="117" t="s">
        <v>50</v>
      </c>
      <c r="N604" s="287">
        <v>2021</v>
      </c>
      <c r="O604" s="80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  <c r="AD604" s="85"/>
      <c r="AE604" s="85"/>
    </row>
    <row r="605" spans="1:31" s="76" customFormat="1" ht="13.5" hidden="1" customHeight="1" x14ac:dyDescent="0.2">
      <c r="A605" s="77">
        <v>9003414831</v>
      </c>
      <c r="B605" s="49" t="s">
        <v>1200</v>
      </c>
      <c r="C605" s="180">
        <v>10589760</v>
      </c>
      <c r="D605" s="82">
        <v>10589760</v>
      </c>
      <c r="E605" s="200">
        <v>317693</v>
      </c>
      <c r="F605" s="82">
        <f>D605*3%</f>
        <v>317692.79999999999</v>
      </c>
      <c r="G605" s="82">
        <f t="shared" si="41"/>
        <v>-0.20000000001164153</v>
      </c>
      <c r="H605" s="115" t="s">
        <v>741</v>
      </c>
      <c r="I605" s="82">
        <v>10589758</v>
      </c>
      <c r="J605" s="126">
        <f t="shared" si="43"/>
        <v>-317690.80000000075</v>
      </c>
      <c r="K605" s="149" t="s">
        <v>168</v>
      </c>
      <c r="L605" s="81">
        <v>44319</v>
      </c>
      <c r="M605" s="97" t="s">
        <v>51</v>
      </c>
      <c r="N605" s="287">
        <v>2021</v>
      </c>
      <c r="O605" s="198" t="s">
        <v>449</v>
      </c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  <c r="AD605" s="85"/>
      <c r="AE605" s="85"/>
    </row>
    <row r="606" spans="1:31" s="76" customFormat="1" ht="13.5" hidden="1" customHeight="1" x14ac:dyDescent="0.2">
      <c r="A606" s="77">
        <v>9004330329</v>
      </c>
      <c r="B606" s="49" t="s">
        <v>1707</v>
      </c>
      <c r="C606" s="180">
        <v>6429392</v>
      </c>
      <c r="D606" s="82">
        <v>6429392</v>
      </c>
      <c r="E606" s="200">
        <v>192882</v>
      </c>
      <c r="F606" s="82">
        <f>D606*3%</f>
        <v>192881.75999999998</v>
      </c>
      <c r="G606" s="82">
        <f t="shared" si="41"/>
        <v>-0.2400000000197906</v>
      </c>
      <c r="H606" s="115" t="s">
        <v>383</v>
      </c>
      <c r="I606" s="82">
        <v>6063814</v>
      </c>
      <c r="J606" s="126">
        <f t="shared" si="43"/>
        <v>172696.24000000022</v>
      </c>
      <c r="K606" s="149" t="s">
        <v>168</v>
      </c>
      <c r="L606" s="81">
        <v>44320</v>
      </c>
      <c r="M606" s="97" t="s">
        <v>51</v>
      </c>
      <c r="N606" s="287">
        <v>2021</v>
      </c>
      <c r="O606" s="234" t="s">
        <v>1478</v>
      </c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  <c r="AD606" s="85"/>
      <c r="AE606" s="85"/>
    </row>
    <row r="607" spans="1:31" s="76" customFormat="1" ht="13.5" hidden="1" customHeight="1" x14ac:dyDescent="0.2">
      <c r="A607" s="79">
        <v>8911800011</v>
      </c>
      <c r="B607" s="49" t="s">
        <v>21</v>
      </c>
      <c r="C607" s="180">
        <v>717335</v>
      </c>
      <c r="D607" s="82">
        <v>717335</v>
      </c>
      <c r="E607" s="200">
        <v>21520</v>
      </c>
      <c r="F607" s="82">
        <f>D607*3%</f>
        <v>21520.05</v>
      </c>
      <c r="G607" s="82">
        <f t="shared" si="41"/>
        <v>4.9999999999272404E-2</v>
      </c>
      <c r="H607" s="115" t="s">
        <v>381</v>
      </c>
      <c r="I607" s="82">
        <v>695815</v>
      </c>
      <c r="J607" s="126">
        <f t="shared" si="43"/>
        <v>-5.0000000046566129E-2</v>
      </c>
      <c r="K607" s="149" t="s">
        <v>168</v>
      </c>
      <c r="L607" s="83">
        <v>44321</v>
      </c>
      <c r="M607" s="133" t="s">
        <v>51</v>
      </c>
      <c r="N607" s="287">
        <v>2021</v>
      </c>
      <c r="O607" s="80" t="s">
        <v>363</v>
      </c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  <c r="AD607" s="85"/>
      <c r="AE607" s="85"/>
    </row>
    <row r="608" spans="1:31" s="76" customFormat="1" ht="13.5" hidden="1" customHeight="1" x14ac:dyDescent="0.2">
      <c r="A608" s="79">
        <v>9000036172</v>
      </c>
      <c r="B608" s="49" t="s">
        <v>1041</v>
      </c>
      <c r="C608" s="180">
        <v>868024577</v>
      </c>
      <c r="D608" s="82">
        <v>793398335</v>
      </c>
      <c r="E608" s="200">
        <v>55537883</v>
      </c>
      <c r="F608" s="82">
        <f>D608*7%</f>
        <v>55537883.450000003</v>
      </c>
      <c r="G608" s="82">
        <f t="shared" si="41"/>
        <v>0.45000000298023224</v>
      </c>
      <c r="H608" s="115" t="s">
        <v>384</v>
      </c>
      <c r="I608" s="82">
        <v>737860451</v>
      </c>
      <c r="J608" s="126">
        <f t="shared" si="43"/>
        <v>0.54999995231628418</v>
      </c>
      <c r="K608" s="149" t="s">
        <v>167</v>
      </c>
      <c r="L608" s="83">
        <v>44323</v>
      </c>
      <c r="M608" s="97" t="s">
        <v>51</v>
      </c>
      <c r="N608" s="287">
        <v>2021</v>
      </c>
      <c r="O608" s="80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  <c r="AD608" s="85"/>
      <c r="AE608" s="85"/>
    </row>
    <row r="609" spans="1:31" s="76" customFormat="1" ht="13.5" hidden="1" customHeight="1" x14ac:dyDescent="0.2">
      <c r="A609" s="77">
        <v>8170018921</v>
      </c>
      <c r="B609" s="49" t="s">
        <v>619</v>
      </c>
      <c r="C609" s="180">
        <v>68913040</v>
      </c>
      <c r="D609" s="82">
        <v>69621806</v>
      </c>
      <c r="E609" s="200">
        <v>2088654</v>
      </c>
      <c r="F609" s="82">
        <f>D609*3%</f>
        <v>2088654.18</v>
      </c>
      <c r="G609" s="82">
        <f t="shared" si="41"/>
        <v>0.17999999993480742</v>
      </c>
      <c r="H609" s="115" t="s">
        <v>548</v>
      </c>
      <c r="I609" s="82">
        <v>67533152</v>
      </c>
      <c r="J609" s="126">
        <f t="shared" si="43"/>
        <v>-0.18000000715255737</v>
      </c>
      <c r="K609" s="149" t="s">
        <v>168</v>
      </c>
      <c r="L609" s="81">
        <v>44323</v>
      </c>
      <c r="M609" s="97" t="s">
        <v>51</v>
      </c>
      <c r="N609" s="287">
        <v>2021</v>
      </c>
      <c r="O609" s="80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E609" s="85"/>
    </row>
    <row r="610" spans="1:31" s="76" customFormat="1" ht="13.5" hidden="1" customHeight="1" x14ac:dyDescent="0.2">
      <c r="A610" s="77">
        <v>9006523347</v>
      </c>
      <c r="B610" s="49" t="s">
        <v>616</v>
      </c>
      <c r="C610" s="180">
        <v>4697344</v>
      </c>
      <c r="D610" s="82">
        <v>4697344</v>
      </c>
      <c r="E610" s="200">
        <v>140920</v>
      </c>
      <c r="F610" s="82">
        <f>+D610*3%</f>
        <v>140920.32000000001</v>
      </c>
      <c r="G610" s="82">
        <f t="shared" si="41"/>
        <v>0.32000000000698492</v>
      </c>
      <c r="H610" s="115" t="s">
        <v>368</v>
      </c>
      <c r="I610" s="82">
        <v>4556424</v>
      </c>
      <c r="J610" s="126">
        <f t="shared" si="43"/>
        <v>-0.32000000029802322</v>
      </c>
      <c r="K610" s="149" t="s">
        <v>364</v>
      </c>
      <c r="L610" s="81">
        <v>44326</v>
      </c>
      <c r="M610" s="97" t="s">
        <v>51</v>
      </c>
      <c r="N610" s="287">
        <v>2021</v>
      </c>
      <c r="O610" s="80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  <c r="AD610" s="85"/>
      <c r="AE610" s="85"/>
    </row>
    <row r="611" spans="1:31" s="76" customFormat="1" ht="13.5" hidden="1" customHeight="1" x14ac:dyDescent="0.2">
      <c r="A611" s="72">
        <v>8360003498</v>
      </c>
      <c r="B611" s="49" t="s">
        <v>625</v>
      </c>
      <c r="C611" s="180">
        <v>49558148</v>
      </c>
      <c r="D611" s="82">
        <v>45417072</v>
      </c>
      <c r="E611" s="200">
        <v>1362512</v>
      </c>
      <c r="F611" s="82">
        <f>+D611*3%</f>
        <v>1362512.16</v>
      </c>
      <c r="G611" s="82">
        <f>+F611-E611</f>
        <v>0.15999999991618097</v>
      </c>
      <c r="H611" s="115" t="s">
        <v>1445</v>
      </c>
      <c r="I611" s="82">
        <v>44054560</v>
      </c>
      <c r="J611" s="126">
        <f t="shared" si="43"/>
        <v>-0.15999999642372131</v>
      </c>
      <c r="K611" s="149" t="s">
        <v>168</v>
      </c>
      <c r="L611" s="93">
        <v>44328</v>
      </c>
      <c r="M611" s="117" t="s">
        <v>51</v>
      </c>
      <c r="N611" s="287">
        <v>2021</v>
      </c>
      <c r="O611" s="80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  <c r="AD611" s="85"/>
      <c r="AE611" s="85"/>
    </row>
    <row r="612" spans="1:31" s="76" customFormat="1" ht="13.5" hidden="1" customHeight="1" x14ac:dyDescent="0.2">
      <c r="A612" s="79">
        <v>8150019012</v>
      </c>
      <c r="B612" s="49" t="s">
        <v>620</v>
      </c>
      <c r="C612" s="180">
        <v>1192866</v>
      </c>
      <c r="D612" s="82">
        <v>1206757</v>
      </c>
      <c r="E612" s="200">
        <v>36202</v>
      </c>
      <c r="F612" s="82">
        <f>D612*3%</f>
        <v>36202.71</v>
      </c>
      <c r="G612" s="82">
        <f t="shared" ref="G612:G650" si="45">F612-E612</f>
        <v>0.70999999999912689</v>
      </c>
      <c r="H612" s="115" t="s">
        <v>581</v>
      </c>
      <c r="I612" s="82">
        <v>1170554</v>
      </c>
      <c r="J612" s="126">
        <f t="shared" si="43"/>
        <v>0.2900000000372529</v>
      </c>
      <c r="K612" s="152" t="s">
        <v>523</v>
      </c>
      <c r="L612" s="83">
        <v>44328</v>
      </c>
      <c r="M612" s="97" t="s">
        <v>51</v>
      </c>
      <c r="N612" s="287">
        <v>2021</v>
      </c>
      <c r="O612" s="185" t="s">
        <v>1020</v>
      </c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  <c r="AD612" s="85"/>
      <c r="AE612" s="85"/>
    </row>
    <row r="613" spans="1:31" s="76" customFormat="1" ht="13.5" hidden="1" customHeight="1" x14ac:dyDescent="0.2">
      <c r="A613" s="79">
        <v>9006777323</v>
      </c>
      <c r="B613" s="49" t="s">
        <v>618</v>
      </c>
      <c r="C613" s="180">
        <v>12384765</v>
      </c>
      <c r="D613" s="82">
        <v>12384765</v>
      </c>
      <c r="E613" s="200">
        <v>371543</v>
      </c>
      <c r="F613" s="82">
        <f>D613*3%</f>
        <v>371542.95</v>
      </c>
      <c r="G613" s="82">
        <f t="shared" si="45"/>
        <v>-4.9999999988358468E-2</v>
      </c>
      <c r="H613" s="115" t="s">
        <v>369</v>
      </c>
      <c r="I613" s="82">
        <v>12013222</v>
      </c>
      <c r="J613" s="126">
        <f t="shared" si="43"/>
        <v>5.000000074505806E-2</v>
      </c>
      <c r="K613" s="149" t="s">
        <v>364</v>
      </c>
      <c r="L613" s="83">
        <v>44328</v>
      </c>
      <c r="M613" s="97" t="s">
        <v>51</v>
      </c>
      <c r="N613" s="287">
        <v>2021</v>
      </c>
      <c r="O613" s="80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  <c r="AD613" s="85"/>
      <c r="AE613" s="85"/>
    </row>
    <row r="614" spans="1:31" s="76" customFormat="1" ht="13.5" hidden="1" customHeight="1" x14ac:dyDescent="0.2">
      <c r="A614" s="72">
        <v>8155008969</v>
      </c>
      <c r="B614" s="49" t="s">
        <v>621</v>
      </c>
      <c r="C614" s="180">
        <v>74835627</v>
      </c>
      <c r="D614" s="82">
        <v>68817836</v>
      </c>
      <c r="E614" s="200">
        <v>2064535</v>
      </c>
      <c r="F614" s="82">
        <f>D614*3%</f>
        <v>2064535.0799999998</v>
      </c>
      <c r="G614" s="82">
        <f t="shared" si="45"/>
        <v>7.9999999841675162E-2</v>
      </c>
      <c r="H614" s="115" t="s">
        <v>403</v>
      </c>
      <c r="I614" s="82">
        <v>66753301</v>
      </c>
      <c r="J614" s="126">
        <f t="shared" si="43"/>
        <v>-7.9999998211860657E-2</v>
      </c>
      <c r="K614" s="149" t="s">
        <v>168</v>
      </c>
      <c r="L614" s="83">
        <v>44329</v>
      </c>
      <c r="M614" s="97" t="s">
        <v>51</v>
      </c>
      <c r="N614" s="287">
        <v>2021</v>
      </c>
      <c r="O614" s="80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  <c r="AD614" s="85"/>
      <c r="AE614" s="85"/>
    </row>
    <row r="615" spans="1:31" s="76" customFormat="1" ht="13.5" hidden="1" customHeight="1" x14ac:dyDescent="0.2">
      <c r="A615" s="79">
        <v>9000036172</v>
      </c>
      <c r="B615" s="49" t="s">
        <v>1041</v>
      </c>
      <c r="C615" s="180">
        <v>875801689</v>
      </c>
      <c r="D615" s="82">
        <v>817753461</v>
      </c>
      <c r="E615" s="200">
        <v>57242742</v>
      </c>
      <c r="F615" s="82">
        <f>D615*7%</f>
        <v>57242742.270000003</v>
      </c>
      <c r="G615" s="82">
        <f t="shared" si="45"/>
        <v>0.27000000327825546</v>
      </c>
      <c r="H615" s="123" t="s">
        <v>601</v>
      </c>
      <c r="I615" s="82">
        <v>760510718</v>
      </c>
      <c r="J615" s="126">
        <f t="shared" si="43"/>
        <v>0.73000001907348633</v>
      </c>
      <c r="K615" s="149" t="s">
        <v>364</v>
      </c>
      <c r="L615" s="83">
        <v>44329</v>
      </c>
      <c r="M615" s="97" t="s">
        <v>51</v>
      </c>
      <c r="N615" s="287">
        <v>2021</v>
      </c>
      <c r="O615" s="80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  <c r="AD615" s="85"/>
      <c r="AE615" s="85"/>
    </row>
    <row r="616" spans="1:31" s="76" customFormat="1" ht="13.5" hidden="1" customHeight="1" x14ac:dyDescent="0.2">
      <c r="A616" s="72">
        <v>9000399016</v>
      </c>
      <c r="B616" s="49" t="s">
        <v>23</v>
      </c>
      <c r="C616" s="180">
        <v>15036331</v>
      </c>
      <c r="D616" s="82">
        <v>14757093</v>
      </c>
      <c r="E616" s="200">
        <v>442713</v>
      </c>
      <c r="F616" s="82">
        <f t="shared" ref="F616:F629" si="46">D616*3%</f>
        <v>442712.79</v>
      </c>
      <c r="G616" s="82">
        <f t="shared" si="45"/>
        <v>-0.21000000002095476</v>
      </c>
      <c r="H616" s="115" t="s">
        <v>372</v>
      </c>
      <c r="I616" s="82">
        <v>14314381</v>
      </c>
      <c r="J616" s="126">
        <f t="shared" si="43"/>
        <v>-0.78999999910593033</v>
      </c>
      <c r="K616" s="149" t="s">
        <v>168</v>
      </c>
      <c r="L616" s="83">
        <v>44329</v>
      </c>
      <c r="M616" s="97" t="s">
        <v>51</v>
      </c>
      <c r="N616" s="287">
        <v>2021</v>
      </c>
      <c r="O616" s="80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  <c r="AD616" s="85"/>
      <c r="AE616" s="85"/>
    </row>
    <row r="617" spans="1:31" s="76" customFormat="1" ht="13.5" hidden="1" customHeight="1" x14ac:dyDescent="0.2">
      <c r="A617" s="72">
        <v>9000399016</v>
      </c>
      <c r="B617" s="49" t="s">
        <v>23</v>
      </c>
      <c r="C617" s="180">
        <v>15665637</v>
      </c>
      <c r="D617" s="82">
        <v>15744428</v>
      </c>
      <c r="E617" s="200">
        <v>472333</v>
      </c>
      <c r="F617" s="82">
        <f t="shared" si="46"/>
        <v>472332.83999999997</v>
      </c>
      <c r="G617" s="82">
        <f t="shared" si="45"/>
        <v>-0.16000000003259629</v>
      </c>
      <c r="H617" s="115" t="s">
        <v>372</v>
      </c>
      <c r="I617" s="82">
        <v>15272095</v>
      </c>
      <c r="J617" s="126">
        <f t="shared" si="43"/>
        <v>0.16000000014901161</v>
      </c>
      <c r="K617" s="149" t="s">
        <v>364</v>
      </c>
      <c r="L617" s="83">
        <v>44362</v>
      </c>
      <c r="M617" s="97" t="s">
        <v>52</v>
      </c>
      <c r="N617" s="287">
        <v>2021</v>
      </c>
      <c r="O617" s="80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E617" s="85"/>
    </row>
    <row r="618" spans="1:31" s="76" customFormat="1" ht="13.5" hidden="1" customHeight="1" x14ac:dyDescent="0.2">
      <c r="A618" s="72">
        <v>8001386947</v>
      </c>
      <c r="B618" s="49" t="s">
        <v>624</v>
      </c>
      <c r="C618" s="180">
        <v>10353749</v>
      </c>
      <c r="D618" s="82">
        <v>10306903</v>
      </c>
      <c r="E618" s="200">
        <v>309207</v>
      </c>
      <c r="F618" s="82">
        <f t="shared" si="46"/>
        <v>309207.08999999997</v>
      </c>
      <c r="G618" s="82">
        <f t="shared" si="45"/>
        <v>8.999999996740371E-2</v>
      </c>
      <c r="H618" s="115" t="s">
        <v>373</v>
      </c>
      <c r="I618" s="82">
        <v>9997696</v>
      </c>
      <c r="J618" s="126">
        <f t="shared" si="43"/>
        <v>-8.9999999850988388E-2</v>
      </c>
      <c r="K618" s="149" t="s">
        <v>168</v>
      </c>
      <c r="L618" s="81">
        <v>44329</v>
      </c>
      <c r="M618" s="97" t="s">
        <v>51</v>
      </c>
      <c r="N618" s="287">
        <v>2021</v>
      </c>
      <c r="O618" s="80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  <c r="AD618" s="85"/>
      <c r="AE618" s="85"/>
    </row>
    <row r="619" spans="1:31" s="76" customFormat="1" ht="13.5" hidden="1" customHeight="1" x14ac:dyDescent="0.2">
      <c r="A619" s="77">
        <v>8110007404</v>
      </c>
      <c r="B619" s="49" t="s">
        <v>623</v>
      </c>
      <c r="C619" s="180">
        <v>23694549</v>
      </c>
      <c r="D619" s="82">
        <v>20471100</v>
      </c>
      <c r="E619" s="200">
        <v>614133</v>
      </c>
      <c r="F619" s="82">
        <f t="shared" si="46"/>
        <v>614133</v>
      </c>
      <c r="G619" s="82">
        <f t="shared" si="45"/>
        <v>0</v>
      </c>
      <c r="H619" s="115" t="s">
        <v>370</v>
      </c>
      <c r="I619" s="82">
        <v>19856970</v>
      </c>
      <c r="J619" s="126">
        <f t="shared" si="43"/>
        <v>-3</v>
      </c>
      <c r="K619" s="149" t="s">
        <v>46</v>
      </c>
      <c r="L619" s="81">
        <v>44330</v>
      </c>
      <c r="M619" s="97" t="s">
        <v>51</v>
      </c>
      <c r="N619" s="287">
        <v>2021</v>
      </c>
      <c r="O619" s="80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  <c r="AD619" s="85"/>
      <c r="AE619" s="85"/>
    </row>
    <row r="620" spans="1:31" s="76" customFormat="1" ht="13.5" hidden="1" customHeight="1" x14ac:dyDescent="0.2">
      <c r="A620" s="77">
        <v>9011924788</v>
      </c>
      <c r="B620" s="49" t="s">
        <v>604</v>
      </c>
      <c r="C620" s="180">
        <v>4208121</v>
      </c>
      <c r="D620" s="82">
        <v>4208121</v>
      </c>
      <c r="E620" s="200">
        <v>126244</v>
      </c>
      <c r="F620" s="82">
        <f t="shared" si="46"/>
        <v>126243.62999999999</v>
      </c>
      <c r="G620" s="82">
        <f t="shared" si="45"/>
        <v>-0.3700000000098953</v>
      </c>
      <c r="H620" s="115" t="s">
        <v>371</v>
      </c>
      <c r="I620" s="82">
        <v>4081877</v>
      </c>
      <c r="J620" s="126">
        <f t="shared" si="43"/>
        <v>0.37000000011175871</v>
      </c>
      <c r="K620" s="149" t="s">
        <v>377</v>
      </c>
      <c r="L620" s="81">
        <v>44334</v>
      </c>
      <c r="M620" s="97" t="s">
        <v>51</v>
      </c>
      <c r="N620" s="287">
        <v>2021</v>
      </c>
      <c r="O620" s="80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  <c r="AD620" s="85"/>
      <c r="AE620" s="85"/>
    </row>
    <row r="621" spans="1:31" s="76" customFormat="1" ht="13.5" hidden="1" customHeight="1" x14ac:dyDescent="0.2">
      <c r="A621" s="79">
        <v>9005895036</v>
      </c>
      <c r="B621" s="49" t="s">
        <v>627</v>
      </c>
      <c r="C621" s="180">
        <v>6265032</v>
      </c>
      <c r="D621" s="82">
        <v>6265032</v>
      </c>
      <c r="E621" s="200">
        <v>187951</v>
      </c>
      <c r="F621" s="82">
        <f t="shared" si="46"/>
        <v>187950.96</v>
      </c>
      <c r="G621" s="82">
        <f t="shared" si="45"/>
        <v>-4.0000000008149073E-2</v>
      </c>
      <c r="H621" s="115" t="s">
        <v>382</v>
      </c>
      <c r="I621" s="82">
        <v>6077081</v>
      </c>
      <c r="J621" s="126">
        <f t="shared" si="43"/>
        <v>4.0000000037252903E-2</v>
      </c>
      <c r="K621" s="149" t="s">
        <v>168</v>
      </c>
      <c r="L621" s="83">
        <v>44335</v>
      </c>
      <c r="M621" s="97" t="s">
        <v>51</v>
      </c>
      <c r="N621" s="287">
        <v>2021</v>
      </c>
      <c r="O621" s="80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  <c r="AD621" s="85"/>
      <c r="AE621" s="85"/>
    </row>
    <row r="622" spans="1:31" s="76" customFormat="1" ht="13.5" hidden="1" customHeight="1" x14ac:dyDescent="0.2">
      <c r="A622" s="77">
        <v>8909049961</v>
      </c>
      <c r="B622" s="49" t="s">
        <v>626</v>
      </c>
      <c r="C622" s="180">
        <v>37549642</v>
      </c>
      <c r="D622" s="82">
        <v>36884087</v>
      </c>
      <c r="E622" s="200">
        <v>1106523</v>
      </c>
      <c r="F622" s="82">
        <f t="shared" si="46"/>
        <v>1106522.6099999999</v>
      </c>
      <c r="G622" s="82">
        <f t="shared" si="45"/>
        <v>-0.39000000013038516</v>
      </c>
      <c r="H622" s="115" t="s">
        <v>380</v>
      </c>
      <c r="I622" s="82">
        <v>35777565</v>
      </c>
      <c r="J622" s="126">
        <f t="shared" si="43"/>
        <v>-0.60999999940395355</v>
      </c>
      <c r="K622" s="149" t="s">
        <v>364</v>
      </c>
      <c r="L622" s="81">
        <v>44336</v>
      </c>
      <c r="M622" s="97" t="s">
        <v>51</v>
      </c>
      <c r="N622" s="287">
        <v>2021</v>
      </c>
      <c r="O622" s="80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  <c r="AD622" s="85"/>
      <c r="AE622" s="85"/>
    </row>
    <row r="623" spans="1:31" s="76" customFormat="1" ht="13.5" hidden="1" customHeight="1" x14ac:dyDescent="0.2">
      <c r="A623" s="79">
        <v>8919001010</v>
      </c>
      <c r="B623" s="49" t="s">
        <v>622</v>
      </c>
      <c r="C623" s="180">
        <v>58570499</v>
      </c>
      <c r="D623" s="82">
        <v>55364928</v>
      </c>
      <c r="E623" s="200">
        <v>1660948</v>
      </c>
      <c r="F623" s="82">
        <f t="shared" si="46"/>
        <v>1660947.8399999999</v>
      </c>
      <c r="G623" s="82">
        <f t="shared" si="45"/>
        <v>-0.16000000014901161</v>
      </c>
      <c r="H623" s="115" t="s">
        <v>376</v>
      </c>
      <c r="I623" s="82">
        <v>53703980</v>
      </c>
      <c r="J623" s="126">
        <f t="shared" si="43"/>
        <v>0.15999999642372131</v>
      </c>
      <c r="K623" s="149" t="s">
        <v>364</v>
      </c>
      <c r="L623" s="83">
        <v>44340</v>
      </c>
      <c r="M623" s="97" t="s">
        <v>51</v>
      </c>
      <c r="N623" s="287">
        <v>2021</v>
      </c>
      <c r="O623" s="80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  <c r="AD623" s="85"/>
      <c r="AE623" s="85"/>
    </row>
    <row r="624" spans="1:31" s="76" customFormat="1" ht="13.5" hidden="1" customHeight="1" x14ac:dyDescent="0.2">
      <c r="A624" s="72">
        <v>8002249860</v>
      </c>
      <c r="B624" s="49" t="s">
        <v>32</v>
      </c>
      <c r="C624" s="180">
        <v>358845610</v>
      </c>
      <c r="D624" s="82">
        <v>351912594</v>
      </c>
      <c r="E624" s="200">
        <v>10557378</v>
      </c>
      <c r="F624" s="82">
        <f t="shared" si="46"/>
        <v>10557377.82</v>
      </c>
      <c r="G624" s="82">
        <f t="shared" si="45"/>
        <v>-0.17999999970197678</v>
      </c>
      <c r="H624" s="115" t="s">
        <v>375</v>
      </c>
      <c r="I624" s="82">
        <v>341355216</v>
      </c>
      <c r="J624" s="126">
        <f t="shared" si="43"/>
        <v>0.18000000715255737</v>
      </c>
      <c r="K624" s="149" t="s">
        <v>364</v>
      </c>
      <c r="L624" s="83">
        <v>44340</v>
      </c>
      <c r="M624" s="97" t="s">
        <v>51</v>
      </c>
      <c r="N624" s="287">
        <v>2021</v>
      </c>
      <c r="O624" s="80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  <c r="AD624" s="85"/>
      <c r="AE624" s="85"/>
    </row>
    <row r="625" spans="1:31" s="76" customFormat="1" ht="13.5" hidden="1" customHeight="1" x14ac:dyDescent="0.2">
      <c r="A625" s="79">
        <v>8160020199</v>
      </c>
      <c r="B625" s="49" t="s">
        <v>617</v>
      </c>
      <c r="C625" s="180">
        <v>5615343</v>
      </c>
      <c r="D625" s="82">
        <v>4752057</v>
      </c>
      <c r="E625" s="200">
        <v>142562</v>
      </c>
      <c r="F625" s="82">
        <f t="shared" si="46"/>
        <v>142561.71</v>
      </c>
      <c r="G625" s="82">
        <f t="shared" si="45"/>
        <v>-0.29000000000814907</v>
      </c>
      <c r="H625" s="115" t="s">
        <v>378</v>
      </c>
      <c r="I625" s="82">
        <v>4609495</v>
      </c>
      <c r="J625" s="126">
        <f t="shared" si="43"/>
        <v>0.2900000000372529</v>
      </c>
      <c r="K625" s="149" t="s">
        <v>364</v>
      </c>
      <c r="L625" s="83">
        <v>44342</v>
      </c>
      <c r="M625" s="97" t="s">
        <v>51</v>
      </c>
      <c r="N625" s="287">
        <v>2021</v>
      </c>
      <c r="O625" s="80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E625" s="85"/>
    </row>
    <row r="626" spans="1:31" s="76" customFormat="1" ht="13.5" hidden="1" customHeight="1" x14ac:dyDescent="0.2">
      <c r="A626" s="79">
        <v>8360003498</v>
      </c>
      <c r="B626" s="49" t="s">
        <v>625</v>
      </c>
      <c r="C626" s="180">
        <v>50663450</v>
      </c>
      <c r="D626" s="82">
        <v>43487728</v>
      </c>
      <c r="E626" s="200">
        <v>1304632</v>
      </c>
      <c r="F626" s="82">
        <f t="shared" si="46"/>
        <v>1304631.8399999999</v>
      </c>
      <c r="G626" s="82">
        <f t="shared" si="45"/>
        <v>-0.16000000014901161</v>
      </c>
      <c r="H626" s="115" t="s">
        <v>374</v>
      </c>
      <c r="I626" s="82">
        <v>42183096</v>
      </c>
      <c r="J626" s="126">
        <f t="shared" si="43"/>
        <v>0.15999999642372131</v>
      </c>
      <c r="K626" s="149" t="s">
        <v>364</v>
      </c>
      <c r="L626" s="83">
        <v>44342</v>
      </c>
      <c r="M626" s="97" t="s">
        <v>51</v>
      </c>
      <c r="N626" s="287">
        <v>2021</v>
      </c>
      <c r="O626" s="80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  <c r="AD626" s="85"/>
      <c r="AE626" s="85"/>
    </row>
    <row r="627" spans="1:31" s="76" customFormat="1" ht="13.5" customHeight="1" x14ac:dyDescent="0.2">
      <c r="A627" s="77">
        <v>8300252052</v>
      </c>
      <c r="B627" s="49" t="s">
        <v>628</v>
      </c>
      <c r="C627" s="180">
        <v>8476086</v>
      </c>
      <c r="D627" s="82">
        <v>8476086</v>
      </c>
      <c r="E627" s="200">
        <v>254282</v>
      </c>
      <c r="F627" s="82">
        <f t="shared" si="46"/>
        <v>254282.58</v>
      </c>
      <c r="G627" s="82">
        <f t="shared" si="45"/>
        <v>0.57999999998719431</v>
      </c>
      <c r="H627" s="115" t="s">
        <v>420</v>
      </c>
      <c r="I627" s="82">
        <v>8221802</v>
      </c>
      <c r="J627" s="126">
        <f t="shared" si="43"/>
        <v>1.4199999999254942</v>
      </c>
      <c r="K627" s="149" t="s">
        <v>364</v>
      </c>
      <c r="L627" s="81">
        <v>44343</v>
      </c>
      <c r="M627" s="97" t="s">
        <v>51</v>
      </c>
      <c r="N627" s="287">
        <v>2021</v>
      </c>
      <c r="O627" s="80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  <c r="AD627" s="85"/>
      <c r="AE627" s="85"/>
    </row>
    <row r="628" spans="1:31" s="76" customFormat="1" ht="13.5" hidden="1" customHeight="1" x14ac:dyDescent="0.2">
      <c r="A628" s="72">
        <v>9013809941</v>
      </c>
      <c r="B628" s="49" t="s">
        <v>615</v>
      </c>
      <c r="C628" s="180">
        <v>6810760</v>
      </c>
      <c r="D628" s="82">
        <v>6810760</v>
      </c>
      <c r="E628" s="200">
        <v>204323</v>
      </c>
      <c r="F628" s="82">
        <f t="shared" si="46"/>
        <v>204322.8</v>
      </c>
      <c r="G628" s="82">
        <f t="shared" si="45"/>
        <v>-0.20000000001164153</v>
      </c>
      <c r="H628" s="115" t="s">
        <v>428</v>
      </c>
      <c r="I628" s="82">
        <v>6606438</v>
      </c>
      <c r="J628" s="126">
        <f t="shared" si="43"/>
        <v>-0.79999999981373549</v>
      </c>
      <c r="K628" s="149" t="s">
        <v>364</v>
      </c>
      <c r="L628" s="81">
        <v>44343</v>
      </c>
      <c r="M628" s="97" t="s">
        <v>51</v>
      </c>
      <c r="N628" s="287">
        <v>2021</v>
      </c>
      <c r="O628" s="80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  <c r="AD628" s="85"/>
      <c r="AE628" s="85"/>
    </row>
    <row r="629" spans="1:31" s="76" customFormat="1" ht="13.5" hidden="1" customHeight="1" x14ac:dyDescent="0.2">
      <c r="A629" s="77">
        <v>9003660101</v>
      </c>
      <c r="B629" s="80" t="s">
        <v>1523</v>
      </c>
      <c r="C629" s="180">
        <v>1492265</v>
      </c>
      <c r="D629" s="82">
        <v>1492265</v>
      </c>
      <c r="E629" s="200">
        <v>44768</v>
      </c>
      <c r="F629" s="82">
        <f t="shared" si="46"/>
        <v>44767.95</v>
      </c>
      <c r="G629" s="82">
        <f t="shared" si="45"/>
        <v>-5.0000000002910383E-2</v>
      </c>
      <c r="H629" s="115" t="s">
        <v>379</v>
      </c>
      <c r="I629" s="82">
        <v>1447515</v>
      </c>
      <c r="J629" s="126">
        <f t="shared" si="43"/>
        <v>-17.949999999953434</v>
      </c>
      <c r="K629" s="149" t="s">
        <v>364</v>
      </c>
      <c r="L629" s="81">
        <v>44344</v>
      </c>
      <c r="M629" s="97" t="s">
        <v>51</v>
      </c>
      <c r="N629" s="287">
        <v>2021</v>
      </c>
      <c r="O629" s="80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  <c r="AD629" s="85"/>
      <c r="AE629" s="85"/>
    </row>
    <row r="630" spans="1:31" s="76" customFormat="1" ht="13.5" hidden="1" customHeight="1" x14ac:dyDescent="0.2">
      <c r="A630" s="49" t="s">
        <v>461</v>
      </c>
      <c r="B630" s="49" t="s">
        <v>40</v>
      </c>
      <c r="C630" s="180" t="s">
        <v>36</v>
      </c>
      <c r="D630" s="82">
        <v>21663391</v>
      </c>
      <c r="E630" s="114" t="s">
        <v>36</v>
      </c>
      <c r="F630" s="114" t="s">
        <v>36</v>
      </c>
      <c r="G630" s="114" t="s">
        <v>36</v>
      </c>
      <c r="H630" s="122" t="s">
        <v>36</v>
      </c>
      <c r="I630" s="82">
        <v>21663391</v>
      </c>
      <c r="J630" s="145" t="s">
        <v>36</v>
      </c>
      <c r="K630" s="97" t="s">
        <v>36</v>
      </c>
      <c r="L630" s="81">
        <v>44347</v>
      </c>
      <c r="M630" s="97" t="s">
        <v>51</v>
      </c>
      <c r="N630" s="287">
        <v>2021</v>
      </c>
      <c r="O630" s="80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  <c r="AD630" s="85"/>
      <c r="AE630" s="85"/>
    </row>
    <row r="631" spans="1:31" s="76" customFormat="1" ht="13.5" hidden="1" customHeight="1" x14ac:dyDescent="0.2">
      <c r="A631" s="77">
        <v>9003414831</v>
      </c>
      <c r="B631" s="49" t="s">
        <v>1200</v>
      </c>
      <c r="C631" s="180">
        <v>9476387</v>
      </c>
      <c r="D631" s="82">
        <v>9476387</v>
      </c>
      <c r="E631" s="200">
        <v>284292</v>
      </c>
      <c r="F631" s="82">
        <f>+D631*3%</f>
        <v>284291.61</v>
      </c>
      <c r="G631" s="82">
        <f t="shared" si="45"/>
        <v>-0.39000000001396984</v>
      </c>
      <c r="H631" s="115" t="s">
        <v>550</v>
      </c>
      <c r="I631" s="82">
        <v>9192095</v>
      </c>
      <c r="J631" s="126">
        <f t="shared" si="43"/>
        <v>0.39000000059604645</v>
      </c>
      <c r="K631" s="149" t="s">
        <v>364</v>
      </c>
      <c r="L631" s="81">
        <v>44349</v>
      </c>
      <c r="M631" s="97" t="s">
        <v>52</v>
      </c>
      <c r="N631" s="287">
        <v>2021</v>
      </c>
      <c r="O631" s="80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  <c r="AD631" s="85"/>
      <c r="AE631" s="85"/>
    </row>
    <row r="632" spans="1:31" s="76" customFormat="1" ht="13.5" hidden="1" customHeight="1" x14ac:dyDescent="0.2">
      <c r="A632" s="77">
        <v>9004330329</v>
      </c>
      <c r="B632" s="49" t="s">
        <v>1707</v>
      </c>
      <c r="C632" s="180">
        <v>5661395</v>
      </c>
      <c r="D632" s="82">
        <v>5661395</v>
      </c>
      <c r="E632" s="200">
        <v>169842</v>
      </c>
      <c r="F632" s="82">
        <f>+D632*3%</f>
        <v>169841.85</v>
      </c>
      <c r="G632" s="82">
        <f t="shared" si="45"/>
        <v>-0.14999999999417923</v>
      </c>
      <c r="H632" s="115" t="s">
        <v>595</v>
      </c>
      <c r="I632" s="82">
        <v>5491556</v>
      </c>
      <c r="J632" s="126">
        <f t="shared" si="43"/>
        <v>-2.849999999627471</v>
      </c>
      <c r="K632" s="149" t="s">
        <v>364</v>
      </c>
      <c r="L632" s="207">
        <v>44351</v>
      </c>
      <c r="M632" s="120" t="s">
        <v>52</v>
      </c>
      <c r="N632" s="288">
        <v>2021</v>
      </c>
      <c r="O632" s="80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  <c r="AD632" s="85"/>
      <c r="AE632" s="85"/>
    </row>
    <row r="633" spans="1:31" s="76" customFormat="1" ht="13.5" hidden="1" customHeight="1" x14ac:dyDescent="0.2">
      <c r="A633" s="77">
        <v>8170018921</v>
      </c>
      <c r="B633" s="49" t="s">
        <v>619</v>
      </c>
      <c r="C633" s="180">
        <v>62900431</v>
      </c>
      <c r="D633" s="82">
        <v>61683447</v>
      </c>
      <c r="E633" s="200">
        <v>1850503</v>
      </c>
      <c r="F633" s="82">
        <f>+D633*3%</f>
        <v>1850503.41</v>
      </c>
      <c r="G633" s="82">
        <f t="shared" si="45"/>
        <v>0.40999999991618097</v>
      </c>
      <c r="H633" s="115" t="s">
        <v>402</v>
      </c>
      <c r="I633" s="82">
        <v>59832944</v>
      </c>
      <c r="J633" s="126">
        <f t="shared" si="43"/>
        <v>-0.40999999642372131</v>
      </c>
      <c r="K633" s="149" t="s">
        <v>364</v>
      </c>
      <c r="L633" s="81">
        <v>44357</v>
      </c>
      <c r="M633" s="97" t="s">
        <v>52</v>
      </c>
      <c r="N633" s="287">
        <v>2021</v>
      </c>
      <c r="O633" s="80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E633" s="85"/>
    </row>
    <row r="634" spans="1:31" s="76" customFormat="1" ht="13.5" hidden="1" customHeight="1" x14ac:dyDescent="0.2">
      <c r="A634" s="86">
        <v>9006777323</v>
      </c>
      <c r="B634" s="49" t="s">
        <v>618</v>
      </c>
      <c r="C634" s="180">
        <v>9668230</v>
      </c>
      <c r="D634" s="82">
        <v>4737587</v>
      </c>
      <c r="E634" s="200">
        <v>142128</v>
      </c>
      <c r="F634" s="82">
        <f>+D634*3%</f>
        <v>142127.60999999999</v>
      </c>
      <c r="G634" s="82">
        <f t="shared" si="45"/>
        <v>-0.39000000001396984</v>
      </c>
      <c r="H634" s="115" t="s">
        <v>409</v>
      </c>
      <c r="I634" s="82">
        <v>4595459</v>
      </c>
      <c r="J634" s="126">
        <f t="shared" si="43"/>
        <v>0.38999999966472387</v>
      </c>
      <c r="K634" s="149" t="s">
        <v>365</v>
      </c>
      <c r="L634" s="89">
        <v>44357</v>
      </c>
      <c r="M634" s="120" t="s">
        <v>52</v>
      </c>
      <c r="N634" s="288">
        <v>2021</v>
      </c>
      <c r="O634" s="80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  <c r="AD634" s="85"/>
      <c r="AE634" s="85"/>
    </row>
    <row r="635" spans="1:31" s="76" customFormat="1" ht="13.5" hidden="1" customHeight="1" x14ac:dyDescent="0.2">
      <c r="A635" s="106">
        <v>9011924788</v>
      </c>
      <c r="B635" s="49" t="s">
        <v>604</v>
      </c>
      <c r="C635" s="180">
        <v>4102481</v>
      </c>
      <c r="D635" s="82">
        <v>4102481</v>
      </c>
      <c r="E635" s="200">
        <v>123075</v>
      </c>
      <c r="F635" s="82">
        <f>+D635*3%</f>
        <v>123074.43</v>
      </c>
      <c r="G635" s="82">
        <f t="shared" si="45"/>
        <v>-0.57000000000698492</v>
      </c>
      <c r="H635" s="115" t="s">
        <v>415</v>
      </c>
      <c r="I635" s="82">
        <v>3979407</v>
      </c>
      <c r="J635" s="126">
        <f t="shared" si="43"/>
        <v>-0.43000000016763806</v>
      </c>
      <c r="K635" s="149" t="s">
        <v>365</v>
      </c>
      <c r="L635" s="89">
        <v>44358</v>
      </c>
      <c r="M635" s="120" t="s">
        <v>52</v>
      </c>
      <c r="N635" s="288">
        <v>2021</v>
      </c>
      <c r="O635" s="80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  <c r="AD635" s="85"/>
      <c r="AE635" s="85"/>
    </row>
    <row r="636" spans="1:31" s="76" customFormat="1" ht="13.5" hidden="1" customHeight="1" x14ac:dyDescent="0.2">
      <c r="A636" s="72">
        <v>8155008969</v>
      </c>
      <c r="B636" s="49" t="s">
        <v>621</v>
      </c>
      <c r="C636" s="180">
        <v>70985560</v>
      </c>
      <c r="D636" s="82">
        <v>69272149</v>
      </c>
      <c r="E636" s="200">
        <v>2078164</v>
      </c>
      <c r="F636" s="82">
        <f>D636*3%</f>
        <v>2078164.47</v>
      </c>
      <c r="G636" s="82">
        <f t="shared" si="45"/>
        <v>0.46999999997206032</v>
      </c>
      <c r="H636" s="115" t="s">
        <v>404</v>
      </c>
      <c r="I636" s="82">
        <v>67193984</v>
      </c>
      <c r="J636" s="126">
        <f t="shared" si="43"/>
        <v>0.5300000011920929</v>
      </c>
      <c r="K636" s="149" t="s">
        <v>377</v>
      </c>
      <c r="L636" s="83">
        <v>44358</v>
      </c>
      <c r="M636" s="97" t="s">
        <v>52</v>
      </c>
      <c r="N636" s="287">
        <v>2021</v>
      </c>
      <c r="O636" s="80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  <c r="AD636" s="85"/>
      <c r="AE636" s="85"/>
    </row>
    <row r="637" spans="1:31" s="76" customFormat="1" ht="13.5" hidden="1" customHeight="1" x14ac:dyDescent="0.2">
      <c r="A637" s="106">
        <v>8150019012</v>
      </c>
      <c r="B637" s="49" t="s">
        <v>620</v>
      </c>
      <c r="C637" s="180">
        <v>1170148</v>
      </c>
      <c r="D637" s="82">
        <v>1200463</v>
      </c>
      <c r="E637" s="200">
        <v>36014</v>
      </c>
      <c r="F637" s="82">
        <f>+D637*3%</f>
        <v>36013.89</v>
      </c>
      <c r="G637" s="82">
        <f t="shared" si="45"/>
        <v>-0.11000000000058208</v>
      </c>
      <c r="H637" s="115" t="s">
        <v>423</v>
      </c>
      <c r="I637" s="82">
        <v>1164449</v>
      </c>
      <c r="J637" s="126">
        <f t="shared" si="43"/>
        <v>0.11000000010244548</v>
      </c>
      <c r="K637" s="149" t="s">
        <v>524</v>
      </c>
      <c r="L637" s="89">
        <v>44358</v>
      </c>
      <c r="M637" s="120" t="s">
        <v>52</v>
      </c>
      <c r="N637" s="288">
        <v>2021</v>
      </c>
      <c r="O637" s="80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  <c r="AD637" s="85"/>
      <c r="AE637" s="85"/>
    </row>
    <row r="638" spans="1:31" s="76" customFormat="1" ht="13.5" hidden="1" customHeight="1" x14ac:dyDescent="0.2">
      <c r="A638" s="72">
        <v>8001386947</v>
      </c>
      <c r="B638" s="49" t="s">
        <v>624</v>
      </c>
      <c r="C638" s="180">
        <v>9752034</v>
      </c>
      <c r="D638" s="82">
        <v>10572034</v>
      </c>
      <c r="E638" s="200">
        <v>317170</v>
      </c>
      <c r="F638" s="82">
        <f>D638*3%</f>
        <v>317161.01999999996</v>
      </c>
      <c r="G638" s="82">
        <f t="shared" si="45"/>
        <v>-8.9800000000395812</v>
      </c>
      <c r="H638" s="115" t="s">
        <v>414</v>
      </c>
      <c r="I638" s="82">
        <v>10255132</v>
      </c>
      <c r="J638" s="126">
        <f t="shared" si="43"/>
        <v>-259.01999999955297</v>
      </c>
      <c r="K638" s="149" t="s">
        <v>364</v>
      </c>
      <c r="L638" s="81">
        <v>44362</v>
      </c>
      <c r="M638" s="97" t="s">
        <v>52</v>
      </c>
      <c r="N638" s="287">
        <v>2021</v>
      </c>
      <c r="O638" s="80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  <c r="AD638" s="85"/>
      <c r="AE638" s="85"/>
    </row>
    <row r="639" spans="1:31" s="76" customFormat="1" ht="13.5" hidden="1" customHeight="1" x14ac:dyDescent="0.2">
      <c r="A639" s="77">
        <v>8110007404</v>
      </c>
      <c r="B639" s="49" t="s">
        <v>623</v>
      </c>
      <c r="C639" s="180">
        <v>23105752</v>
      </c>
      <c r="D639" s="82">
        <v>20652062</v>
      </c>
      <c r="E639" s="200">
        <v>619562</v>
      </c>
      <c r="F639" s="82">
        <f>+D639*3%</f>
        <v>619561.86</v>
      </c>
      <c r="G639" s="82">
        <f t="shared" si="45"/>
        <v>-0.14000000001396984</v>
      </c>
      <c r="H639" s="115" t="s">
        <v>413</v>
      </c>
      <c r="I639" s="82">
        <v>20032503</v>
      </c>
      <c r="J639" s="126">
        <f t="shared" si="43"/>
        <v>-2.8599999994039536</v>
      </c>
      <c r="K639" s="149" t="s">
        <v>364</v>
      </c>
      <c r="L639" s="81">
        <v>44362</v>
      </c>
      <c r="M639" s="97" t="s">
        <v>52</v>
      </c>
      <c r="N639" s="288">
        <v>2021</v>
      </c>
      <c r="O639" s="80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  <c r="AD639" s="85"/>
      <c r="AE639" s="85"/>
    </row>
    <row r="640" spans="1:31" s="76" customFormat="1" ht="13.5" hidden="1" customHeight="1" x14ac:dyDescent="0.2">
      <c r="A640" s="77">
        <v>8911800011</v>
      </c>
      <c r="B640" s="49" t="s">
        <v>21</v>
      </c>
      <c r="C640" s="180">
        <v>639523</v>
      </c>
      <c r="D640" s="82">
        <v>639523</v>
      </c>
      <c r="E640" s="200">
        <v>19190</v>
      </c>
      <c r="F640" s="82">
        <f>+D640*3%</f>
        <v>19185.689999999999</v>
      </c>
      <c r="G640" s="82">
        <f t="shared" si="45"/>
        <v>-4.3100000000013097</v>
      </c>
      <c r="H640" s="115" t="s">
        <v>549</v>
      </c>
      <c r="I640" s="82">
        <v>620333</v>
      </c>
      <c r="J640" s="126">
        <f t="shared" si="43"/>
        <v>4.3100000000558794</v>
      </c>
      <c r="K640" s="149" t="s">
        <v>364</v>
      </c>
      <c r="L640" s="89">
        <v>44363</v>
      </c>
      <c r="M640" s="120" t="s">
        <v>52</v>
      </c>
      <c r="N640" s="288">
        <v>2021</v>
      </c>
      <c r="O640" s="80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  <c r="AD640" s="85"/>
      <c r="AE640" s="85"/>
    </row>
    <row r="641" spans="1:31" s="76" customFormat="1" ht="13.5" hidden="1" customHeight="1" x14ac:dyDescent="0.2">
      <c r="A641" s="77">
        <v>9000036172</v>
      </c>
      <c r="B641" s="49" t="s">
        <v>1041</v>
      </c>
      <c r="C641" s="180">
        <v>894926744</v>
      </c>
      <c r="D641" s="82">
        <v>734673104</v>
      </c>
      <c r="E641" s="200">
        <v>51427117</v>
      </c>
      <c r="F641" s="82">
        <f>+D641*7%</f>
        <v>51427117.280000001</v>
      </c>
      <c r="G641" s="82">
        <f t="shared" si="45"/>
        <v>0.2800000011920929</v>
      </c>
      <c r="H641" s="115" t="s">
        <v>466</v>
      </c>
      <c r="I641" s="82">
        <v>683245987</v>
      </c>
      <c r="J641" s="126">
        <f t="shared" ref="J641:J703" si="47">(D641-E641-G641)-I641</f>
        <v>-0.27999997138977051</v>
      </c>
      <c r="K641" s="149" t="s">
        <v>426</v>
      </c>
      <c r="L641" s="89">
        <v>44363</v>
      </c>
      <c r="M641" s="120" t="s">
        <v>52</v>
      </c>
      <c r="N641" s="288">
        <v>2021</v>
      </c>
      <c r="O641" s="80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E641" s="85"/>
    </row>
    <row r="642" spans="1:31" s="76" customFormat="1" ht="13.5" hidden="1" customHeight="1" x14ac:dyDescent="0.2">
      <c r="A642" s="86">
        <v>9006523347</v>
      </c>
      <c r="B642" s="49" t="s">
        <v>616</v>
      </c>
      <c r="C642" s="180">
        <v>4327485</v>
      </c>
      <c r="D642" s="82">
        <v>4327485</v>
      </c>
      <c r="E642" s="200">
        <v>129824</v>
      </c>
      <c r="F642" s="82">
        <f>+D642*3%</f>
        <v>129824.54999999999</v>
      </c>
      <c r="G642" s="82">
        <f t="shared" si="45"/>
        <v>0.54999999998835847</v>
      </c>
      <c r="H642" s="115" t="s">
        <v>412</v>
      </c>
      <c r="I642" s="82">
        <v>4197660</v>
      </c>
      <c r="J642" s="126">
        <f t="shared" si="47"/>
        <v>0.45000000018626451</v>
      </c>
      <c r="K642" s="149" t="s">
        <v>51</v>
      </c>
      <c r="L642" s="207">
        <v>44363</v>
      </c>
      <c r="M642" s="120" t="s">
        <v>52</v>
      </c>
      <c r="N642" s="288">
        <v>2021</v>
      </c>
      <c r="O642" s="80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  <c r="AD642" s="85"/>
      <c r="AE642" s="85"/>
    </row>
    <row r="643" spans="1:31" s="76" customFormat="1" ht="13.5" hidden="1" customHeight="1" x14ac:dyDescent="0.2">
      <c r="A643" s="86">
        <v>8160020199</v>
      </c>
      <c r="B643" s="49" t="s">
        <v>617</v>
      </c>
      <c r="C643" s="180">
        <v>5180507</v>
      </c>
      <c r="D643" s="82">
        <v>4783859</v>
      </c>
      <c r="E643" s="200">
        <v>143516</v>
      </c>
      <c r="F643" s="82">
        <f>+D643*3%</f>
        <v>143515.76999999999</v>
      </c>
      <c r="G643" s="82">
        <f t="shared" si="45"/>
        <v>-0.23000000001047738</v>
      </c>
      <c r="H643" s="115" t="s">
        <v>418</v>
      </c>
      <c r="I643" s="82">
        <v>4640343</v>
      </c>
      <c r="J643" s="126">
        <f t="shared" si="47"/>
        <v>0.23000000044703484</v>
      </c>
      <c r="K643" s="149" t="s">
        <v>426</v>
      </c>
      <c r="L643" s="89">
        <v>44364</v>
      </c>
      <c r="M643" s="120" t="s">
        <v>52</v>
      </c>
      <c r="N643" s="288">
        <v>2021</v>
      </c>
      <c r="O643" s="80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  <c r="AD643" s="85"/>
      <c r="AE643" s="85"/>
    </row>
    <row r="644" spans="1:31" s="76" customFormat="1" ht="13.5" hidden="1" customHeight="1" x14ac:dyDescent="0.2">
      <c r="A644" s="79">
        <v>9005895036</v>
      </c>
      <c r="B644" s="49" t="s">
        <v>627</v>
      </c>
      <c r="C644" s="180">
        <v>6069026</v>
      </c>
      <c r="D644" s="82">
        <v>6069026</v>
      </c>
      <c r="E644" s="200">
        <v>182071</v>
      </c>
      <c r="F644" s="82">
        <f>D644*3%</f>
        <v>182070.78</v>
      </c>
      <c r="G644" s="82">
        <f t="shared" si="45"/>
        <v>-0.22000000000116415</v>
      </c>
      <c r="H644" s="115" t="s">
        <v>416</v>
      </c>
      <c r="I644" s="82">
        <v>5886955</v>
      </c>
      <c r="J644" s="126">
        <f t="shared" si="47"/>
        <v>0.21999999973922968</v>
      </c>
      <c r="K644" s="149" t="s">
        <v>364</v>
      </c>
      <c r="L644" s="83">
        <v>44365</v>
      </c>
      <c r="M644" s="97" t="s">
        <v>52</v>
      </c>
      <c r="N644" s="287">
        <v>2021</v>
      </c>
      <c r="O644" s="80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  <c r="AD644" s="85"/>
      <c r="AE644" s="85"/>
    </row>
    <row r="645" spans="1:31" s="76" customFormat="1" ht="13.5" hidden="1" customHeight="1" x14ac:dyDescent="0.2">
      <c r="A645" s="86">
        <v>8909049961</v>
      </c>
      <c r="B645" s="49" t="s">
        <v>626</v>
      </c>
      <c r="C645" s="180">
        <v>46393793</v>
      </c>
      <c r="D645" s="82">
        <v>43764141</v>
      </c>
      <c r="E645" s="200">
        <v>1312924</v>
      </c>
      <c r="F645" s="82">
        <f t="shared" ref="F645:F650" si="48">+D645*3%</f>
        <v>1312924.23</v>
      </c>
      <c r="G645" s="82">
        <f t="shared" si="45"/>
        <v>0.22999999998137355</v>
      </c>
      <c r="H645" s="115" t="s">
        <v>417</v>
      </c>
      <c r="I645" s="82">
        <v>42451216</v>
      </c>
      <c r="J645" s="126">
        <f t="shared" si="47"/>
        <v>0.77000000327825546</v>
      </c>
      <c r="K645" s="149" t="s">
        <v>426</v>
      </c>
      <c r="L645" s="207">
        <v>44368</v>
      </c>
      <c r="M645" s="120" t="s">
        <v>52</v>
      </c>
      <c r="N645" s="288">
        <v>2021</v>
      </c>
      <c r="O645" s="80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</row>
    <row r="646" spans="1:31" s="76" customFormat="1" ht="13.5" hidden="1" customHeight="1" x14ac:dyDescent="0.2">
      <c r="A646" s="86">
        <v>8919001010</v>
      </c>
      <c r="B646" s="49" t="s">
        <v>622</v>
      </c>
      <c r="C646" s="180">
        <v>53816714</v>
      </c>
      <c r="D646" s="82">
        <v>56090899</v>
      </c>
      <c r="E646" s="200">
        <v>1682727</v>
      </c>
      <c r="F646" s="82">
        <f t="shared" si="48"/>
        <v>1682726.97</v>
      </c>
      <c r="G646" s="82">
        <f t="shared" si="45"/>
        <v>-3.0000000027939677E-2</v>
      </c>
      <c r="H646" s="115" t="s">
        <v>424</v>
      </c>
      <c r="I646" s="82">
        <v>54408172</v>
      </c>
      <c r="J646" s="126">
        <f t="shared" si="47"/>
        <v>3.0000001192092896E-2</v>
      </c>
      <c r="K646" s="149" t="s">
        <v>426</v>
      </c>
      <c r="L646" s="89">
        <v>44372</v>
      </c>
      <c r="M646" s="120" t="s">
        <v>52</v>
      </c>
      <c r="N646" s="288">
        <v>2021</v>
      </c>
      <c r="O646" s="80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  <c r="AD646" s="85"/>
      <c r="AE646" s="85"/>
    </row>
    <row r="647" spans="1:31" s="76" customFormat="1" ht="13.5" hidden="1" customHeight="1" x14ac:dyDescent="0.2">
      <c r="A647" s="72">
        <v>9013809941</v>
      </c>
      <c r="B647" s="49" t="s">
        <v>615</v>
      </c>
      <c r="C647" s="180">
        <v>6502080</v>
      </c>
      <c r="D647" s="82">
        <v>6502080</v>
      </c>
      <c r="E647" s="200">
        <v>195062</v>
      </c>
      <c r="F647" s="82">
        <f t="shared" si="48"/>
        <v>195062.39999999999</v>
      </c>
      <c r="G647" s="82">
        <f t="shared" si="45"/>
        <v>0.39999999999417923</v>
      </c>
      <c r="H647" s="115" t="s">
        <v>429</v>
      </c>
      <c r="I647" s="82">
        <v>6307018</v>
      </c>
      <c r="J647" s="126">
        <f t="shared" si="47"/>
        <v>-0.40000000037252903</v>
      </c>
      <c r="K647" s="149" t="s">
        <v>426</v>
      </c>
      <c r="L647" s="89">
        <v>44372</v>
      </c>
      <c r="M647" s="120" t="s">
        <v>52</v>
      </c>
      <c r="N647" s="288">
        <v>2021</v>
      </c>
      <c r="O647" s="80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  <c r="AD647" s="85"/>
      <c r="AE647" s="85"/>
    </row>
    <row r="648" spans="1:31" s="76" customFormat="1" ht="13.5" hidden="1" customHeight="1" x14ac:dyDescent="0.2">
      <c r="A648" s="72">
        <v>8002249860</v>
      </c>
      <c r="B648" s="49" t="s">
        <v>32</v>
      </c>
      <c r="C648" s="180">
        <v>361005932</v>
      </c>
      <c r="D648" s="82">
        <v>314869692</v>
      </c>
      <c r="E648" s="200">
        <v>9446091</v>
      </c>
      <c r="F648" s="82">
        <f t="shared" si="48"/>
        <v>9446090.7599999998</v>
      </c>
      <c r="G648" s="82">
        <f t="shared" si="45"/>
        <v>-0.24000000022351742</v>
      </c>
      <c r="H648" s="115" t="s">
        <v>419</v>
      </c>
      <c r="I648" s="82">
        <v>305423602</v>
      </c>
      <c r="J648" s="126">
        <f t="shared" si="47"/>
        <v>-0.75999999046325684</v>
      </c>
      <c r="K648" s="149" t="s">
        <v>426</v>
      </c>
      <c r="L648" s="89">
        <v>44372</v>
      </c>
      <c r="M648" s="120" t="s">
        <v>52</v>
      </c>
      <c r="N648" s="288">
        <v>2021</v>
      </c>
      <c r="O648" s="80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  <c r="AD648" s="85"/>
      <c r="AE648" s="85"/>
    </row>
    <row r="649" spans="1:31" s="76" customFormat="1" ht="13.5" hidden="1" customHeight="1" x14ac:dyDescent="0.2">
      <c r="A649" s="86">
        <v>9003660101</v>
      </c>
      <c r="B649" s="80" t="s">
        <v>1523</v>
      </c>
      <c r="C649" s="180">
        <v>1492265</v>
      </c>
      <c r="D649" s="82">
        <v>1492265</v>
      </c>
      <c r="E649" s="200">
        <v>44750</v>
      </c>
      <c r="F649" s="82">
        <f t="shared" si="48"/>
        <v>44767.95</v>
      </c>
      <c r="G649" s="82">
        <f t="shared" si="45"/>
        <v>17.94999999999709</v>
      </c>
      <c r="H649" s="115" t="s">
        <v>425</v>
      </c>
      <c r="I649" s="82">
        <v>1447515</v>
      </c>
      <c r="J649" s="126">
        <f t="shared" si="47"/>
        <v>-17.949999999953434</v>
      </c>
      <c r="K649" s="149" t="s">
        <v>426</v>
      </c>
      <c r="L649" s="89">
        <v>44372</v>
      </c>
      <c r="M649" s="120" t="s">
        <v>52</v>
      </c>
      <c r="N649" s="288">
        <v>2021</v>
      </c>
      <c r="O649" s="80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  <c r="AD649" s="85"/>
      <c r="AE649" s="85"/>
    </row>
    <row r="650" spans="1:31" s="76" customFormat="1" ht="13.5" customHeight="1" x14ac:dyDescent="0.2">
      <c r="A650" s="86">
        <v>8300252052</v>
      </c>
      <c r="B650" s="49" t="s">
        <v>628</v>
      </c>
      <c r="C650" s="180">
        <v>6800880</v>
      </c>
      <c r="D650" s="82">
        <v>6800879</v>
      </c>
      <c r="E650" s="200">
        <v>204026</v>
      </c>
      <c r="F650" s="82">
        <f t="shared" si="48"/>
        <v>204026.37</v>
      </c>
      <c r="G650" s="82">
        <f t="shared" si="45"/>
        <v>0.36999999999534339</v>
      </c>
      <c r="H650" s="115" t="s">
        <v>420</v>
      </c>
      <c r="I650" s="82">
        <v>6596853</v>
      </c>
      <c r="J650" s="126">
        <f t="shared" si="47"/>
        <v>-0.37000000011175871</v>
      </c>
      <c r="K650" s="149" t="s">
        <v>426</v>
      </c>
      <c r="L650" s="89">
        <v>44376</v>
      </c>
      <c r="M650" s="120" t="s">
        <v>52</v>
      </c>
      <c r="N650" s="288">
        <v>2021</v>
      </c>
      <c r="O650" s="80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  <c r="AC650" s="85"/>
      <c r="AD650" s="85"/>
      <c r="AE650" s="85"/>
    </row>
    <row r="651" spans="1:31" s="76" customFormat="1" ht="13.5" hidden="1" customHeight="1" x14ac:dyDescent="0.2">
      <c r="A651" s="49" t="s">
        <v>461</v>
      </c>
      <c r="B651" s="49" t="s">
        <v>40</v>
      </c>
      <c r="C651" s="180" t="s">
        <v>36</v>
      </c>
      <c r="D651" s="82">
        <v>20469097</v>
      </c>
      <c r="E651" s="114" t="s">
        <v>36</v>
      </c>
      <c r="F651" s="114" t="s">
        <v>36</v>
      </c>
      <c r="G651" s="114" t="s">
        <v>36</v>
      </c>
      <c r="H651" s="122" t="s">
        <v>421</v>
      </c>
      <c r="I651" s="82">
        <v>20469097</v>
      </c>
      <c r="J651" s="145" t="s">
        <v>36</v>
      </c>
      <c r="K651" s="97" t="s">
        <v>36</v>
      </c>
      <c r="L651" s="207">
        <v>44377</v>
      </c>
      <c r="M651" s="120" t="s">
        <v>52</v>
      </c>
      <c r="N651" s="288">
        <v>2021</v>
      </c>
      <c r="O651" s="80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  <c r="AD651" s="85"/>
      <c r="AE651" s="85"/>
    </row>
    <row r="652" spans="1:31" s="47" customFormat="1" ht="13.5" hidden="1" customHeight="1" x14ac:dyDescent="0.2">
      <c r="A652" s="72">
        <v>8155008969</v>
      </c>
      <c r="B652" s="49" t="s">
        <v>621</v>
      </c>
      <c r="C652" s="180">
        <v>61318650</v>
      </c>
      <c r="D652" s="82">
        <v>64589319</v>
      </c>
      <c r="E652" s="200">
        <v>1937680</v>
      </c>
      <c r="F652" s="82">
        <f t="shared" ref="F652:F660" si="49">+D652*3%</f>
        <v>1937679.5699999998</v>
      </c>
      <c r="G652" s="82">
        <f t="shared" ref="G652:G679" si="50">F652-E652</f>
        <v>-0.43000000016763806</v>
      </c>
      <c r="H652" s="115" t="s">
        <v>422</v>
      </c>
      <c r="I652" s="82">
        <v>62651639</v>
      </c>
      <c r="J652" s="126">
        <f t="shared" si="47"/>
        <v>0.42999999970197678</v>
      </c>
      <c r="K652" s="149" t="s">
        <v>426</v>
      </c>
      <c r="L652" s="89">
        <v>44390</v>
      </c>
      <c r="M652" s="118" t="s">
        <v>54</v>
      </c>
      <c r="N652" s="289">
        <v>2021</v>
      </c>
      <c r="O652" s="49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</row>
    <row r="653" spans="1:31" s="76" customFormat="1" ht="13.5" hidden="1" customHeight="1" x14ac:dyDescent="0.2">
      <c r="A653" s="79">
        <v>8360003498</v>
      </c>
      <c r="B653" s="49" t="s">
        <v>625</v>
      </c>
      <c r="C653" s="180">
        <v>50729459</v>
      </c>
      <c r="D653" s="82">
        <v>46264132</v>
      </c>
      <c r="E653" s="200">
        <v>1387924</v>
      </c>
      <c r="F653" s="82">
        <f t="shared" si="49"/>
        <v>1387923.96</v>
      </c>
      <c r="G653" s="82">
        <f t="shared" si="50"/>
        <v>-4.0000000037252903E-2</v>
      </c>
      <c r="H653" s="115" t="s">
        <v>462</v>
      </c>
      <c r="I653" s="82">
        <v>44876208</v>
      </c>
      <c r="J653" s="126">
        <f t="shared" si="47"/>
        <v>3.9999999105930328E-2</v>
      </c>
      <c r="K653" s="149" t="s">
        <v>426</v>
      </c>
      <c r="L653" s="107">
        <v>44378</v>
      </c>
      <c r="M653" s="118" t="s">
        <v>54</v>
      </c>
      <c r="N653" s="182">
        <v>2021</v>
      </c>
      <c r="O653" s="80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E653" s="85"/>
    </row>
    <row r="654" spans="1:31" s="76" customFormat="1" ht="13.5" hidden="1" customHeight="1" x14ac:dyDescent="0.2">
      <c r="A654" s="77">
        <v>8110007404</v>
      </c>
      <c r="B654" s="49" t="s">
        <v>623</v>
      </c>
      <c r="C654" s="180">
        <v>18562061</v>
      </c>
      <c r="D654" s="82">
        <v>20697634</v>
      </c>
      <c r="E654" s="200">
        <v>620929</v>
      </c>
      <c r="F654" s="82">
        <f t="shared" si="49"/>
        <v>620929.02</v>
      </c>
      <c r="G654" s="82">
        <f t="shared" si="50"/>
        <v>2.0000000018626451E-2</v>
      </c>
      <c r="H654" s="115" t="s">
        <v>433</v>
      </c>
      <c r="I654" s="82">
        <v>20076707</v>
      </c>
      <c r="J654" s="126">
        <f t="shared" si="47"/>
        <v>-2.0199999995529652</v>
      </c>
      <c r="K654" s="149" t="s">
        <v>51</v>
      </c>
      <c r="L654" s="107">
        <v>44392</v>
      </c>
      <c r="M654" s="118" t="s">
        <v>54</v>
      </c>
      <c r="N654" s="182">
        <v>2021</v>
      </c>
      <c r="O654" s="80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  <c r="AD654" s="85"/>
      <c r="AE654" s="85"/>
    </row>
    <row r="655" spans="1:31" s="76" customFormat="1" ht="13.5" hidden="1" customHeight="1" x14ac:dyDescent="0.2">
      <c r="A655" s="77">
        <v>8170018921</v>
      </c>
      <c r="B655" s="49" t="s">
        <v>619</v>
      </c>
      <c r="C655" s="180">
        <v>57201369</v>
      </c>
      <c r="D655" s="82">
        <v>57979619</v>
      </c>
      <c r="E655" s="200">
        <v>1739389</v>
      </c>
      <c r="F655" s="82">
        <f t="shared" si="49"/>
        <v>1739388.5699999998</v>
      </c>
      <c r="G655" s="82">
        <f t="shared" si="50"/>
        <v>-0.43000000016763806</v>
      </c>
      <c r="H655" s="115" t="s">
        <v>464</v>
      </c>
      <c r="I655" s="82">
        <v>56240230</v>
      </c>
      <c r="J655" s="126">
        <f t="shared" si="47"/>
        <v>0.42999999970197678</v>
      </c>
      <c r="K655" s="149" t="s">
        <v>426</v>
      </c>
      <c r="L655" s="107">
        <v>44386</v>
      </c>
      <c r="M655" s="118" t="s">
        <v>54</v>
      </c>
      <c r="N655" s="182">
        <v>2021</v>
      </c>
      <c r="O655" s="80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  <c r="AD655" s="85"/>
      <c r="AE655" s="85"/>
    </row>
    <row r="656" spans="1:31" s="76" customFormat="1" ht="13.5" hidden="1" customHeight="1" x14ac:dyDescent="0.2">
      <c r="A656" s="77">
        <v>9003414831</v>
      </c>
      <c r="B656" s="49" t="s">
        <v>1200</v>
      </c>
      <c r="C656" s="180">
        <v>8569094</v>
      </c>
      <c r="D656" s="82">
        <v>8569094</v>
      </c>
      <c r="E656" s="200">
        <v>257073</v>
      </c>
      <c r="F656" s="82">
        <f t="shared" si="49"/>
        <v>257072.81999999998</v>
      </c>
      <c r="G656" s="82">
        <f t="shared" si="50"/>
        <v>-0.18000000002211891</v>
      </c>
      <c r="H656" s="115" t="s">
        <v>430</v>
      </c>
      <c r="I656" s="82">
        <v>7994328</v>
      </c>
      <c r="J656" s="126">
        <f t="shared" si="47"/>
        <v>317693.1799999997</v>
      </c>
      <c r="K656" s="149" t="s">
        <v>426</v>
      </c>
      <c r="L656" s="107">
        <v>44379</v>
      </c>
      <c r="M656" s="118" t="s">
        <v>54</v>
      </c>
      <c r="N656" s="182">
        <v>2021</v>
      </c>
      <c r="O656" s="201" t="s">
        <v>848</v>
      </c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  <c r="AD656" s="85"/>
      <c r="AE656" s="85"/>
    </row>
    <row r="657" spans="1:31" s="76" customFormat="1" ht="13.5" hidden="1" customHeight="1" x14ac:dyDescent="0.2">
      <c r="A657" s="77">
        <v>8911800011</v>
      </c>
      <c r="B657" s="49" t="s">
        <v>21</v>
      </c>
      <c r="C657" s="180">
        <v>179274</v>
      </c>
      <c r="D657" s="82">
        <v>179274</v>
      </c>
      <c r="E657" s="200">
        <v>5378</v>
      </c>
      <c r="F657" s="82">
        <f t="shared" si="49"/>
        <v>5378.22</v>
      </c>
      <c r="G657" s="82">
        <f t="shared" si="50"/>
        <v>0.22000000000025466</v>
      </c>
      <c r="H657" s="115" t="s">
        <v>436</v>
      </c>
      <c r="I657" s="82">
        <v>173894</v>
      </c>
      <c r="J657" s="126">
        <f t="shared" si="47"/>
        <v>1.7799999999988358</v>
      </c>
      <c r="K657" s="149" t="s">
        <v>426</v>
      </c>
      <c r="L657" s="107">
        <v>44385</v>
      </c>
      <c r="M657" s="118" t="s">
        <v>54</v>
      </c>
      <c r="N657" s="182">
        <v>2021</v>
      </c>
      <c r="O657" s="80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  <c r="AD657" s="85"/>
      <c r="AE657" s="85"/>
    </row>
    <row r="658" spans="1:31" s="76" customFormat="1" ht="13.5" hidden="1" customHeight="1" x14ac:dyDescent="0.2">
      <c r="A658" s="86">
        <v>9006777323</v>
      </c>
      <c r="B658" s="49" t="s">
        <v>618</v>
      </c>
      <c r="C658" s="180">
        <v>9417250</v>
      </c>
      <c r="D658" s="82">
        <v>9417250</v>
      </c>
      <c r="E658" s="200">
        <v>282518</v>
      </c>
      <c r="F658" s="82">
        <f t="shared" si="49"/>
        <v>282517.5</v>
      </c>
      <c r="G658" s="82">
        <f t="shared" si="50"/>
        <v>-0.5</v>
      </c>
      <c r="H658" s="115" t="s">
        <v>432</v>
      </c>
      <c r="I658" s="82">
        <v>9134732</v>
      </c>
      <c r="J658" s="126">
        <f t="shared" si="47"/>
        <v>0.5</v>
      </c>
      <c r="K658" s="149" t="s">
        <v>427</v>
      </c>
      <c r="L658" s="107">
        <v>44386</v>
      </c>
      <c r="M658" s="118" t="s">
        <v>54</v>
      </c>
      <c r="N658" s="182">
        <v>2021</v>
      </c>
      <c r="O658" s="80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  <c r="AD658" s="85"/>
      <c r="AE658" s="85"/>
    </row>
    <row r="659" spans="1:31" s="76" customFormat="1" ht="13.5" hidden="1" customHeight="1" x14ac:dyDescent="0.2">
      <c r="A659" s="86">
        <v>9006777323</v>
      </c>
      <c r="B659" s="49" t="s">
        <v>618</v>
      </c>
      <c r="C659" s="180">
        <v>4930643</v>
      </c>
      <c r="D659" s="82">
        <v>4930643</v>
      </c>
      <c r="E659" s="200">
        <v>147919</v>
      </c>
      <c r="F659" s="82">
        <f t="shared" si="49"/>
        <v>147919.29</v>
      </c>
      <c r="G659" s="82">
        <f t="shared" si="50"/>
        <v>0.29000000000814907</v>
      </c>
      <c r="H659" s="115" t="s">
        <v>447</v>
      </c>
      <c r="I659" s="82">
        <v>4782774</v>
      </c>
      <c r="J659" s="126">
        <f t="shared" si="47"/>
        <v>-50.290000000037253</v>
      </c>
      <c r="K659" s="149" t="s">
        <v>364</v>
      </c>
      <c r="L659" s="107">
        <v>44386</v>
      </c>
      <c r="M659" s="118" t="s">
        <v>54</v>
      </c>
      <c r="N659" s="182">
        <v>2021</v>
      </c>
      <c r="O659" s="237" t="s">
        <v>1232</v>
      </c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  <c r="AD659" s="85"/>
      <c r="AE659" s="85"/>
    </row>
    <row r="660" spans="1:31" s="76" customFormat="1" ht="13.5" hidden="1" customHeight="1" x14ac:dyDescent="0.2">
      <c r="A660" s="86">
        <v>9006523347</v>
      </c>
      <c r="B660" s="49" t="s">
        <v>616</v>
      </c>
      <c r="C660" s="180">
        <v>4920291</v>
      </c>
      <c r="D660" s="82">
        <v>4920291</v>
      </c>
      <c r="E660" s="200">
        <v>147609</v>
      </c>
      <c r="F660" s="82">
        <f t="shared" si="49"/>
        <v>147608.72999999998</v>
      </c>
      <c r="G660" s="82">
        <f t="shared" si="50"/>
        <v>-0.27000000001862645</v>
      </c>
      <c r="H660" s="115" t="s">
        <v>431</v>
      </c>
      <c r="I660" s="82">
        <v>4772683</v>
      </c>
      <c r="J660" s="126">
        <f t="shared" si="47"/>
        <v>-0.73000000044703484</v>
      </c>
      <c r="K660" s="149" t="s">
        <v>52</v>
      </c>
      <c r="L660" s="107">
        <v>44389</v>
      </c>
      <c r="M660" s="118" t="s">
        <v>54</v>
      </c>
      <c r="N660" s="182">
        <v>2021</v>
      </c>
      <c r="O660" s="80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  <c r="AD660" s="85"/>
      <c r="AE660" s="85"/>
    </row>
    <row r="661" spans="1:31" s="76" customFormat="1" ht="13.5" hidden="1" customHeight="1" x14ac:dyDescent="0.2">
      <c r="A661" s="77">
        <v>9000036172</v>
      </c>
      <c r="B661" s="49" t="s">
        <v>1041</v>
      </c>
      <c r="C661" s="180">
        <v>819115981</v>
      </c>
      <c r="D661" s="82">
        <v>879880910</v>
      </c>
      <c r="E661" s="200">
        <v>61591664</v>
      </c>
      <c r="F661" s="82">
        <f>+D661*7%</f>
        <v>61591663.700000003</v>
      </c>
      <c r="G661" s="82">
        <f t="shared" si="50"/>
        <v>-0.29999999701976776</v>
      </c>
      <c r="H661" s="115" t="s">
        <v>465</v>
      </c>
      <c r="I661" s="82">
        <v>818289246</v>
      </c>
      <c r="J661" s="126">
        <f t="shared" si="47"/>
        <v>0.29999995231628418</v>
      </c>
      <c r="K661" s="149" t="s">
        <v>427</v>
      </c>
      <c r="L661" s="107">
        <v>44392</v>
      </c>
      <c r="M661" s="118" t="s">
        <v>54</v>
      </c>
      <c r="N661" s="182">
        <v>2021</v>
      </c>
      <c r="O661" s="80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E661" s="85"/>
    </row>
    <row r="662" spans="1:31" s="76" customFormat="1" ht="13.5" customHeight="1" x14ac:dyDescent="0.2">
      <c r="A662" s="86">
        <v>8300252052</v>
      </c>
      <c r="B662" s="49" t="s">
        <v>628</v>
      </c>
      <c r="C662" s="180">
        <v>7936786</v>
      </c>
      <c r="D662" s="82">
        <v>7936786</v>
      </c>
      <c r="E662" s="200">
        <v>238104</v>
      </c>
      <c r="F662" s="82">
        <f t="shared" ref="F662:F671" si="51">+D662*3%</f>
        <v>238103.58</v>
      </c>
      <c r="G662" s="82">
        <f t="shared" si="50"/>
        <v>-0.42000000001280569</v>
      </c>
      <c r="H662" s="115" t="s">
        <v>420</v>
      </c>
      <c r="I662" s="82">
        <v>7698682</v>
      </c>
      <c r="J662" s="126">
        <f t="shared" si="47"/>
        <v>0.41999999992549419</v>
      </c>
      <c r="K662" s="149" t="s">
        <v>427</v>
      </c>
      <c r="L662" s="107">
        <v>44406</v>
      </c>
      <c r="M662" s="118" t="s">
        <v>54</v>
      </c>
      <c r="N662" s="182">
        <v>2021</v>
      </c>
      <c r="O662" s="80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  <c r="AD662" s="85"/>
      <c r="AE662" s="85"/>
    </row>
    <row r="663" spans="1:31" s="76" customFormat="1" ht="13.5" hidden="1" customHeight="1" x14ac:dyDescent="0.2">
      <c r="A663" s="86">
        <v>8919001010</v>
      </c>
      <c r="B663" s="49" t="s">
        <v>622</v>
      </c>
      <c r="C663" s="180">
        <v>51742145</v>
      </c>
      <c r="D663" s="82">
        <v>50362065</v>
      </c>
      <c r="E663" s="200">
        <v>1510862</v>
      </c>
      <c r="F663" s="82">
        <f t="shared" si="51"/>
        <v>1510861.95</v>
      </c>
      <c r="G663" s="82">
        <f t="shared" si="50"/>
        <v>-5.0000000046566129E-2</v>
      </c>
      <c r="H663" s="115" t="s">
        <v>437</v>
      </c>
      <c r="I663" s="82">
        <v>48851203</v>
      </c>
      <c r="J663" s="126">
        <f t="shared" si="47"/>
        <v>4.9999997019767761E-2</v>
      </c>
      <c r="K663" s="149" t="s">
        <v>427</v>
      </c>
      <c r="L663" s="107">
        <v>44400</v>
      </c>
      <c r="M663" s="118" t="s">
        <v>54</v>
      </c>
      <c r="N663" s="182">
        <v>2021</v>
      </c>
      <c r="O663" s="80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  <c r="AD663" s="85"/>
      <c r="AE663" s="85"/>
    </row>
    <row r="664" spans="1:31" s="76" customFormat="1" ht="13.5" hidden="1" customHeight="1" x14ac:dyDescent="0.2">
      <c r="A664" s="86">
        <v>9003660101</v>
      </c>
      <c r="B664" s="80" t="s">
        <v>1523</v>
      </c>
      <c r="C664" s="180">
        <v>1492265</v>
      </c>
      <c r="D664" s="82">
        <v>1492265</v>
      </c>
      <c r="E664" s="200">
        <v>44750</v>
      </c>
      <c r="F664" s="82">
        <f t="shared" si="51"/>
        <v>44767.95</v>
      </c>
      <c r="G664" s="82">
        <f t="shared" si="50"/>
        <v>17.94999999999709</v>
      </c>
      <c r="H664" s="115" t="s">
        <v>438</v>
      </c>
      <c r="I664" s="82">
        <v>1447515</v>
      </c>
      <c r="J664" s="126">
        <f t="shared" si="47"/>
        <v>-17.949999999953434</v>
      </c>
      <c r="K664" s="149" t="s">
        <v>427</v>
      </c>
      <c r="L664" s="107">
        <v>44403</v>
      </c>
      <c r="M664" s="118" t="s">
        <v>54</v>
      </c>
      <c r="N664" s="182">
        <v>2021</v>
      </c>
      <c r="O664" s="80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  <c r="AD664" s="85"/>
      <c r="AE664" s="85"/>
    </row>
    <row r="665" spans="1:31" s="76" customFormat="1" ht="13.5" hidden="1" customHeight="1" x14ac:dyDescent="0.2">
      <c r="A665" s="72">
        <v>9013809941</v>
      </c>
      <c r="B665" s="49" t="s">
        <v>615</v>
      </c>
      <c r="C665" s="180">
        <v>6016201</v>
      </c>
      <c r="D665" s="82">
        <v>6016201</v>
      </c>
      <c r="E665" s="200">
        <v>180486</v>
      </c>
      <c r="F665" s="82">
        <f t="shared" si="51"/>
        <v>180486.03</v>
      </c>
      <c r="G665" s="82">
        <f t="shared" si="50"/>
        <v>2.9999999998835847E-2</v>
      </c>
      <c r="H665" s="115" t="s">
        <v>439</v>
      </c>
      <c r="I665" s="82">
        <v>5835715</v>
      </c>
      <c r="J665" s="126">
        <f t="shared" si="47"/>
        <v>-3.0000000260770321E-2</v>
      </c>
      <c r="K665" s="149" t="s">
        <v>427</v>
      </c>
      <c r="L665" s="107">
        <v>44405</v>
      </c>
      <c r="M665" s="118" t="s">
        <v>54</v>
      </c>
      <c r="N665" s="182">
        <v>2021</v>
      </c>
      <c r="O665" s="80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  <c r="AD665" s="85"/>
      <c r="AE665" s="85"/>
    </row>
    <row r="666" spans="1:31" s="76" customFormat="1" ht="13.5" hidden="1" customHeight="1" x14ac:dyDescent="0.2">
      <c r="A666" s="86">
        <v>8160020199</v>
      </c>
      <c r="B666" s="49" t="s">
        <v>617</v>
      </c>
      <c r="C666" s="180">
        <v>3595544</v>
      </c>
      <c r="D666" s="82">
        <v>4886471</v>
      </c>
      <c r="E666" s="200">
        <v>146594</v>
      </c>
      <c r="F666" s="82">
        <f t="shared" si="51"/>
        <v>146594.13</v>
      </c>
      <c r="G666" s="82">
        <f t="shared" si="50"/>
        <v>0.13000000000465661</v>
      </c>
      <c r="H666" s="115" t="s">
        <v>440</v>
      </c>
      <c r="I666" s="82">
        <v>4739877</v>
      </c>
      <c r="J666" s="126">
        <f t="shared" si="47"/>
        <v>-0.12999999988824129</v>
      </c>
      <c r="K666" s="149" t="s">
        <v>427</v>
      </c>
      <c r="L666" s="107">
        <v>44399</v>
      </c>
      <c r="M666" s="118" t="s">
        <v>54</v>
      </c>
      <c r="N666" s="182">
        <v>2021</v>
      </c>
      <c r="O666" s="80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  <c r="AD666" s="85"/>
      <c r="AE666" s="85"/>
    </row>
    <row r="667" spans="1:31" s="76" customFormat="1" ht="13.5" hidden="1" customHeight="1" x14ac:dyDescent="0.2">
      <c r="A667" s="72">
        <v>8002249860</v>
      </c>
      <c r="B667" s="49" t="s">
        <v>32</v>
      </c>
      <c r="C667" s="180">
        <v>319318253</v>
      </c>
      <c r="D667" s="82">
        <v>314524900</v>
      </c>
      <c r="E667" s="200">
        <v>9435747</v>
      </c>
      <c r="F667" s="82">
        <f t="shared" si="51"/>
        <v>9435747</v>
      </c>
      <c r="G667" s="82">
        <f t="shared" si="50"/>
        <v>0</v>
      </c>
      <c r="H667" s="115" t="s">
        <v>441</v>
      </c>
      <c r="I667" s="82">
        <v>305089153</v>
      </c>
      <c r="J667" s="126">
        <f t="shared" si="47"/>
        <v>0</v>
      </c>
      <c r="K667" s="149" t="s">
        <v>427</v>
      </c>
      <c r="L667" s="107">
        <v>44400</v>
      </c>
      <c r="M667" s="118" t="s">
        <v>54</v>
      </c>
      <c r="N667" s="182">
        <v>2021</v>
      </c>
      <c r="O667" s="80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  <c r="AD667" s="85"/>
      <c r="AE667" s="85"/>
    </row>
    <row r="668" spans="1:31" s="76" customFormat="1" ht="13.5" hidden="1" customHeight="1" x14ac:dyDescent="0.2">
      <c r="A668" s="79">
        <v>8360003498</v>
      </c>
      <c r="B668" s="49" t="s">
        <v>625</v>
      </c>
      <c r="C668" s="180">
        <v>49974438</v>
      </c>
      <c r="D668" s="82">
        <v>43583685</v>
      </c>
      <c r="E668" s="200">
        <v>1307511</v>
      </c>
      <c r="F668" s="82">
        <f t="shared" si="51"/>
        <v>1307510.55</v>
      </c>
      <c r="G668" s="82">
        <f t="shared" si="50"/>
        <v>-0.44999999995343387</v>
      </c>
      <c r="H668" s="115" t="s">
        <v>442</v>
      </c>
      <c r="I668" s="82">
        <v>42276174</v>
      </c>
      <c r="J668" s="126">
        <f t="shared" si="47"/>
        <v>0.45000000298023224</v>
      </c>
      <c r="K668" s="149" t="s">
        <v>427</v>
      </c>
      <c r="L668" s="107">
        <v>44404</v>
      </c>
      <c r="M668" s="118" t="s">
        <v>54</v>
      </c>
      <c r="N668" s="182">
        <v>2021</v>
      </c>
      <c r="O668" s="80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  <c r="AD668" s="85"/>
      <c r="AE668" s="85"/>
    </row>
    <row r="669" spans="1:31" s="76" customFormat="1" ht="13.5" hidden="1" customHeight="1" x14ac:dyDescent="0.2">
      <c r="A669" s="86">
        <v>8909049961</v>
      </c>
      <c r="B669" s="49" t="s">
        <v>626</v>
      </c>
      <c r="C669" s="180">
        <v>38564484</v>
      </c>
      <c r="D669" s="82">
        <v>36863729.509999998</v>
      </c>
      <c r="E669" s="200">
        <v>1105912</v>
      </c>
      <c r="F669" s="82">
        <f t="shared" si="51"/>
        <v>1105911.8853</v>
      </c>
      <c r="G669" s="82">
        <f t="shared" si="50"/>
        <v>-0.1147000000346452</v>
      </c>
      <c r="H669" s="115" t="s">
        <v>443</v>
      </c>
      <c r="I669" s="82">
        <v>35757817</v>
      </c>
      <c r="J669" s="126">
        <f t="shared" si="47"/>
        <v>0.62469999492168427</v>
      </c>
      <c r="K669" s="149" t="s">
        <v>427</v>
      </c>
      <c r="L669" s="107">
        <v>44398</v>
      </c>
      <c r="M669" s="118" t="s">
        <v>54</v>
      </c>
      <c r="N669" s="182">
        <v>2021</v>
      </c>
      <c r="O669" s="80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E669" s="85"/>
    </row>
    <row r="670" spans="1:31" s="76" customFormat="1" ht="13.5" hidden="1" customHeight="1" x14ac:dyDescent="0.2">
      <c r="A670" s="106">
        <v>9011924788</v>
      </c>
      <c r="B670" s="49" t="s">
        <v>604</v>
      </c>
      <c r="C670" s="180">
        <v>3822176</v>
      </c>
      <c r="D670" s="82">
        <v>3822176</v>
      </c>
      <c r="E670" s="200">
        <v>114665</v>
      </c>
      <c r="F670" s="82">
        <f t="shared" si="51"/>
        <v>114665.28</v>
      </c>
      <c r="G670" s="82">
        <f t="shared" si="50"/>
        <v>0.27999999999883585</v>
      </c>
      <c r="H670" s="115" t="s">
        <v>434</v>
      </c>
      <c r="I670" s="82">
        <v>3707511</v>
      </c>
      <c r="J670" s="126">
        <f t="shared" si="47"/>
        <v>-0.27999999979510903</v>
      </c>
      <c r="K670" s="149" t="s">
        <v>427</v>
      </c>
      <c r="L670" s="107">
        <v>44392</v>
      </c>
      <c r="M670" s="118" t="s">
        <v>54</v>
      </c>
      <c r="N670" s="182">
        <v>2021</v>
      </c>
      <c r="O670" s="80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  <c r="AD670" s="85"/>
      <c r="AE670" s="85"/>
    </row>
    <row r="671" spans="1:31" s="76" customFormat="1" ht="13.5" hidden="1" customHeight="1" x14ac:dyDescent="0.2">
      <c r="A671" s="106">
        <v>8150019012</v>
      </c>
      <c r="B671" s="49" t="s">
        <v>620</v>
      </c>
      <c r="C671" s="180">
        <v>963391</v>
      </c>
      <c r="D671" s="82">
        <v>806695</v>
      </c>
      <c r="E671" s="200">
        <v>24201</v>
      </c>
      <c r="F671" s="82">
        <f t="shared" si="51"/>
        <v>24200.85</v>
      </c>
      <c r="G671" s="82">
        <f t="shared" si="50"/>
        <v>-0.15000000000145519</v>
      </c>
      <c r="H671" s="115" t="s">
        <v>522</v>
      </c>
      <c r="I671" s="82">
        <v>782494</v>
      </c>
      <c r="J671" s="126">
        <f t="shared" si="47"/>
        <v>0.15000000002328306</v>
      </c>
      <c r="K671" s="149" t="s">
        <v>525</v>
      </c>
      <c r="L671" s="107">
        <v>44390</v>
      </c>
      <c r="M671" s="118" t="s">
        <v>54</v>
      </c>
      <c r="N671" s="182">
        <v>2021</v>
      </c>
      <c r="O671" s="80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  <c r="AD671" s="85"/>
      <c r="AE671" s="85"/>
    </row>
    <row r="672" spans="1:31" s="76" customFormat="1" ht="13.5" hidden="1" customHeight="1" x14ac:dyDescent="0.2">
      <c r="A672" s="72">
        <v>8001386947</v>
      </c>
      <c r="B672" s="49" t="s">
        <v>624</v>
      </c>
      <c r="C672" s="180">
        <v>7301709</v>
      </c>
      <c r="D672" s="82">
        <v>7815918</v>
      </c>
      <c r="E672" s="200">
        <v>234478</v>
      </c>
      <c r="F672" s="82">
        <f>D672*3%</f>
        <v>234477.53999999998</v>
      </c>
      <c r="G672" s="82">
        <f t="shared" si="50"/>
        <v>-0.46000000002095476</v>
      </c>
      <c r="H672" s="115" t="s">
        <v>654</v>
      </c>
      <c r="I672" s="82">
        <v>7581440</v>
      </c>
      <c r="J672" s="126">
        <f t="shared" si="47"/>
        <v>0.4599999999627471</v>
      </c>
      <c r="K672" s="149" t="s">
        <v>426</v>
      </c>
      <c r="L672" s="107">
        <v>44391</v>
      </c>
      <c r="M672" s="118" t="s">
        <v>54</v>
      </c>
      <c r="N672" s="182">
        <v>2021</v>
      </c>
      <c r="O672" s="80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  <c r="AD672" s="85"/>
      <c r="AE672" s="85"/>
    </row>
    <row r="673" spans="1:31" s="76" customFormat="1" ht="13.5" hidden="1" customHeight="1" x14ac:dyDescent="0.2">
      <c r="A673" s="77">
        <v>9005895036</v>
      </c>
      <c r="B673" s="49" t="s">
        <v>627</v>
      </c>
      <c r="C673" s="180">
        <v>4679209</v>
      </c>
      <c r="D673" s="82">
        <v>4679209</v>
      </c>
      <c r="E673" s="200">
        <v>140376</v>
      </c>
      <c r="F673" s="82">
        <f>D673*3%</f>
        <v>140376.26999999999</v>
      </c>
      <c r="G673" s="82">
        <f t="shared" si="50"/>
        <v>0.26999999998952262</v>
      </c>
      <c r="H673" s="115" t="s">
        <v>444</v>
      </c>
      <c r="I673" s="82">
        <v>4538833</v>
      </c>
      <c r="J673" s="126">
        <f t="shared" si="47"/>
        <v>-0.26999999955296516</v>
      </c>
      <c r="K673" s="149" t="s">
        <v>365</v>
      </c>
      <c r="L673" s="83">
        <v>44393</v>
      </c>
      <c r="M673" s="97" t="s">
        <v>54</v>
      </c>
      <c r="N673" s="287">
        <v>2021</v>
      </c>
      <c r="O673" s="80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  <c r="AD673" s="85"/>
      <c r="AE673" s="85"/>
    </row>
    <row r="674" spans="1:31" s="76" customFormat="1" ht="13.5" hidden="1" customHeight="1" x14ac:dyDescent="0.2">
      <c r="A674" s="77">
        <v>9004330329</v>
      </c>
      <c r="B674" s="49" t="s">
        <v>1707</v>
      </c>
      <c r="C674" s="180">
        <v>3606594</v>
      </c>
      <c r="D674" s="82">
        <v>3606594</v>
      </c>
      <c r="E674" s="200">
        <v>108196</v>
      </c>
      <c r="F674" s="82">
        <f>D674*3%</f>
        <v>108197.81999999999</v>
      </c>
      <c r="G674" s="82">
        <f t="shared" si="50"/>
        <v>1.819999999992433</v>
      </c>
      <c r="H674" s="115" t="s">
        <v>596</v>
      </c>
      <c r="I674" s="82">
        <v>3498395</v>
      </c>
      <c r="J674" s="126">
        <f t="shared" si="47"/>
        <v>1.1800000001676381</v>
      </c>
      <c r="K674" s="149" t="s">
        <v>609</v>
      </c>
      <c r="L674" s="83">
        <v>44384</v>
      </c>
      <c r="M674" s="97" t="s">
        <v>54</v>
      </c>
      <c r="N674" s="287">
        <v>2021</v>
      </c>
      <c r="O674" s="80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  <c r="AD674" s="85"/>
      <c r="AE674" s="85"/>
    </row>
    <row r="675" spans="1:31" s="76" customFormat="1" ht="13.5" hidden="1" customHeight="1" x14ac:dyDescent="0.2">
      <c r="A675" s="72">
        <v>9000399016</v>
      </c>
      <c r="B675" s="49" t="s">
        <v>23</v>
      </c>
      <c r="C675" s="180">
        <v>15537958</v>
      </c>
      <c r="D675" s="82">
        <v>15614517</v>
      </c>
      <c r="E675" s="200">
        <v>468436</v>
      </c>
      <c r="F675" s="82">
        <f>+D675*3%</f>
        <v>468435.51</v>
      </c>
      <c r="G675" s="82">
        <f t="shared" si="50"/>
        <v>-0.48999999999068677</v>
      </c>
      <c r="H675" s="115" t="s">
        <v>527</v>
      </c>
      <c r="I675" s="82">
        <v>15146081</v>
      </c>
      <c r="J675" s="126">
        <f t="shared" si="47"/>
        <v>0.49000000022351742</v>
      </c>
      <c r="K675" s="149" t="s">
        <v>426</v>
      </c>
      <c r="L675" s="83">
        <v>44391</v>
      </c>
      <c r="M675" s="97" t="s">
        <v>54</v>
      </c>
      <c r="N675" s="287">
        <v>2021</v>
      </c>
      <c r="O675" s="80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  <c r="AD675" s="85"/>
      <c r="AE675" s="85"/>
    </row>
    <row r="676" spans="1:31" s="76" customFormat="1" ht="13.5" hidden="1" customHeight="1" x14ac:dyDescent="0.2">
      <c r="A676" s="49" t="s">
        <v>153</v>
      </c>
      <c r="B676" s="49" t="s">
        <v>153</v>
      </c>
      <c r="C676" s="180" t="s">
        <v>36</v>
      </c>
      <c r="D676" s="82">
        <v>2602200</v>
      </c>
      <c r="E676" s="200">
        <v>0</v>
      </c>
      <c r="F676" s="82">
        <v>0</v>
      </c>
      <c r="G676" s="82">
        <f t="shared" si="50"/>
        <v>0</v>
      </c>
      <c r="H676" s="122" t="s">
        <v>36</v>
      </c>
      <c r="I676" s="82">
        <v>2602200</v>
      </c>
      <c r="J676" s="126">
        <f t="shared" si="47"/>
        <v>0</v>
      </c>
      <c r="K676" s="149" t="s">
        <v>50</v>
      </c>
      <c r="L676" s="83">
        <v>44407</v>
      </c>
      <c r="M676" s="97" t="s">
        <v>54</v>
      </c>
      <c r="N676" s="287">
        <v>2021</v>
      </c>
      <c r="O676" s="80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  <c r="AD676" s="85"/>
      <c r="AE676" s="85"/>
    </row>
    <row r="677" spans="1:31" s="76" customFormat="1" ht="13.5" hidden="1" customHeight="1" x14ac:dyDescent="0.2">
      <c r="A677" s="49" t="s">
        <v>461</v>
      </c>
      <c r="B677" s="49" t="s">
        <v>40</v>
      </c>
      <c r="C677" s="180" t="s">
        <v>36</v>
      </c>
      <c r="D677" s="82">
        <v>21449174</v>
      </c>
      <c r="E677" s="114" t="s">
        <v>36</v>
      </c>
      <c r="F677" s="114" t="s">
        <v>36</v>
      </c>
      <c r="G677" s="114" t="s">
        <v>36</v>
      </c>
      <c r="H677" s="122" t="s">
        <v>36</v>
      </c>
      <c r="I677" s="82">
        <v>21449174</v>
      </c>
      <c r="J677" s="145" t="s">
        <v>36</v>
      </c>
      <c r="K677" s="97" t="s">
        <v>36</v>
      </c>
      <c r="L677" s="83">
        <v>44408</v>
      </c>
      <c r="M677" s="97" t="s">
        <v>54</v>
      </c>
      <c r="N677" s="287">
        <v>2021</v>
      </c>
      <c r="O677" s="80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E677" s="85"/>
    </row>
    <row r="678" spans="1:31" s="76" customFormat="1" ht="13.5" hidden="1" customHeight="1" x14ac:dyDescent="0.2">
      <c r="A678" s="86">
        <v>9006523347</v>
      </c>
      <c r="B678" s="49" t="s">
        <v>616</v>
      </c>
      <c r="C678" s="180">
        <v>3243689</v>
      </c>
      <c r="D678" s="82">
        <v>3243689</v>
      </c>
      <c r="E678" s="200">
        <v>97311</v>
      </c>
      <c r="F678" s="82">
        <f>+D678*3%</f>
        <v>97310.67</v>
      </c>
      <c r="G678" s="82">
        <f t="shared" si="50"/>
        <v>-0.33000000000174623</v>
      </c>
      <c r="H678" s="115" t="s">
        <v>470</v>
      </c>
      <c r="I678" s="82">
        <v>3146378</v>
      </c>
      <c r="J678" s="126">
        <f t="shared" si="47"/>
        <v>0.33000000007450581</v>
      </c>
      <c r="K678" s="149" t="s">
        <v>54</v>
      </c>
      <c r="L678" s="83">
        <v>44417</v>
      </c>
      <c r="M678" s="97" t="s">
        <v>57</v>
      </c>
      <c r="N678" s="287">
        <v>2021</v>
      </c>
      <c r="O678" s="80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  <c r="AD678" s="85"/>
      <c r="AE678" s="85"/>
    </row>
    <row r="679" spans="1:31" s="76" customFormat="1" ht="13.5" hidden="1" customHeight="1" x14ac:dyDescent="0.2">
      <c r="A679" s="77">
        <v>8170018921</v>
      </c>
      <c r="B679" s="49" t="s">
        <v>619</v>
      </c>
      <c r="C679" s="180">
        <v>66359281</v>
      </c>
      <c r="D679" s="82">
        <v>71127303</v>
      </c>
      <c r="E679" s="200">
        <v>2133819</v>
      </c>
      <c r="F679" s="82">
        <f>+D679*3%</f>
        <v>2133819.09</v>
      </c>
      <c r="G679" s="82">
        <f t="shared" si="50"/>
        <v>8.9999999850988388E-2</v>
      </c>
      <c r="H679" s="115" t="s">
        <v>469</v>
      </c>
      <c r="I679" s="82">
        <v>68993484</v>
      </c>
      <c r="J679" s="126">
        <f t="shared" si="47"/>
        <v>-9.0000003576278687E-2</v>
      </c>
      <c r="K679" s="149" t="s">
        <v>427</v>
      </c>
      <c r="L679" s="83">
        <v>44413</v>
      </c>
      <c r="M679" s="97" t="s">
        <v>57</v>
      </c>
      <c r="N679" s="287">
        <v>2021</v>
      </c>
      <c r="O679" s="80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  <c r="AD679" s="85"/>
      <c r="AE679" s="85"/>
    </row>
    <row r="680" spans="1:31" s="76" customFormat="1" ht="13.5" hidden="1" customHeight="1" x14ac:dyDescent="0.2">
      <c r="A680" s="72">
        <v>8155008969</v>
      </c>
      <c r="B680" s="49" t="s">
        <v>621</v>
      </c>
      <c r="C680" s="180">
        <v>77692120</v>
      </c>
      <c r="D680" s="82">
        <v>74228990</v>
      </c>
      <c r="E680" s="200">
        <v>2226870</v>
      </c>
      <c r="F680" s="82">
        <f>+D680*3%</f>
        <v>2226869.6999999997</v>
      </c>
      <c r="G680" s="82">
        <f t="shared" ref="G680:G686" si="52">+F680-E680</f>
        <v>-0.30000000027939677</v>
      </c>
      <c r="H680" s="115" t="s">
        <v>580</v>
      </c>
      <c r="I680" s="82">
        <v>72002120</v>
      </c>
      <c r="J680" s="126">
        <f t="shared" si="47"/>
        <v>0.29999999701976776</v>
      </c>
      <c r="K680" s="149" t="s">
        <v>427</v>
      </c>
      <c r="L680" s="83">
        <v>44417</v>
      </c>
      <c r="M680" s="97" t="s">
        <v>57</v>
      </c>
      <c r="N680" s="287">
        <v>2021</v>
      </c>
      <c r="O680" s="80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  <c r="AD680" s="85"/>
      <c r="AE680" s="85"/>
    </row>
    <row r="681" spans="1:31" s="76" customFormat="1" ht="13.5" hidden="1" customHeight="1" x14ac:dyDescent="0.2">
      <c r="A681" s="77">
        <v>9000036172</v>
      </c>
      <c r="B681" s="49" t="s">
        <v>1041</v>
      </c>
      <c r="C681" s="180">
        <v>900360187</v>
      </c>
      <c r="D681" s="82">
        <v>901824262</v>
      </c>
      <c r="E681" s="200">
        <v>63127698</v>
      </c>
      <c r="F681" s="82">
        <f>+D681*7%</f>
        <v>63127698.340000004</v>
      </c>
      <c r="G681" s="82">
        <f t="shared" si="52"/>
        <v>0.34000000357627869</v>
      </c>
      <c r="H681" s="115" t="s">
        <v>585</v>
      </c>
      <c r="I681" s="82">
        <v>838696564</v>
      </c>
      <c r="J681" s="126">
        <f t="shared" si="47"/>
        <v>-0.34000003337860107</v>
      </c>
      <c r="K681" s="149" t="s">
        <v>435</v>
      </c>
      <c r="L681" s="83">
        <v>44421</v>
      </c>
      <c r="M681" s="97" t="s">
        <v>57</v>
      </c>
      <c r="N681" s="287">
        <v>2021</v>
      </c>
      <c r="O681" s="80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  <c r="AD681" s="85"/>
      <c r="AE681" s="85"/>
    </row>
    <row r="682" spans="1:31" s="76" customFormat="1" ht="13.5" hidden="1" customHeight="1" x14ac:dyDescent="0.2">
      <c r="A682" s="72">
        <v>8001386947</v>
      </c>
      <c r="B682" s="49" t="s">
        <v>624</v>
      </c>
      <c r="C682" s="180">
        <v>8355824</v>
      </c>
      <c r="D682" s="82">
        <v>8210124</v>
      </c>
      <c r="E682" s="200">
        <v>246304</v>
      </c>
      <c r="F682" s="82">
        <f t="shared" ref="F682:F695" si="53">+D682*3%</f>
        <v>246303.72</v>
      </c>
      <c r="G682" s="82">
        <f t="shared" si="52"/>
        <v>-0.27999999999883585</v>
      </c>
      <c r="H682" s="115" t="s">
        <v>451</v>
      </c>
      <c r="I682" s="82">
        <v>7963821</v>
      </c>
      <c r="J682" s="126">
        <f t="shared" si="47"/>
        <v>-0.71999999973922968</v>
      </c>
      <c r="K682" s="149" t="s">
        <v>427</v>
      </c>
      <c r="L682" s="83">
        <v>44420</v>
      </c>
      <c r="M682" s="97" t="s">
        <v>57</v>
      </c>
      <c r="N682" s="287">
        <v>2021</v>
      </c>
      <c r="O682" s="80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  <c r="AD682" s="85"/>
      <c r="AE682" s="85"/>
    </row>
    <row r="683" spans="1:31" s="76" customFormat="1" ht="13.5" hidden="1" customHeight="1" x14ac:dyDescent="0.2">
      <c r="A683" s="72">
        <v>9000399016</v>
      </c>
      <c r="B683" s="49" t="s">
        <v>23</v>
      </c>
      <c r="C683" s="180">
        <v>17079398</v>
      </c>
      <c r="D683" s="82">
        <v>16548239</v>
      </c>
      <c r="E683" s="200">
        <v>496447</v>
      </c>
      <c r="F683" s="82">
        <f t="shared" si="53"/>
        <v>496447.17</v>
      </c>
      <c r="G683" s="82">
        <f t="shared" si="52"/>
        <v>0.16999999998370185</v>
      </c>
      <c r="H683" s="115" t="s">
        <v>452</v>
      </c>
      <c r="I683" s="82">
        <v>16051792</v>
      </c>
      <c r="J683" s="126">
        <f t="shared" si="47"/>
        <v>-0.16999999992549419</v>
      </c>
      <c r="K683" s="149" t="s">
        <v>427</v>
      </c>
      <c r="L683" s="83">
        <v>44420</v>
      </c>
      <c r="M683" s="97" t="s">
        <v>57</v>
      </c>
      <c r="N683" s="287">
        <v>2021</v>
      </c>
      <c r="O683" s="80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  <c r="AD683" s="85"/>
      <c r="AE683" s="85"/>
    </row>
    <row r="684" spans="1:31" s="76" customFormat="1" ht="13.5" hidden="1" customHeight="1" x14ac:dyDescent="0.2">
      <c r="A684" s="77">
        <v>8110007404</v>
      </c>
      <c r="B684" s="49" t="s">
        <v>623</v>
      </c>
      <c r="C684" s="180">
        <v>22427462</v>
      </c>
      <c r="D684" s="82">
        <v>24469460</v>
      </c>
      <c r="E684" s="200">
        <v>734084</v>
      </c>
      <c r="F684" s="82">
        <f t="shared" si="53"/>
        <v>734083.79999999993</v>
      </c>
      <c r="G684" s="82">
        <f t="shared" si="52"/>
        <v>-0.20000000006984919</v>
      </c>
      <c r="H684" s="115" t="s">
        <v>453</v>
      </c>
      <c r="I684" s="82">
        <v>23735379</v>
      </c>
      <c r="J684" s="126">
        <f t="shared" si="47"/>
        <v>-2.8000000007450581</v>
      </c>
      <c r="K684" s="149" t="s">
        <v>52</v>
      </c>
      <c r="L684" s="83">
        <v>44421</v>
      </c>
      <c r="M684" s="97" t="s">
        <v>57</v>
      </c>
      <c r="N684" s="287">
        <v>2021</v>
      </c>
      <c r="O684" s="80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  <c r="AD684" s="85"/>
      <c r="AE684" s="85"/>
    </row>
    <row r="685" spans="1:31" s="76" customFormat="1" ht="13.5" hidden="1" customHeight="1" x14ac:dyDescent="0.2">
      <c r="A685" s="77">
        <v>9005895036</v>
      </c>
      <c r="B685" s="49" t="s">
        <v>627</v>
      </c>
      <c r="C685" s="180">
        <v>5453761</v>
      </c>
      <c r="D685" s="82">
        <v>5453761</v>
      </c>
      <c r="E685" s="200">
        <v>163613</v>
      </c>
      <c r="F685" s="82">
        <f t="shared" si="53"/>
        <v>163612.82999999999</v>
      </c>
      <c r="G685" s="82">
        <f t="shared" si="52"/>
        <v>-0.17000000001280569</v>
      </c>
      <c r="H685" s="115" t="s">
        <v>638</v>
      </c>
      <c r="I685" s="82">
        <v>5290148</v>
      </c>
      <c r="J685" s="126">
        <f t="shared" si="47"/>
        <v>0.16999999992549419</v>
      </c>
      <c r="K685" s="149" t="s">
        <v>427</v>
      </c>
      <c r="L685" s="83">
        <v>44434</v>
      </c>
      <c r="M685" s="97" t="s">
        <v>57</v>
      </c>
      <c r="N685" s="287">
        <v>2021</v>
      </c>
      <c r="O685" s="80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E685" s="85"/>
    </row>
    <row r="686" spans="1:31" s="76" customFormat="1" ht="13.5" hidden="1" customHeight="1" x14ac:dyDescent="0.2">
      <c r="A686" s="77">
        <v>9003414831</v>
      </c>
      <c r="B686" s="49" t="s">
        <v>1200</v>
      </c>
      <c r="C686" s="180">
        <v>9166378</v>
      </c>
      <c r="D686" s="82">
        <v>9380788</v>
      </c>
      <c r="E686" s="200">
        <v>281424</v>
      </c>
      <c r="F686" s="82">
        <f t="shared" si="53"/>
        <v>281423.64</v>
      </c>
      <c r="G686" s="82">
        <f t="shared" si="52"/>
        <v>-0.35999999998603016</v>
      </c>
      <c r="H686" s="115" t="s">
        <v>454</v>
      </c>
      <c r="I686" s="82">
        <v>9099364</v>
      </c>
      <c r="J686" s="126">
        <f t="shared" si="47"/>
        <v>0.35999999940395355</v>
      </c>
      <c r="K686" s="149" t="s">
        <v>427</v>
      </c>
      <c r="L686" s="107">
        <v>44411</v>
      </c>
      <c r="M686" s="97" t="s">
        <v>57</v>
      </c>
      <c r="N686" s="182">
        <v>2021</v>
      </c>
      <c r="O686" s="80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  <c r="AD686" s="85"/>
      <c r="AE686" s="85"/>
    </row>
    <row r="687" spans="1:31" s="76" customFormat="1" ht="13.5" hidden="1" customHeight="1" x14ac:dyDescent="0.2">
      <c r="A687" s="79">
        <v>8360003498</v>
      </c>
      <c r="B687" s="49" t="s">
        <v>625</v>
      </c>
      <c r="C687" s="180">
        <v>53841414</v>
      </c>
      <c r="D687" s="82">
        <v>48190405</v>
      </c>
      <c r="E687" s="200">
        <v>1445712</v>
      </c>
      <c r="F687" s="82">
        <f t="shared" si="53"/>
        <v>1445712.15</v>
      </c>
      <c r="G687" s="82">
        <f t="shared" ref="G687:G718" si="54">F687-E687</f>
        <v>0.14999999990686774</v>
      </c>
      <c r="H687" s="115" t="s">
        <v>463</v>
      </c>
      <c r="I687" s="82">
        <v>46744693</v>
      </c>
      <c r="J687" s="126">
        <f t="shared" si="47"/>
        <v>-0.14999999850988388</v>
      </c>
      <c r="K687" s="149" t="s">
        <v>435</v>
      </c>
      <c r="L687" s="107">
        <v>44428</v>
      </c>
      <c r="M687" s="118" t="s">
        <v>57</v>
      </c>
      <c r="N687" s="182">
        <v>2021</v>
      </c>
      <c r="O687" s="80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  <c r="AD687" s="85"/>
      <c r="AE687" s="85"/>
    </row>
    <row r="688" spans="1:31" s="76" customFormat="1" ht="13.5" hidden="1" customHeight="1" x14ac:dyDescent="0.2">
      <c r="A688" s="86">
        <v>9006777323</v>
      </c>
      <c r="B688" s="49" t="s">
        <v>618</v>
      </c>
      <c r="C688" s="180">
        <v>12303765</v>
      </c>
      <c r="D688" s="82">
        <v>12303765</v>
      </c>
      <c r="E688" s="200">
        <v>369113</v>
      </c>
      <c r="F688" s="82">
        <f t="shared" si="53"/>
        <v>369112.95</v>
      </c>
      <c r="G688" s="82">
        <f t="shared" si="54"/>
        <v>-4.9999999988358468E-2</v>
      </c>
      <c r="H688" s="115" t="s">
        <v>448</v>
      </c>
      <c r="I688" s="82">
        <v>11934642</v>
      </c>
      <c r="J688" s="126">
        <f t="shared" si="47"/>
        <v>10.050000000745058</v>
      </c>
      <c r="K688" s="149" t="s">
        <v>435</v>
      </c>
      <c r="L688" s="107">
        <v>44418</v>
      </c>
      <c r="M688" s="97" t="s">
        <v>57</v>
      </c>
      <c r="N688" s="182">
        <v>2021</v>
      </c>
      <c r="O688" s="80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  <c r="AD688" s="85"/>
      <c r="AE688" s="85"/>
    </row>
    <row r="689" spans="1:31" s="76" customFormat="1" ht="13.5" hidden="1" customHeight="1" x14ac:dyDescent="0.2">
      <c r="A689" s="106">
        <v>8150019012</v>
      </c>
      <c r="B689" s="49" t="s">
        <v>620</v>
      </c>
      <c r="C689" s="180">
        <v>1175197</v>
      </c>
      <c r="D689" s="82">
        <v>1346496</v>
      </c>
      <c r="E689" s="200">
        <v>40395</v>
      </c>
      <c r="F689" s="82">
        <f t="shared" si="53"/>
        <v>40394.879999999997</v>
      </c>
      <c r="G689" s="82">
        <f t="shared" si="54"/>
        <v>-0.12000000000261934</v>
      </c>
      <c r="H689" s="115" t="s">
        <v>455</v>
      </c>
      <c r="I689" s="82">
        <v>1306101</v>
      </c>
      <c r="J689" s="126">
        <f t="shared" si="47"/>
        <v>0.12000000011175871</v>
      </c>
      <c r="K689" s="149" t="s">
        <v>427</v>
      </c>
      <c r="L689" s="107">
        <v>44417</v>
      </c>
      <c r="M689" s="97" t="s">
        <v>57</v>
      </c>
      <c r="N689" s="182">
        <v>2021</v>
      </c>
      <c r="O689" s="80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  <c r="AD689" s="85"/>
      <c r="AE689" s="85"/>
    </row>
    <row r="690" spans="1:31" s="76" customFormat="1" ht="13.5" hidden="1" customHeight="1" x14ac:dyDescent="0.2">
      <c r="A690" s="77">
        <v>9004330329</v>
      </c>
      <c r="B690" s="49" t="s">
        <v>1707</v>
      </c>
      <c r="C690" s="180">
        <v>5056213</v>
      </c>
      <c r="D690" s="82">
        <v>5056213</v>
      </c>
      <c r="E690" s="200">
        <v>151686</v>
      </c>
      <c r="F690" s="82">
        <f t="shared" si="53"/>
        <v>151686.38999999998</v>
      </c>
      <c r="G690" s="82">
        <f t="shared" si="54"/>
        <v>0.38999999998486601</v>
      </c>
      <c r="H690" s="115" t="s">
        <v>597</v>
      </c>
      <c r="I690" s="82">
        <v>4904525</v>
      </c>
      <c r="J690" s="126">
        <f t="shared" si="47"/>
        <v>1.6100000003352761</v>
      </c>
      <c r="K690" s="149" t="s">
        <v>427</v>
      </c>
      <c r="L690" s="107">
        <v>44421</v>
      </c>
      <c r="M690" s="97" t="s">
        <v>57</v>
      </c>
      <c r="N690" s="182">
        <v>2021</v>
      </c>
      <c r="O690" s="80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  <c r="AD690" s="85"/>
      <c r="AE690" s="85"/>
    </row>
    <row r="691" spans="1:31" s="76" customFormat="1" ht="13.5" hidden="1" customHeight="1" x14ac:dyDescent="0.2">
      <c r="A691" s="77">
        <v>9011924788</v>
      </c>
      <c r="B691" s="49" t="s">
        <v>604</v>
      </c>
      <c r="C691" s="180">
        <v>4141688</v>
      </c>
      <c r="D691" s="82">
        <v>4141688</v>
      </c>
      <c r="E691" s="200">
        <v>124251</v>
      </c>
      <c r="F691" s="82">
        <f t="shared" si="53"/>
        <v>124250.64</v>
      </c>
      <c r="G691" s="82">
        <f t="shared" si="54"/>
        <v>-0.36000000000058208</v>
      </c>
      <c r="H691" s="115" t="s">
        <v>456</v>
      </c>
      <c r="I691" s="82">
        <v>4017437</v>
      </c>
      <c r="J691" s="126">
        <f t="shared" si="47"/>
        <v>0.35999999986961484</v>
      </c>
      <c r="K691" s="149" t="s">
        <v>435</v>
      </c>
      <c r="L691" s="107">
        <v>44421</v>
      </c>
      <c r="M691" s="97" t="s">
        <v>57</v>
      </c>
      <c r="N691" s="182">
        <v>2021</v>
      </c>
      <c r="O691" s="80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  <c r="AD691" s="85"/>
      <c r="AE691" s="85"/>
    </row>
    <row r="692" spans="1:31" s="76" customFormat="1" ht="13.5" customHeight="1" x14ac:dyDescent="0.2">
      <c r="A692" s="86">
        <v>8300252052</v>
      </c>
      <c r="B692" s="49" t="s">
        <v>628</v>
      </c>
      <c r="C692" s="180">
        <v>8697190</v>
      </c>
      <c r="D692" s="82">
        <v>8697190</v>
      </c>
      <c r="E692" s="200">
        <v>260916</v>
      </c>
      <c r="F692" s="82">
        <f t="shared" si="53"/>
        <v>260915.69999999998</v>
      </c>
      <c r="G692" s="82">
        <f t="shared" si="54"/>
        <v>-0.3000000000174623</v>
      </c>
      <c r="H692" s="122" t="s">
        <v>502</v>
      </c>
      <c r="I692" s="82">
        <v>8436274</v>
      </c>
      <c r="J692" s="126">
        <f t="shared" si="47"/>
        <v>0.30000000074505806</v>
      </c>
      <c r="K692" s="149" t="s">
        <v>435</v>
      </c>
      <c r="L692" s="107">
        <v>44427</v>
      </c>
      <c r="M692" s="97" t="s">
        <v>57</v>
      </c>
      <c r="N692" s="182">
        <v>2021</v>
      </c>
      <c r="O692" s="80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  <c r="AD692" s="85"/>
      <c r="AE692" s="85"/>
    </row>
    <row r="693" spans="1:31" s="76" customFormat="1" ht="13.5" hidden="1" customHeight="1" x14ac:dyDescent="0.2">
      <c r="A693" s="86">
        <v>8909049961</v>
      </c>
      <c r="B693" s="49" t="s">
        <v>626</v>
      </c>
      <c r="C693" s="180">
        <v>37701001</v>
      </c>
      <c r="D693" s="82">
        <v>37677435</v>
      </c>
      <c r="E693" s="200">
        <v>1130323</v>
      </c>
      <c r="F693" s="82">
        <f t="shared" si="53"/>
        <v>1130323.05</v>
      </c>
      <c r="G693" s="82">
        <f t="shared" si="54"/>
        <v>5.0000000046566129E-2</v>
      </c>
      <c r="H693" s="115" t="s">
        <v>467</v>
      </c>
      <c r="I693" s="82">
        <v>36547112</v>
      </c>
      <c r="J693" s="126">
        <f t="shared" si="47"/>
        <v>-4.9999997019767761E-2</v>
      </c>
      <c r="K693" s="149" t="s">
        <v>435</v>
      </c>
      <c r="L693" s="107">
        <v>44428</v>
      </c>
      <c r="M693" s="97" t="s">
        <v>57</v>
      </c>
      <c r="N693" s="182">
        <v>2021</v>
      </c>
      <c r="O693" s="80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E693" s="85"/>
    </row>
    <row r="694" spans="1:31" s="76" customFormat="1" ht="13.5" hidden="1" customHeight="1" x14ac:dyDescent="0.2">
      <c r="A694" s="86">
        <v>8919001010</v>
      </c>
      <c r="B694" s="49" t="s">
        <v>622</v>
      </c>
      <c r="C694" s="180">
        <v>48528045</v>
      </c>
      <c r="D694" s="82">
        <v>43370227</v>
      </c>
      <c r="E694" s="200">
        <v>1301107</v>
      </c>
      <c r="F694" s="82">
        <f t="shared" si="53"/>
        <v>1301106.81</v>
      </c>
      <c r="G694" s="82">
        <f t="shared" si="54"/>
        <v>-0.18999999994412065</v>
      </c>
      <c r="H694" s="115" t="s">
        <v>457</v>
      </c>
      <c r="I694" s="82">
        <v>42069121</v>
      </c>
      <c r="J694" s="126">
        <f t="shared" si="47"/>
        <v>-0.81000000238418579</v>
      </c>
      <c r="K694" s="149" t="s">
        <v>435</v>
      </c>
      <c r="L694" s="107">
        <v>44432</v>
      </c>
      <c r="M694" s="97" t="s">
        <v>57</v>
      </c>
      <c r="N694" s="182">
        <v>2021</v>
      </c>
      <c r="O694" s="80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  <c r="AC694" s="85"/>
      <c r="AD694" s="85"/>
      <c r="AE694" s="85"/>
    </row>
    <row r="695" spans="1:31" ht="13.5" hidden="1" customHeight="1" x14ac:dyDescent="0.2">
      <c r="A695" s="72">
        <v>8002249860</v>
      </c>
      <c r="B695" s="49" t="s">
        <v>32</v>
      </c>
      <c r="C695" s="180">
        <v>288065757</v>
      </c>
      <c r="D695" s="82">
        <v>239627388</v>
      </c>
      <c r="E695" s="200">
        <v>7188822</v>
      </c>
      <c r="F695" s="82">
        <f t="shared" si="53"/>
        <v>7188821.6399999997</v>
      </c>
      <c r="G695" s="82">
        <f t="shared" si="54"/>
        <v>-0.36000000033527613</v>
      </c>
      <c r="H695" s="115" t="s">
        <v>458</v>
      </c>
      <c r="I695" s="82">
        <v>232438566</v>
      </c>
      <c r="J695" s="126">
        <f t="shared" si="47"/>
        <v>0.36000001430511475</v>
      </c>
      <c r="K695" s="149" t="s">
        <v>435</v>
      </c>
      <c r="L695" s="107">
        <v>44432</v>
      </c>
      <c r="M695" s="97" t="s">
        <v>57</v>
      </c>
      <c r="N695" s="182">
        <v>2021</v>
      </c>
      <c r="O695" s="80"/>
    </row>
    <row r="696" spans="1:31" ht="13.5" hidden="1" customHeight="1" x14ac:dyDescent="0.2">
      <c r="A696" s="77" t="s">
        <v>153</v>
      </c>
      <c r="B696" s="49" t="s">
        <v>153</v>
      </c>
      <c r="C696" s="180" t="s">
        <v>36</v>
      </c>
      <c r="D696" s="82">
        <v>255800</v>
      </c>
      <c r="E696" s="200">
        <v>0</v>
      </c>
      <c r="F696" s="82">
        <v>0</v>
      </c>
      <c r="G696" s="82">
        <f t="shared" si="54"/>
        <v>0</v>
      </c>
      <c r="H696" s="122" t="s">
        <v>36</v>
      </c>
      <c r="I696" s="82">
        <v>255800</v>
      </c>
      <c r="J696" s="126">
        <f t="shared" si="47"/>
        <v>0</v>
      </c>
      <c r="K696" s="149" t="s">
        <v>57</v>
      </c>
      <c r="L696" s="107">
        <v>44433</v>
      </c>
      <c r="M696" s="97" t="s">
        <v>57</v>
      </c>
      <c r="N696" s="182">
        <v>2021</v>
      </c>
      <c r="O696" s="80"/>
    </row>
    <row r="697" spans="1:31" ht="13.5" hidden="1" customHeight="1" x14ac:dyDescent="0.2">
      <c r="A697" s="72">
        <v>9000399016</v>
      </c>
      <c r="B697" s="49" t="s">
        <v>23</v>
      </c>
      <c r="C697" s="180">
        <v>14580897</v>
      </c>
      <c r="D697" s="82">
        <v>13862848</v>
      </c>
      <c r="E697" s="200">
        <v>415884</v>
      </c>
      <c r="F697" s="82">
        <f>D697*3%</f>
        <v>415885.44</v>
      </c>
      <c r="G697" s="82">
        <f t="shared" si="54"/>
        <v>1.4400000000023283</v>
      </c>
      <c r="H697" s="123" t="s">
        <v>601</v>
      </c>
      <c r="I697" s="82">
        <v>13446962</v>
      </c>
      <c r="J697" s="131">
        <f t="shared" si="47"/>
        <v>0.56000000052154064</v>
      </c>
      <c r="K697" s="145" t="s">
        <v>488</v>
      </c>
      <c r="L697" s="92">
        <v>44085</v>
      </c>
      <c r="M697" s="117" t="s">
        <v>60</v>
      </c>
      <c r="N697" s="287">
        <v>2020</v>
      </c>
      <c r="O697" s="49"/>
      <c r="P697" s="91"/>
      <c r="Q697" s="48"/>
      <c r="R697" s="48"/>
      <c r="S697" s="48"/>
      <c r="T697" s="91"/>
      <c r="U697" s="91"/>
      <c r="V697" s="91"/>
      <c r="W697" s="91"/>
      <c r="X697" s="91"/>
      <c r="Y697" s="91"/>
      <c r="Z697" s="91"/>
      <c r="AA697" s="91"/>
    </row>
    <row r="698" spans="1:31" ht="13.5" hidden="1" customHeight="1" x14ac:dyDescent="0.2">
      <c r="A698" s="86">
        <v>8160020199</v>
      </c>
      <c r="B698" s="49" t="s">
        <v>617</v>
      </c>
      <c r="C698" s="180">
        <v>5310080</v>
      </c>
      <c r="D698" s="82">
        <v>5306420</v>
      </c>
      <c r="E698" s="200">
        <v>159193</v>
      </c>
      <c r="F698" s="82">
        <f>+D698*3%</f>
        <v>159192.6</v>
      </c>
      <c r="G698" s="82">
        <f t="shared" si="54"/>
        <v>-0.39999999999417923</v>
      </c>
      <c r="H698" s="115" t="s">
        <v>459</v>
      </c>
      <c r="I698" s="82">
        <v>5147227</v>
      </c>
      <c r="J698" s="126">
        <f t="shared" si="47"/>
        <v>0.40000000037252903</v>
      </c>
      <c r="K698" s="149" t="s">
        <v>435</v>
      </c>
      <c r="L698" s="107">
        <v>44434</v>
      </c>
      <c r="M698" s="97" t="s">
        <v>57</v>
      </c>
      <c r="N698" s="182">
        <v>2021</v>
      </c>
      <c r="O698" s="80"/>
    </row>
    <row r="699" spans="1:31" ht="13.5" hidden="1" customHeight="1" x14ac:dyDescent="0.2">
      <c r="A699" s="86">
        <v>9003660101</v>
      </c>
      <c r="B699" s="80" t="s">
        <v>1523</v>
      </c>
      <c r="C699" s="180">
        <v>1492265</v>
      </c>
      <c r="D699" s="82">
        <v>1492265</v>
      </c>
      <c r="E699" s="200">
        <v>44750</v>
      </c>
      <c r="F699" s="82">
        <f>+D699*3%</f>
        <v>44767.95</v>
      </c>
      <c r="G699" s="82">
        <f t="shared" si="54"/>
        <v>17.94999999999709</v>
      </c>
      <c r="H699" s="115" t="s">
        <v>460</v>
      </c>
      <c r="I699" s="82">
        <v>1447515</v>
      </c>
      <c r="J699" s="126">
        <f t="shared" si="47"/>
        <v>-17.949999999953434</v>
      </c>
      <c r="K699" s="149" t="s">
        <v>435</v>
      </c>
      <c r="L699" s="107">
        <v>44434</v>
      </c>
      <c r="M699" s="97" t="s">
        <v>57</v>
      </c>
      <c r="N699" s="182">
        <v>2021</v>
      </c>
      <c r="O699" s="80"/>
    </row>
    <row r="700" spans="1:31" ht="13.5" hidden="1" customHeight="1" x14ac:dyDescent="0.2">
      <c r="A700" s="72">
        <v>9013809941</v>
      </c>
      <c r="B700" s="49" t="s">
        <v>615</v>
      </c>
      <c r="C700" s="180">
        <v>6844477</v>
      </c>
      <c r="D700" s="82">
        <v>6844477</v>
      </c>
      <c r="E700" s="200">
        <v>205334</v>
      </c>
      <c r="F700" s="82">
        <f>+D700*3%</f>
        <v>205334.31</v>
      </c>
      <c r="G700" s="82">
        <f t="shared" si="54"/>
        <v>0.30999999999767169</v>
      </c>
      <c r="H700" s="115" t="s">
        <v>521</v>
      </c>
      <c r="I700" s="82">
        <v>6639146</v>
      </c>
      <c r="J700" s="126">
        <f t="shared" si="47"/>
        <v>-3.3099999995902181</v>
      </c>
      <c r="K700" s="149" t="s">
        <v>435</v>
      </c>
      <c r="L700" s="107">
        <v>44438</v>
      </c>
      <c r="M700" s="97" t="s">
        <v>57</v>
      </c>
      <c r="N700" s="182">
        <v>2021</v>
      </c>
      <c r="O700" s="80"/>
    </row>
    <row r="701" spans="1:31" ht="13.5" hidden="1" customHeight="1" x14ac:dyDescent="0.2">
      <c r="A701" s="87" t="s">
        <v>37</v>
      </c>
      <c r="B701" s="49" t="s">
        <v>554</v>
      </c>
      <c r="C701" s="180" t="s">
        <v>36</v>
      </c>
      <c r="D701" s="82">
        <v>4785900</v>
      </c>
      <c r="E701" s="200" t="s">
        <v>36</v>
      </c>
      <c r="F701" s="180" t="s">
        <v>36</v>
      </c>
      <c r="G701" s="180" t="s">
        <v>36</v>
      </c>
      <c r="H701" s="122" t="s">
        <v>36</v>
      </c>
      <c r="I701" s="82">
        <v>4785900</v>
      </c>
      <c r="J701" s="245" t="s">
        <v>36</v>
      </c>
      <c r="K701" s="149" t="s">
        <v>516</v>
      </c>
      <c r="L701" s="107">
        <v>44427</v>
      </c>
      <c r="M701" s="97" t="s">
        <v>57</v>
      </c>
      <c r="N701" s="182">
        <v>2021</v>
      </c>
      <c r="O701" s="80"/>
    </row>
    <row r="702" spans="1:31" ht="13.5" hidden="1" customHeight="1" x14ac:dyDescent="0.2">
      <c r="A702" s="77">
        <v>8911800011</v>
      </c>
      <c r="B702" s="49" t="s">
        <v>21</v>
      </c>
      <c r="C702" s="180">
        <v>449364</v>
      </c>
      <c r="D702" s="82">
        <v>449364</v>
      </c>
      <c r="E702" s="200">
        <v>13480</v>
      </c>
      <c r="F702" s="82">
        <f>+D702*3%</f>
        <v>13480.92</v>
      </c>
      <c r="G702" s="82">
        <f t="shared" si="54"/>
        <v>0.92000000000007276</v>
      </c>
      <c r="H702" s="122" t="s">
        <v>468</v>
      </c>
      <c r="I702" s="82">
        <v>435884</v>
      </c>
      <c r="J702" s="126">
        <f t="shared" si="47"/>
        <v>-0.91999999998370185</v>
      </c>
      <c r="K702" s="149" t="s">
        <v>427</v>
      </c>
      <c r="L702" s="107">
        <v>44438</v>
      </c>
      <c r="M702" s="97" t="s">
        <v>57</v>
      </c>
      <c r="N702" s="182">
        <v>2021</v>
      </c>
      <c r="O702" s="80"/>
    </row>
    <row r="703" spans="1:31" ht="13.5" hidden="1" customHeight="1" x14ac:dyDescent="0.2">
      <c r="A703" s="84" t="s">
        <v>153</v>
      </c>
      <c r="B703" s="49" t="s">
        <v>153</v>
      </c>
      <c r="C703" s="180" t="s">
        <v>36</v>
      </c>
      <c r="D703" s="82">
        <v>2345500</v>
      </c>
      <c r="E703" s="200">
        <v>0</v>
      </c>
      <c r="F703" s="82">
        <v>0</v>
      </c>
      <c r="G703" s="82">
        <f t="shared" si="54"/>
        <v>0</v>
      </c>
      <c r="H703" s="122" t="s">
        <v>36</v>
      </c>
      <c r="I703" s="82">
        <v>2345500</v>
      </c>
      <c r="J703" s="126">
        <f t="shared" si="47"/>
        <v>0</v>
      </c>
      <c r="K703" s="149" t="s">
        <v>57</v>
      </c>
      <c r="L703" s="107">
        <v>44438</v>
      </c>
      <c r="M703" s="97" t="s">
        <v>57</v>
      </c>
      <c r="N703" s="182">
        <v>2021</v>
      </c>
      <c r="O703" s="80"/>
    </row>
    <row r="704" spans="1:31" ht="13.5" hidden="1" customHeight="1" x14ac:dyDescent="0.2">
      <c r="A704" s="49" t="s">
        <v>461</v>
      </c>
      <c r="B704" s="49" t="s">
        <v>40</v>
      </c>
      <c r="C704" s="180" t="s">
        <v>36</v>
      </c>
      <c r="D704" s="82">
        <v>22000097</v>
      </c>
      <c r="E704" s="114" t="s">
        <v>36</v>
      </c>
      <c r="F704" s="114" t="s">
        <v>36</v>
      </c>
      <c r="G704" s="114" t="s">
        <v>36</v>
      </c>
      <c r="H704" s="122" t="s">
        <v>36</v>
      </c>
      <c r="I704" s="82">
        <v>22000097</v>
      </c>
      <c r="J704" s="145" t="s">
        <v>36</v>
      </c>
      <c r="K704" s="97" t="s">
        <v>36</v>
      </c>
      <c r="L704" s="107">
        <v>44438</v>
      </c>
      <c r="M704" s="97" t="s">
        <v>57</v>
      </c>
      <c r="N704" s="182">
        <v>2021</v>
      </c>
      <c r="O704" s="80"/>
    </row>
    <row r="705" spans="1:31" s="76" customFormat="1" ht="13.5" hidden="1" customHeight="1" x14ac:dyDescent="0.2">
      <c r="A705" s="72">
        <v>8155008969</v>
      </c>
      <c r="B705" s="49" t="s">
        <v>621</v>
      </c>
      <c r="C705" s="180">
        <v>86117182</v>
      </c>
      <c r="D705" s="82">
        <v>87218079</v>
      </c>
      <c r="E705" s="200">
        <v>2616542</v>
      </c>
      <c r="F705" s="82">
        <f>+D705*3%</f>
        <v>2616542.37</v>
      </c>
      <c r="G705" s="82">
        <f t="shared" si="54"/>
        <v>0.37000000011175871</v>
      </c>
      <c r="H705" s="115" t="s">
        <v>511</v>
      </c>
      <c r="I705" s="82">
        <v>84601536</v>
      </c>
      <c r="J705" s="126">
        <f t="shared" ref="J705:J768" si="55">(D705-E705-G705)-I705</f>
        <v>0.62999999523162842</v>
      </c>
      <c r="K705" s="149" t="s">
        <v>435</v>
      </c>
      <c r="L705" s="107">
        <v>44448</v>
      </c>
      <c r="M705" s="97" t="s">
        <v>60</v>
      </c>
      <c r="N705" s="182">
        <v>2021</v>
      </c>
      <c r="O705" s="80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  <c r="AD705" s="85"/>
      <c r="AE705" s="85"/>
    </row>
    <row r="706" spans="1:31" s="76" customFormat="1" ht="13.5" hidden="1" customHeight="1" x14ac:dyDescent="0.2">
      <c r="A706" s="72">
        <v>8001386947</v>
      </c>
      <c r="B706" s="49" t="s">
        <v>624</v>
      </c>
      <c r="C706" s="180">
        <v>9598308</v>
      </c>
      <c r="D706" s="82">
        <v>9430199</v>
      </c>
      <c r="E706" s="200">
        <v>282906</v>
      </c>
      <c r="F706" s="82">
        <f>+D706*3%</f>
        <v>282905.96999999997</v>
      </c>
      <c r="G706" s="82">
        <f t="shared" si="54"/>
        <v>-3.0000000027939677E-2</v>
      </c>
      <c r="H706" s="115" t="s">
        <v>655</v>
      </c>
      <c r="I706" s="82">
        <v>9147293</v>
      </c>
      <c r="J706" s="126">
        <f t="shared" si="55"/>
        <v>2.9999999329447746E-2</v>
      </c>
      <c r="K706" s="149" t="s">
        <v>435</v>
      </c>
      <c r="L706" s="107">
        <v>44453</v>
      </c>
      <c r="M706" s="97" t="s">
        <v>60</v>
      </c>
      <c r="N706" s="182">
        <v>2021</v>
      </c>
      <c r="O706" s="80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  <c r="AD706" s="85"/>
      <c r="AE706" s="85"/>
    </row>
    <row r="707" spans="1:31" s="76" customFormat="1" ht="13.5" hidden="1" customHeight="1" x14ac:dyDescent="0.2">
      <c r="A707" s="72">
        <v>9000399016</v>
      </c>
      <c r="B707" s="49" t="s">
        <v>23</v>
      </c>
      <c r="C707" s="180">
        <v>22128443</v>
      </c>
      <c r="D707" s="82">
        <v>21786796</v>
      </c>
      <c r="E707" s="200">
        <v>653604</v>
      </c>
      <c r="F707" s="82">
        <f>+D707*3%</f>
        <v>653603.88</v>
      </c>
      <c r="G707" s="82">
        <f t="shared" si="54"/>
        <v>-0.11999999999534339</v>
      </c>
      <c r="H707" s="115" t="s">
        <v>509</v>
      </c>
      <c r="I707" s="82">
        <v>21133192</v>
      </c>
      <c r="J707" s="126">
        <f t="shared" si="55"/>
        <v>0.12000000104308128</v>
      </c>
      <c r="K707" s="149" t="s">
        <v>435</v>
      </c>
      <c r="L707" s="107">
        <v>44454</v>
      </c>
      <c r="M707" s="97" t="s">
        <v>60</v>
      </c>
      <c r="N707" s="182">
        <v>2021</v>
      </c>
      <c r="O707" s="80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  <c r="AD707" s="85"/>
      <c r="AE707" s="85"/>
    </row>
    <row r="708" spans="1:31" s="76" customFormat="1" ht="13.5" hidden="1" customHeight="1" x14ac:dyDescent="0.2">
      <c r="A708" s="77">
        <v>8170018921</v>
      </c>
      <c r="B708" s="49" t="s">
        <v>619</v>
      </c>
      <c r="C708" s="180">
        <v>79083516</v>
      </c>
      <c r="D708" s="82">
        <v>80478898</v>
      </c>
      <c r="E708" s="200">
        <v>2414367</v>
      </c>
      <c r="F708" s="82">
        <f>+D708*3%</f>
        <v>2414366.94</v>
      </c>
      <c r="G708" s="82">
        <f t="shared" si="54"/>
        <v>-6.0000000055879354E-2</v>
      </c>
      <c r="H708" s="115" t="s">
        <v>513</v>
      </c>
      <c r="I708" s="82">
        <v>78064531</v>
      </c>
      <c r="J708" s="126">
        <f t="shared" si="55"/>
        <v>6.0000002384185791E-2</v>
      </c>
      <c r="K708" s="149" t="s">
        <v>435</v>
      </c>
      <c r="L708" s="107">
        <v>44447</v>
      </c>
      <c r="M708" s="97" t="s">
        <v>60</v>
      </c>
      <c r="N708" s="182">
        <v>2021</v>
      </c>
      <c r="O708" s="80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  <c r="AC708" s="85"/>
      <c r="AD708" s="85"/>
      <c r="AE708" s="85"/>
    </row>
    <row r="709" spans="1:31" s="76" customFormat="1" ht="13.5" hidden="1" customHeight="1" x14ac:dyDescent="0.2">
      <c r="A709" s="77">
        <v>8911800011</v>
      </c>
      <c r="B709" s="49" t="s">
        <v>21</v>
      </c>
      <c r="C709" s="180">
        <v>789684</v>
      </c>
      <c r="D709" s="82">
        <v>789684</v>
      </c>
      <c r="E709" s="200">
        <v>23690</v>
      </c>
      <c r="F709" s="82">
        <f>+D709*3%</f>
        <v>23690.52</v>
      </c>
      <c r="G709" s="82">
        <f t="shared" si="54"/>
        <v>0.52000000000043656</v>
      </c>
      <c r="H709" s="115" t="s">
        <v>512</v>
      </c>
      <c r="I709" s="82">
        <v>765994</v>
      </c>
      <c r="J709" s="126">
        <f t="shared" si="55"/>
        <v>-0.52000000001862645</v>
      </c>
      <c r="K709" s="149" t="s">
        <v>435</v>
      </c>
      <c r="L709" s="107">
        <v>44448</v>
      </c>
      <c r="M709" s="97" t="s">
        <v>60</v>
      </c>
      <c r="N709" s="182">
        <v>2021</v>
      </c>
      <c r="O709" s="80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  <c r="AD709" s="85"/>
      <c r="AE709" s="85"/>
    </row>
    <row r="710" spans="1:31" s="76" customFormat="1" ht="13.5" hidden="1" customHeight="1" x14ac:dyDescent="0.2">
      <c r="A710" s="72">
        <v>8110007404</v>
      </c>
      <c r="B710" s="49" t="s">
        <v>623</v>
      </c>
      <c r="C710" s="180">
        <v>22673019</v>
      </c>
      <c r="D710" s="82">
        <v>26385852</v>
      </c>
      <c r="E710" s="200">
        <v>791573</v>
      </c>
      <c r="F710" s="82">
        <f>D710*3%</f>
        <v>791575.55999999994</v>
      </c>
      <c r="G710" s="82">
        <f t="shared" si="54"/>
        <v>2.559999999939464</v>
      </c>
      <c r="H710" s="123" t="s">
        <v>601</v>
      </c>
      <c r="I710" s="82">
        <v>25594279</v>
      </c>
      <c r="J710" s="131">
        <f t="shared" si="55"/>
        <v>-2.5599999986588955</v>
      </c>
      <c r="K710" s="145" t="s">
        <v>54</v>
      </c>
      <c r="L710" s="92">
        <v>44089</v>
      </c>
      <c r="M710" s="117" t="s">
        <v>60</v>
      </c>
      <c r="N710" s="287">
        <v>2020</v>
      </c>
      <c r="O710" s="49"/>
      <c r="P710" s="91"/>
      <c r="Q710" s="48"/>
      <c r="R710" s="48"/>
      <c r="S710" s="48"/>
      <c r="T710" s="91"/>
      <c r="U710" s="91"/>
      <c r="V710" s="91"/>
      <c r="W710" s="91"/>
      <c r="X710" s="91"/>
      <c r="Y710" s="91"/>
      <c r="Z710" s="91"/>
      <c r="AA710" s="91"/>
      <c r="AB710" s="85"/>
      <c r="AC710" s="85"/>
      <c r="AD710" s="85"/>
      <c r="AE710" s="85"/>
    </row>
    <row r="711" spans="1:31" s="76" customFormat="1" ht="13.5" hidden="1" customHeight="1" x14ac:dyDescent="0.2">
      <c r="A711" s="86">
        <v>9006523347</v>
      </c>
      <c r="B711" s="49" t="s">
        <v>616</v>
      </c>
      <c r="C711" s="180">
        <v>2993897</v>
      </c>
      <c r="D711" s="82">
        <v>2993897</v>
      </c>
      <c r="E711" s="200">
        <v>89817</v>
      </c>
      <c r="F711" s="82">
        <f>+D711*3%</f>
        <v>89816.91</v>
      </c>
      <c r="G711" s="82">
        <f t="shared" si="54"/>
        <v>-8.999999999650754E-2</v>
      </c>
      <c r="H711" s="115" t="s">
        <v>501</v>
      </c>
      <c r="I711" s="82">
        <v>2904080</v>
      </c>
      <c r="J711" s="126">
        <f t="shared" si="55"/>
        <v>8.9999999850988388E-2</v>
      </c>
      <c r="K711" s="149" t="s">
        <v>57</v>
      </c>
      <c r="L711" s="107">
        <v>44448</v>
      </c>
      <c r="M711" s="97" t="s">
        <v>60</v>
      </c>
      <c r="N711" s="182">
        <v>2021</v>
      </c>
      <c r="O711" s="80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  <c r="AD711" s="85"/>
      <c r="AE711" s="85"/>
    </row>
    <row r="712" spans="1:31" s="76" customFormat="1" ht="13.5" hidden="1" customHeight="1" x14ac:dyDescent="0.2">
      <c r="A712" s="77">
        <v>9003414831</v>
      </c>
      <c r="B712" s="49" t="s">
        <v>1200</v>
      </c>
      <c r="C712" s="180">
        <v>9844223</v>
      </c>
      <c r="D712" s="82">
        <v>9844223</v>
      </c>
      <c r="E712" s="200">
        <v>295327</v>
      </c>
      <c r="F712" s="82">
        <f>+D712*3%</f>
        <v>295326.69</v>
      </c>
      <c r="G712" s="82">
        <f t="shared" si="54"/>
        <v>-0.30999999999767169</v>
      </c>
      <c r="H712" s="115" t="s">
        <v>517</v>
      </c>
      <c r="I712" s="82">
        <v>9760542</v>
      </c>
      <c r="J712" s="126">
        <f t="shared" si="55"/>
        <v>-211645.68999999948</v>
      </c>
      <c r="K712" s="149" t="s">
        <v>435</v>
      </c>
      <c r="L712" s="107">
        <v>44440</v>
      </c>
      <c r="M712" s="97" t="s">
        <v>60</v>
      </c>
      <c r="N712" s="182">
        <v>2021</v>
      </c>
      <c r="O712" s="185" t="s">
        <v>1146</v>
      </c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  <c r="AD712" s="85"/>
      <c r="AE712" s="85"/>
    </row>
    <row r="713" spans="1:31" s="76" customFormat="1" ht="13.5" hidden="1" customHeight="1" x14ac:dyDescent="0.2">
      <c r="A713" s="84" t="s">
        <v>153</v>
      </c>
      <c r="B713" s="49" t="s">
        <v>153</v>
      </c>
      <c r="C713" s="180" t="s">
        <v>36</v>
      </c>
      <c r="D713" s="82">
        <v>9327000</v>
      </c>
      <c r="E713" s="200">
        <v>0</v>
      </c>
      <c r="F713" s="82">
        <v>0</v>
      </c>
      <c r="G713" s="82">
        <f t="shared" si="54"/>
        <v>0</v>
      </c>
      <c r="H713" s="122" t="s">
        <v>36</v>
      </c>
      <c r="I713" s="82">
        <v>9327000</v>
      </c>
      <c r="J713" s="126">
        <f t="shared" si="55"/>
        <v>0</v>
      </c>
      <c r="K713" s="149" t="s">
        <v>36</v>
      </c>
      <c r="L713" s="107">
        <v>44441</v>
      </c>
      <c r="M713" s="97" t="s">
        <v>60</v>
      </c>
      <c r="N713" s="182">
        <v>2021</v>
      </c>
      <c r="O713" s="80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  <c r="AD713" s="85"/>
      <c r="AE713" s="85"/>
    </row>
    <row r="714" spans="1:31" s="76" customFormat="1" ht="13.5" hidden="1" customHeight="1" x14ac:dyDescent="0.2">
      <c r="A714" s="106">
        <v>8150019012</v>
      </c>
      <c r="B714" s="49" t="s">
        <v>620</v>
      </c>
      <c r="C714" s="180">
        <v>1223763</v>
      </c>
      <c r="D714" s="82">
        <v>1256655</v>
      </c>
      <c r="E714" s="200">
        <v>37699</v>
      </c>
      <c r="F714" s="82">
        <f>+D714*3%</f>
        <v>37699.65</v>
      </c>
      <c r="G714" s="82">
        <f t="shared" si="54"/>
        <v>0.65000000000145519</v>
      </c>
      <c r="H714" s="115" t="s">
        <v>582</v>
      </c>
      <c r="I714" s="82">
        <v>1218955</v>
      </c>
      <c r="J714" s="126">
        <f t="shared" si="55"/>
        <v>0.35000000009313226</v>
      </c>
      <c r="K714" s="149" t="s">
        <v>435</v>
      </c>
      <c r="L714" s="107">
        <v>44448</v>
      </c>
      <c r="M714" s="97" t="s">
        <v>60</v>
      </c>
      <c r="N714" s="182">
        <v>2021</v>
      </c>
      <c r="O714" s="80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  <c r="AD714" s="85"/>
      <c r="AE714" s="85"/>
    </row>
    <row r="715" spans="1:31" s="76" customFormat="1" ht="13.5" hidden="1" customHeight="1" x14ac:dyDescent="0.2">
      <c r="A715" s="84" t="s">
        <v>153</v>
      </c>
      <c r="B715" s="49" t="s">
        <v>153</v>
      </c>
      <c r="C715" s="180" t="s">
        <v>36</v>
      </c>
      <c r="D715" s="82">
        <v>58100</v>
      </c>
      <c r="E715" s="200">
        <v>0</v>
      </c>
      <c r="F715" s="82">
        <v>0</v>
      </c>
      <c r="G715" s="82">
        <f t="shared" si="54"/>
        <v>0</v>
      </c>
      <c r="H715" s="122" t="s">
        <v>36</v>
      </c>
      <c r="I715" s="82">
        <v>58100</v>
      </c>
      <c r="J715" s="126">
        <f t="shared" si="55"/>
        <v>0</v>
      </c>
      <c r="K715" s="149" t="s">
        <v>36</v>
      </c>
      <c r="L715" s="107">
        <v>44449</v>
      </c>
      <c r="M715" s="97" t="s">
        <v>60</v>
      </c>
      <c r="N715" s="182">
        <v>2021</v>
      </c>
      <c r="O715" s="80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  <c r="AD715" s="85"/>
      <c r="AE715" s="85"/>
    </row>
    <row r="716" spans="1:31" s="76" customFormat="1" ht="13.5" hidden="1" customHeight="1" x14ac:dyDescent="0.2">
      <c r="A716" s="84" t="s">
        <v>153</v>
      </c>
      <c r="B716" s="49" t="s">
        <v>153</v>
      </c>
      <c r="C716" s="180" t="s">
        <v>36</v>
      </c>
      <c r="D716" s="82">
        <v>42700</v>
      </c>
      <c r="E716" s="200">
        <v>0</v>
      </c>
      <c r="F716" s="82">
        <v>0</v>
      </c>
      <c r="G716" s="82">
        <f t="shared" si="54"/>
        <v>0</v>
      </c>
      <c r="H716" s="122" t="s">
        <v>36</v>
      </c>
      <c r="I716" s="82">
        <v>42700</v>
      </c>
      <c r="J716" s="126">
        <f t="shared" si="55"/>
        <v>0</v>
      </c>
      <c r="K716" s="149" t="s">
        <v>36</v>
      </c>
      <c r="L716" s="107">
        <v>44449</v>
      </c>
      <c r="M716" s="97" t="s">
        <v>60</v>
      </c>
      <c r="N716" s="182">
        <v>2021</v>
      </c>
      <c r="O716" s="80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  <c r="AD716" s="85"/>
      <c r="AE716" s="85"/>
    </row>
    <row r="717" spans="1:31" s="76" customFormat="1" ht="13.5" hidden="1" customHeight="1" x14ac:dyDescent="0.2">
      <c r="A717" s="84" t="s">
        <v>153</v>
      </c>
      <c r="B717" s="49" t="s">
        <v>153</v>
      </c>
      <c r="C717" s="180" t="s">
        <v>36</v>
      </c>
      <c r="D717" s="82">
        <v>112600</v>
      </c>
      <c r="E717" s="200">
        <v>0</v>
      </c>
      <c r="F717" s="82">
        <v>0</v>
      </c>
      <c r="G717" s="82">
        <f t="shared" si="54"/>
        <v>0</v>
      </c>
      <c r="H717" s="122" t="s">
        <v>36</v>
      </c>
      <c r="I717" s="82">
        <v>112600</v>
      </c>
      <c r="J717" s="126">
        <f t="shared" si="55"/>
        <v>0</v>
      </c>
      <c r="K717" s="149" t="s">
        <v>36</v>
      </c>
      <c r="L717" s="107">
        <v>44449</v>
      </c>
      <c r="M717" s="97" t="s">
        <v>60</v>
      </c>
      <c r="N717" s="182">
        <v>2021</v>
      </c>
      <c r="O717" s="80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</row>
    <row r="718" spans="1:31" s="76" customFormat="1" ht="13.5" hidden="1" customHeight="1" x14ac:dyDescent="0.2">
      <c r="A718" s="86">
        <v>9006777323</v>
      </c>
      <c r="B718" s="49" t="s">
        <v>618</v>
      </c>
      <c r="C718" s="180">
        <v>14383477</v>
      </c>
      <c r="D718" s="82">
        <v>13485454</v>
      </c>
      <c r="E718" s="200">
        <v>404563</v>
      </c>
      <c r="F718" s="82">
        <f>+D718*3%</f>
        <v>404563.62</v>
      </c>
      <c r="G718" s="82">
        <f t="shared" si="54"/>
        <v>0.61999999999534339</v>
      </c>
      <c r="H718" s="115" t="s">
        <v>510</v>
      </c>
      <c r="I718" s="82">
        <v>13080891</v>
      </c>
      <c r="J718" s="126">
        <f t="shared" si="55"/>
        <v>-0.61999999918043613</v>
      </c>
      <c r="K718" s="149" t="s">
        <v>516</v>
      </c>
      <c r="L718" s="107">
        <v>44449</v>
      </c>
      <c r="M718" s="97" t="s">
        <v>60</v>
      </c>
      <c r="N718" s="182">
        <v>2021</v>
      </c>
      <c r="O718" s="80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  <c r="AD718" s="85"/>
      <c r="AE718" s="85"/>
    </row>
    <row r="719" spans="1:31" s="76" customFormat="1" ht="13.5" hidden="1" customHeight="1" x14ac:dyDescent="0.2">
      <c r="A719" s="77">
        <v>9000036172</v>
      </c>
      <c r="B719" s="49" t="s">
        <v>1041</v>
      </c>
      <c r="C719" s="180">
        <v>956777175</v>
      </c>
      <c r="D719" s="82">
        <v>883425960</v>
      </c>
      <c r="E719" s="200">
        <v>61839817</v>
      </c>
      <c r="F719" s="82">
        <f>+D719*7%</f>
        <v>61839817.200000003</v>
      </c>
      <c r="G719" s="82">
        <f t="shared" ref="G719:G750" si="56">F719-E719</f>
        <v>0.20000000298023224</v>
      </c>
      <c r="H719" s="115" t="s">
        <v>586</v>
      </c>
      <c r="I719" s="82">
        <v>821586143</v>
      </c>
      <c r="J719" s="126">
        <f t="shared" si="55"/>
        <v>-0.20000004768371582</v>
      </c>
      <c r="K719" s="149" t="s">
        <v>516</v>
      </c>
      <c r="L719" s="107">
        <v>44452</v>
      </c>
      <c r="M719" s="97" t="s">
        <v>60</v>
      </c>
      <c r="N719" s="182">
        <v>2021</v>
      </c>
      <c r="O719" s="80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  <c r="AD719" s="85"/>
      <c r="AE719" s="85"/>
    </row>
    <row r="720" spans="1:31" s="76" customFormat="1" ht="13.5" hidden="1" customHeight="1" x14ac:dyDescent="0.2">
      <c r="A720" s="77">
        <v>8110007404</v>
      </c>
      <c r="B720" s="49" t="s">
        <v>623</v>
      </c>
      <c r="C720" s="180">
        <v>22747869</v>
      </c>
      <c r="D720" s="82">
        <v>22020279</v>
      </c>
      <c r="E720" s="200">
        <v>660608</v>
      </c>
      <c r="F720" s="82">
        <f t="shared" ref="F720:F728" si="57">+D720*3%</f>
        <v>660608.37</v>
      </c>
      <c r="G720" s="82">
        <f t="shared" si="56"/>
        <v>0.36999999999534339</v>
      </c>
      <c r="H720" s="115" t="s">
        <v>507</v>
      </c>
      <c r="I720" s="82">
        <v>21359673</v>
      </c>
      <c r="J720" s="126">
        <f t="shared" si="55"/>
        <v>-2.3700000010430813</v>
      </c>
      <c r="K720" s="149" t="s">
        <v>435</v>
      </c>
      <c r="L720" s="107">
        <v>44454</v>
      </c>
      <c r="M720" s="97" t="s">
        <v>60</v>
      </c>
      <c r="N720" s="182">
        <v>2021</v>
      </c>
      <c r="O720" s="80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  <c r="AD720" s="85"/>
      <c r="AE720" s="85"/>
    </row>
    <row r="721" spans="1:31" s="76" customFormat="1" ht="13.5" hidden="1" customHeight="1" x14ac:dyDescent="0.2">
      <c r="A721" s="77">
        <v>9011924788</v>
      </c>
      <c r="B721" s="49" t="s">
        <v>604</v>
      </c>
      <c r="C721" s="180">
        <v>4265447</v>
      </c>
      <c r="D721" s="82">
        <v>4265447</v>
      </c>
      <c r="E721" s="200">
        <v>127963</v>
      </c>
      <c r="F721" s="82">
        <f t="shared" si="57"/>
        <v>127963.40999999999</v>
      </c>
      <c r="G721" s="82">
        <f t="shared" si="56"/>
        <v>0.40999999998894054</v>
      </c>
      <c r="H721" s="115" t="s">
        <v>508</v>
      </c>
      <c r="I721" s="82">
        <v>4137484</v>
      </c>
      <c r="J721" s="126">
        <f t="shared" si="55"/>
        <v>-0.41000000014901161</v>
      </c>
      <c r="K721" s="149" t="s">
        <v>516</v>
      </c>
      <c r="L721" s="107">
        <v>44454</v>
      </c>
      <c r="M721" s="97" t="s">
        <v>60</v>
      </c>
      <c r="N721" s="182">
        <v>2021</v>
      </c>
      <c r="O721" s="80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E721" s="85"/>
    </row>
    <row r="722" spans="1:31" s="76" customFormat="1" ht="13.5" hidden="1" customHeight="1" x14ac:dyDescent="0.2">
      <c r="A722" s="79">
        <v>8360003498</v>
      </c>
      <c r="B722" s="49" t="s">
        <v>625</v>
      </c>
      <c r="C722" s="180">
        <v>55942654</v>
      </c>
      <c r="D722" s="82">
        <v>48380051</v>
      </c>
      <c r="E722" s="200">
        <v>1451402</v>
      </c>
      <c r="F722" s="82">
        <f t="shared" si="57"/>
        <v>1451401.53</v>
      </c>
      <c r="G722" s="82">
        <f t="shared" si="56"/>
        <v>-0.46999999997206032</v>
      </c>
      <c r="H722" s="115" t="s">
        <v>520</v>
      </c>
      <c r="I722" s="82">
        <v>46928649</v>
      </c>
      <c r="J722" s="126">
        <f t="shared" si="55"/>
        <v>0.4699999988079071</v>
      </c>
      <c r="K722" s="149" t="s">
        <v>516</v>
      </c>
      <c r="L722" s="107">
        <v>44456</v>
      </c>
      <c r="M722" s="97" t="s">
        <v>60</v>
      </c>
      <c r="N722" s="182">
        <v>2021</v>
      </c>
      <c r="O722" s="80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  <c r="AD722" s="85"/>
      <c r="AE722" s="85"/>
    </row>
    <row r="723" spans="1:31" s="76" customFormat="1" ht="13.5" hidden="1" customHeight="1" x14ac:dyDescent="0.2">
      <c r="A723" s="86">
        <v>8909049961</v>
      </c>
      <c r="B723" s="49" t="s">
        <v>626</v>
      </c>
      <c r="C723" s="180">
        <v>33779592</v>
      </c>
      <c r="D723" s="82">
        <v>38591106</v>
      </c>
      <c r="E723" s="200">
        <v>1157733</v>
      </c>
      <c r="F723" s="82">
        <f t="shared" si="57"/>
        <v>1157733.18</v>
      </c>
      <c r="G723" s="82">
        <f t="shared" si="56"/>
        <v>0.17999999993480742</v>
      </c>
      <c r="H723" s="115" t="s">
        <v>515</v>
      </c>
      <c r="I723" s="82">
        <v>37433372</v>
      </c>
      <c r="J723" s="126">
        <f t="shared" si="55"/>
        <v>0.82000000029802322</v>
      </c>
      <c r="K723" s="149" t="s">
        <v>516</v>
      </c>
      <c r="L723" s="107">
        <v>44459</v>
      </c>
      <c r="M723" s="97" t="s">
        <v>60</v>
      </c>
      <c r="N723" s="182">
        <v>2021</v>
      </c>
      <c r="O723" s="80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  <c r="AD723" s="85"/>
      <c r="AE723" s="85"/>
    </row>
    <row r="724" spans="1:31" s="76" customFormat="1" ht="13.5" hidden="1" customHeight="1" x14ac:dyDescent="0.2">
      <c r="A724" s="86">
        <v>8160020199</v>
      </c>
      <c r="B724" s="49" t="s">
        <v>617</v>
      </c>
      <c r="C724" s="180">
        <v>5883137</v>
      </c>
      <c r="D724" s="82">
        <v>4969266</v>
      </c>
      <c r="E724" s="200">
        <v>149078</v>
      </c>
      <c r="F724" s="82">
        <f t="shared" si="57"/>
        <v>149077.97999999998</v>
      </c>
      <c r="G724" s="82">
        <f t="shared" si="56"/>
        <v>-2.0000000018626451E-2</v>
      </c>
      <c r="H724" s="115" t="s">
        <v>505</v>
      </c>
      <c r="I724" s="82">
        <v>4820188</v>
      </c>
      <c r="J724" s="126">
        <f t="shared" si="55"/>
        <v>1.9999999552965164E-2</v>
      </c>
      <c r="K724" s="149" t="s">
        <v>516</v>
      </c>
      <c r="L724" s="107">
        <v>44461</v>
      </c>
      <c r="M724" s="97" t="s">
        <v>60</v>
      </c>
      <c r="N724" s="182">
        <v>2021</v>
      </c>
      <c r="O724" s="80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  <c r="AD724" s="85"/>
      <c r="AE724" s="85"/>
    </row>
    <row r="725" spans="1:31" s="76" customFormat="1" ht="13.5" hidden="1" customHeight="1" x14ac:dyDescent="0.2">
      <c r="A725" s="77">
        <v>9005895036</v>
      </c>
      <c r="B725" s="49" t="s">
        <v>627</v>
      </c>
      <c r="C725" s="180">
        <v>6353965</v>
      </c>
      <c r="D725" s="82">
        <v>6353965</v>
      </c>
      <c r="E725" s="200">
        <v>190619</v>
      </c>
      <c r="F725" s="82">
        <f t="shared" si="57"/>
        <v>190618.94999999998</v>
      </c>
      <c r="G725" s="82">
        <f t="shared" si="56"/>
        <v>-5.0000000017462298E-2</v>
      </c>
      <c r="H725" s="115" t="s">
        <v>514</v>
      </c>
      <c r="I725" s="82">
        <v>6163346</v>
      </c>
      <c r="J725" s="126">
        <f t="shared" si="55"/>
        <v>4.9999999813735485E-2</v>
      </c>
      <c r="K725" s="149" t="s">
        <v>435</v>
      </c>
      <c r="L725" s="107">
        <v>44462</v>
      </c>
      <c r="M725" s="97" t="s">
        <v>60</v>
      </c>
      <c r="N725" s="182">
        <v>2021</v>
      </c>
      <c r="O725" s="80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  <c r="AD725" s="85"/>
      <c r="AE725" s="85"/>
    </row>
    <row r="726" spans="1:31" s="76" customFormat="1" ht="13.5" hidden="1" customHeight="1" x14ac:dyDescent="0.2">
      <c r="A726" s="72">
        <v>8002249860</v>
      </c>
      <c r="B726" s="49" t="s">
        <v>32</v>
      </c>
      <c r="C726" s="180">
        <v>364315045</v>
      </c>
      <c r="D726" s="82">
        <v>334927987</v>
      </c>
      <c r="E726" s="200">
        <v>10047840</v>
      </c>
      <c r="F726" s="82">
        <f t="shared" si="57"/>
        <v>10047839.609999999</v>
      </c>
      <c r="G726" s="82">
        <f t="shared" si="56"/>
        <v>-0.39000000059604645</v>
      </c>
      <c r="H726" s="115" t="s">
        <v>503</v>
      </c>
      <c r="I726" s="82">
        <v>324880148</v>
      </c>
      <c r="J726" s="126">
        <f t="shared" si="55"/>
        <v>-0.61000001430511475</v>
      </c>
      <c r="K726" s="149" t="s">
        <v>516</v>
      </c>
      <c r="L726" s="107">
        <v>44463</v>
      </c>
      <c r="M726" s="97" t="s">
        <v>60</v>
      </c>
      <c r="N726" s="182">
        <v>2021</v>
      </c>
      <c r="O726" s="80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  <c r="AD726" s="85"/>
      <c r="AE726" s="85"/>
    </row>
    <row r="727" spans="1:31" s="76" customFormat="1" ht="13.5" hidden="1" customHeight="1" x14ac:dyDescent="0.2">
      <c r="A727" s="86">
        <v>8919001010</v>
      </c>
      <c r="B727" s="49" t="s">
        <v>622</v>
      </c>
      <c r="C727" s="180">
        <v>53850941</v>
      </c>
      <c r="D727" s="82">
        <v>54839909</v>
      </c>
      <c r="E727" s="200">
        <v>1645198</v>
      </c>
      <c r="F727" s="82">
        <f t="shared" si="57"/>
        <v>1645197.27</v>
      </c>
      <c r="G727" s="82">
        <f t="shared" si="56"/>
        <v>-0.72999999998137355</v>
      </c>
      <c r="H727" s="115" t="s">
        <v>504</v>
      </c>
      <c r="I727" s="82">
        <v>53194712</v>
      </c>
      <c r="J727" s="126">
        <f t="shared" si="55"/>
        <v>-0.27000000327825546</v>
      </c>
      <c r="K727" s="149" t="s">
        <v>516</v>
      </c>
      <c r="L727" s="107">
        <v>44466</v>
      </c>
      <c r="M727" s="97" t="s">
        <v>60</v>
      </c>
      <c r="N727" s="182">
        <v>2021</v>
      </c>
      <c r="O727" s="80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  <c r="AD727" s="85"/>
      <c r="AE727" s="85"/>
    </row>
    <row r="728" spans="1:31" s="76" customFormat="1" ht="13.5" hidden="1" customHeight="1" x14ac:dyDescent="0.2">
      <c r="A728" s="86">
        <v>9003660101</v>
      </c>
      <c r="B728" s="80" t="s">
        <v>1523</v>
      </c>
      <c r="C728" s="180">
        <v>1495265</v>
      </c>
      <c r="D728" s="78">
        <v>1492265</v>
      </c>
      <c r="E728" s="114">
        <v>44750</v>
      </c>
      <c r="F728" s="78">
        <f t="shared" si="57"/>
        <v>44767.95</v>
      </c>
      <c r="G728" s="82">
        <f t="shared" si="56"/>
        <v>17.94999999999709</v>
      </c>
      <c r="H728" s="115" t="s">
        <v>506</v>
      </c>
      <c r="I728" s="82">
        <v>1447515</v>
      </c>
      <c r="J728" s="126">
        <f t="shared" si="55"/>
        <v>-17.949999999953434</v>
      </c>
      <c r="K728" s="149" t="s">
        <v>516</v>
      </c>
      <c r="L728" s="107">
        <v>44468</v>
      </c>
      <c r="M728" s="97" t="s">
        <v>60</v>
      </c>
      <c r="N728" s="182">
        <v>2021</v>
      </c>
      <c r="O728" s="80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  <c r="AD728" s="85"/>
      <c r="AE728" s="85"/>
    </row>
    <row r="729" spans="1:31" s="76" customFormat="1" ht="13.5" hidden="1" customHeight="1" x14ac:dyDescent="0.2">
      <c r="A729" s="84" t="s">
        <v>153</v>
      </c>
      <c r="B729" s="49" t="s">
        <v>153</v>
      </c>
      <c r="C729" s="180" t="s">
        <v>36</v>
      </c>
      <c r="D729" s="78">
        <v>2494300</v>
      </c>
      <c r="E729" s="152">
        <v>0</v>
      </c>
      <c r="F729" s="78">
        <v>0</v>
      </c>
      <c r="G729" s="82">
        <f t="shared" si="56"/>
        <v>0</v>
      </c>
      <c r="H729" s="122" t="s">
        <v>36</v>
      </c>
      <c r="I729" s="82">
        <v>2494300</v>
      </c>
      <c r="J729" s="126">
        <f t="shared" si="55"/>
        <v>0</v>
      </c>
      <c r="K729" s="149" t="s">
        <v>36</v>
      </c>
      <c r="L729" s="107">
        <v>44469</v>
      </c>
      <c r="M729" s="97" t="s">
        <v>60</v>
      </c>
      <c r="N729" s="182">
        <v>2021</v>
      </c>
      <c r="O729" s="80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  <c r="AD729" s="85"/>
      <c r="AE729" s="85"/>
    </row>
    <row r="730" spans="1:31" s="76" customFormat="1" ht="13.5" hidden="1" customHeight="1" x14ac:dyDescent="0.2">
      <c r="A730" s="72">
        <v>9013809941</v>
      </c>
      <c r="B730" s="49" t="s">
        <v>615</v>
      </c>
      <c r="C730" s="180">
        <v>7360550</v>
      </c>
      <c r="D730" s="180">
        <v>7360550</v>
      </c>
      <c r="E730" s="114">
        <v>220815</v>
      </c>
      <c r="F730" s="78">
        <f>+D730*3%</f>
        <v>220816.5</v>
      </c>
      <c r="G730" s="82">
        <f t="shared" si="56"/>
        <v>1.5</v>
      </c>
      <c r="H730" s="136" t="s">
        <v>681</v>
      </c>
      <c r="I730" s="82">
        <v>7139734</v>
      </c>
      <c r="J730" s="126">
        <f t="shared" si="55"/>
        <v>-0.5</v>
      </c>
      <c r="K730" s="149" t="s">
        <v>516</v>
      </c>
      <c r="L730" s="107">
        <v>44469</v>
      </c>
      <c r="M730" s="97" t="s">
        <v>60</v>
      </c>
      <c r="N730" s="182">
        <v>2021</v>
      </c>
      <c r="O730" s="80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  <c r="AD730" s="85"/>
      <c r="AE730" s="85"/>
    </row>
    <row r="731" spans="1:31" s="76" customFormat="1" ht="13.5" customHeight="1" x14ac:dyDescent="0.2">
      <c r="A731" s="86">
        <v>8300252052</v>
      </c>
      <c r="B731" s="49" t="s">
        <v>628</v>
      </c>
      <c r="C731" s="180">
        <v>6709752</v>
      </c>
      <c r="D731" s="82">
        <v>6709752</v>
      </c>
      <c r="E731" s="200">
        <v>201293</v>
      </c>
      <c r="F731" s="82">
        <f>+D731*3%</f>
        <v>201292.56</v>
      </c>
      <c r="G731" s="180">
        <f t="shared" si="56"/>
        <v>-0.44000000000232831</v>
      </c>
      <c r="H731" s="122" t="s">
        <v>502</v>
      </c>
      <c r="I731" s="82">
        <v>6508458</v>
      </c>
      <c r="J731" s="126">
        <f t="shared" si="55"/>
        <v>1.4400000004097819</v>
      </c>
      <c r="K731" s="149" t="s">
        <v>516</v>
      </c>
      <c r="L731" s="107">
        <v>44469</v>
      </c>
      <c r="M731" s="97" t="s">
        <v>60</v>
      </c>
      <c r="N731" s="182">
        <v>2021</v>
      </c>
      <c r="O731" s="80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  <c r="AD731" s="85"/>
      <c r="AE731" s="85"/>
    </row>
    <row r="732" spans="1:31" s="76" customFormat="1" ht="13.5" hidden="1" customHeight="1" x14ac:dyDescent="0.2">
      <c r="A732" s="49" t="s">
        <v>461</v>
      </c>
      <c r="B732" s="49" t="s">
        <v>40</v>
      </c>
      <c r="C732" s="180" t="s">
        <v>36</v>
      </c>
      <c r="D732" s="82">
        <v>21497618</v>
      </c>
      <c r="E732" s="114" t="s">
        <v>36</v>
      </c>
      <c r="F732" s="114" t="s">
        <v>36</v>
      </c>
      <c r="G732" s="114" t="s">
        <v>36</v>
      </c>
      <c r="H732" s="122" t="s">
        <v>36</v>
      </c>
      <c r="I732" s="82">
        <v>21497618</v>
      </c>
      <c r="J732" s="145" t="s">
        <v>36</v>
      </c>
      <c r="K732" s="97" t="s">
        <v>36</v>
      </c>
      <c r="L732" s="107">
        <v>44469</v>
      </c>
      <c r="M732" s="117" t="s">
        <v>60</v>
      </c>
      <c r="N732" s="182">
        <v>2021</v>
      </c>
      <c r="O732" s="80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  <c r="AD732" s="85"/>
      <c r="AE732" s="85"/>
    </row>
    <row r="733" spans="1:31" s="76" customFormat="1" ht="13.5" hidden="1" customHeight="1" x14ac:dyDescent="0.2">
      <c r="A733" s="84">
        <v>8150019012</v>
      </c>
      <c r="B733" s="49" t="s">
        <v>620</v>
      </c>
      <c r="C733" s="180">
        <v>1264261</v>
      </c>
      <c r="D733" s="82">
        <v>1317357</v>
      </c>
      <c r="E733" s="200">
        <v>39521</v>
      </c>
      <c r="F733" s="82">
        <f t="shared" ref="F733:F753" si="58">+D733*3%</f>
        <v>39520.71</v>
      </c>
      <c r="G733" s="180">
        <f t="shared" si="56"/>
        <v>-0.29000000000087311</v>
      </c>
      <c r="H733" s="115" t="s">
        <v>541</v>
      </c>
      <c r="I733" s="82">
        <v>1277836</v>
      </c>
      <c r="J733" s="126">
        <f t="shared" si="55"/>
        <v>0.2900000000372529</v>
      </c>
      <c r="K733" s="149" t="s">
        <v>63</v>
      </c>
      <c r="L733" s="107">
        <v>44482</v>
      </c>
      <c r="M733" s="97" t="s">
        <v>28</v>
      </c>
      <c r="N733" s="182">
        <v>2021</v>
      </c>
      <c r="O733" s="80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  <c r="AD733" s="85"/>
      <c r="AE733" s="85"/>
    </row>
    <row r="734" spans="1:31" s="76" customFormat="1" ht="13.5" hidden="1" customHeight="1" x14ac:dyDescent="0.2">
      <c r="A734" s="72">
        <v>8155008969</v>
      </c>
      <c r="B734" s="49" t="s">
        <v>621</v>
      </c>
      <c r="C734" s="180">
        <v>86157246</v>
      </c>
      <c r="D734" s="82">
        <v>90606336</v>
      </c>
      <c r="E734" s="200">
        <v>2718190</v>
      </c>
      <c r="F734" s="82">
        <f t="shared" si="58"/>
        <v>2718190.08</v>
      </c>
      <c r="G734" s="180">
        <f t="shared" si="56"/>
        <v>8.0000000074505806E-2</v>
      </c>
      <c r="H734" s="115" t="s">
        <v>540</v>
      </c>
      <c r="I734" s="82">
        <v>87888146</v>
      </c>
      <c r="J734" s="126">
        <f t="shared" si="55"/>
        <v>-7.9999998211860657E-2</v>
      </c>
      <c r="K734" s="149" t="s">
        <v>526</v>
      </c>
      <c r="L734" s="107">
        <v>44481</v>
      </c>
      <c r="M734" s="97" t="s">
        <v>28</v>
      </c>
      <c r="N734" s="182">
        <v>2021</v>
      </c>
      <c r="O734" s="80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  <c r="AD734" s="85"/>
      <c r="AE734" s="85"/>
    </row>
    <row r="735" spans="1:31" s="76" customFormat="1" ht="13.5" hidden="1" customHeight="1" x14ac:dyDescent="0.2">
      <c r="A735" s="72">
        <v>8001386947</v>
      </c>
      <c r="B735" s="49" t="s">
        <v>624</v>
      </c>
      <c r="C735" s="180">
        <v>10405444</v>
      </c>
      <c r="D735" s="82">
        <v>9462575</v>
      </c>
      <c r="E735" s="200">
        <v>283877</v>
      </c>
      <c r="F735" s="82">
        <f t="shared" si="58"/>
        <v>283877.25</v>
      </c>
      <c r="G735" s="180">
        <f t="shared" si="56"/>
        <v>0.25</v>
      </c>
      <c r="H735" s="115" t="s">
        <v>543</v>
      </c>
      <c r="I735" s="82">
        <v>9178697</v>
      </c>
      <c r="J735" s="126">
        <f t="shared" si="55"/>
        <v>0.75</v>
      </c>
      <c r="K735" s="149" t="s">
        <v>526</v>
      </c>
      <c r="L735" s="107">
        <v>44483</v>
      </c>
      <c r="M735" s="97" t="s">
        <v>28</v>
      </c>
      <c r="N735" s="182">
        <v>2021</v>
      </c>
      <c r="O735" s="80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  <c r="AD735" s="85"/>
      <c r="AE735" s="85"/>
    </row>
    <row r="736" spans="1:31" s="76" customFormat="1" ht="13.5" hidden="1" customHeight="1" x14ac:dyDescent="0.2">
      <c r="A736" s="84">
        <v>9003414831</v>
      </c>
      <c r="B736" s="49" t="s">
        <v>1200</v>
      </c>
      <c r="C736" s="180">
        <v>4368096</v>
      </c>
      <c r="D736" s="82">
        <v>4368097</v>
      </c>
      <c r="E736" s="200">
        <v>131043</v>
      </c>
      <c r="F736" s="82">
        <f t="shared" si="58"/>
        <v>131042.90999999999</v>
      </c>
      <c r="G736" s="180">
        <f t="shared" si="56"/>
        <v>-9.0000000011059456E-2</v>
      </c>
      <c r="H736" s="115" t="s">
        <v>542</v>
      </c>
      <c r="I736" s="82">
        <v>4237054</v>
      </c>
      <c r="J736" s="126">
        <f t="shared" si="55"/>
        <v>8.9999999850988388E-2</v>
      </c>
      <c r="K736" s="149" t="s">
        <v>526</v>
      </c>
      <c r="L736" s="107">
        <v>44470</v>
      </c>
      <c r="M736" s="97" t="s">
        <v>28</v>
      </c>
      <c r="N736" s="182">
        <v>2021</v>
      </c>
      <c r="O736" s="80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  <c r="AD736" s="85"/>
      <c r="AE736" s="85"/>
    </row>
    <row r="737" spans="1:31" s="76" customFormat="1" ht="13.5" hidden="1" customHeight="1" x14ac:dyDescent="0.2">
      <c r="A737" s="84">
        <v>9005895036</v>
      </c>
      <c r="B737" s="49" t="s">
        <v>627</v>
      </c>
      <c r="C737" s="180">
        <v>7831012</v>
      </c>
      <c r="D737" s="82">
        <v>8408986</v>
      </c>
      <c r="E737" s="200">
        <v>252270</v>
      </c>
      <c r="F737" s="82">
        <f t="shared" si="58"/>
        <v>252269.58</v>
      </c>
      <c r="G737" s="180">
        <f t="shared" si="56"/>
        <v>-0.42000000001280569</v>
      </c>
      <c r="H737" s="115" t="s">
        <v>544</v>
      </c>
      <c r="I737" s="82">
        <v>8156716</v>
      </c>
      <c r="J737" s="126">
        <f t="shared" si="55"/>
        <v>0.41999999992549419</v>
      </c>
      <c r="K737" s="149" t="s">
        <v>526</v>
      </c>
      <c r="L737" s="107">
        <v>44484</v>
      </c>
      <c r="M737" s="97" t="s">
        <v>28</v>
      </c>
      <c r="N737" s="182">
        <v>2021</v>
      </c>
      <c r="O737" s="80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  <c r="AD737" s="85"/>
      <c r="AE737" s="85"/>
    </row>
    <row r="738" spans="1:31" s="76" customFormat="1" ht="13.5" hidden="1" customHeight="1" x14ac:dyDescent="0.2">
      <c r="A738" s="84">
        <v>9006523347</v>
      </c>
      <c r="B738" s="49" t="s">
        <v>616</v>
      </c>
      <c r="C738" s="180">
        <v>4633483</v>
      </c>
      <c r="D738" s="82">
        <v>4633483</v>
      </c>
      <c r="E738" s="200">
        <v>139004</v>
      </c>
      <c r="F738" s="82">
        <f t="shared" si="58"/>
        <v>139004.49</v>
      </c>
      <c r="G738" s="180">
        <f t="shared" si="56"/>
        <v>0.48999999999068677</v>
      </c>
      <c r="H738" s="115" t="s">
        <v>539</v>
      </c>
      <c r="I738" s="82">
        <v>4494478</v>
      </c>
      <c r="J738" s="126">
        <f t="shared" si="55"/>
        <v>0.50999999977648258</v>
      </c>
      <c r="K738" s="149" t="s">
        <v>60</v>
      </c>
      <c r="L738" s="107">
        <v>44476</v>
      </c>
      <c r="M738" s="97" t="s">
        <v>28</v>
      </c>
      <c r="N738" s="182">
        <v>2021</v>
      </c>
      <c r="O738" s="80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  <c r="AD738" s="85"/>
      <c r="AE738" s="85"/>
    </row>
    <row r="739" spans="1:31" s="76" customFormat="1" ht="13.5" hidden="1" customHeight="1" x14ac:dyDescent="0.2">
      <c r="A739" s="84">
        <v>8170018921</v>
      </c>
      <c r="B739" s="49" t="s">
        <v>619</v>
      </c>
      <c r="C739" s="180">
        <v>84070455</v>
      </c>
      <c r="D739" s="82">
        <v>84760385</v>
      </c>
      <c r="E739" s="200">
        <v>2542812</v>
      </c>
      <c r="F739" s="82">
        <f t="shared" si="58"/>
        <v>2542811.5499999998</v>
      </c>
      <c r="G739" s="180">
        <f t="shared" si="56"/>
        <v>-0.45000000018626451</v>
      </c>
      <c r="H739" s="115" t="s">
        <v>537</v>
      </c>
      <c r="I739" s="82">
        <v>82217574</v>
      </c>
      <c r="J739" s="126">
        <f t="shared" si="55"/>
        <v>-0.54999999701976776</v>
      </c>
      <c r="K739" s="149" t="s">
        <v>526</v>
      </c>
      <c r="L739" s="107">
        <v>44477</v>
      </c>
      <c r="M739" s="97" t="s">
        <v>28</v>
      </c>
      <c r="N739" s="182">
        <v>2021</v>
      </c>
      <c r="O739" s="80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  <c r="AD739" s="85"/>
      <c r="AE739" s="85"/>
    </row>
    <row r="740" spans="1:31" s="76" customFormat="1" ht="13.5" hidden="1" customHeight="1" x14ac:dyDescent="0.2">
      <c r="A740" s="86">
        <v>9006777323</v>
      </c>
      <c r="B740" s="49" t="s">
        <v>618</v>
      </c>
      <c r="C740" s="180">
        <v>14617627</v>
      </c>
      <c r="D740" s="82">
        <v>14617627</v>
      </c>
      <c r="E740" s="200">
        <v>438529</v>
      </c>
      <c r="F740" s="82">
        <f t="shared" si="58"/>
        <v>438528.81</v>
      </c>
      <c r="G740" s="180">
        <f t="shared" si="56"/>
        <v>-0.19000000000232831</v>
      </c>
      <c r="H740" s="115" t="s">
        <v>538</v>
      </c>
      <c r="I740" s="82">
        <v>14179098</v>
      </c>
      <c r="J740" s="126">
        <f t="shared" si="55"/>
        <v>0.18999999947845936</v>
      </c>
      <c r="K740" s="149" t="s">
        <v>552</v>
      </c>
      <c r="L740" s="107">
        <v>44480</v>
      </c>
      <c r="M740" s="97" t="s">
        <v>28</v>
      </c>
      <c r="N740" s="182">
        <v>2021</v>
      </c>
      <c r="O740" s="80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  <c r="AD740" s="85"/>
      <c r="AE740" s="85"/>
    </row>
    <row r="741" spans="1:31" s="76" customFormat="1" ht="13.5" hidden="1" customHeight="1" x14ac:dyDescent="0.2">
      <c r="A741" s="86">
        <v>9006777323</v>
      </c>
      <c r="B741" s="49" t="s">
        <v>618</v>
      </c>
      <c r="C741" s="180">
        <v>898023</v>
      </c>
      <c r="D741" s="82">
        <v>898023</v>
      </c>
      <c r="E741" s="200">
        <v>26940</v>
      </c>
      <c r="F741" s="82">
        <f t="shared" si="58"/>
        <v>26940.69</v>
      </c>
      <c r="G741" s="180">
        <f t="shared" si="56"/>
        <v>0.68999999999869033</v>
      </c>
      <c r="H741" s="115" t="s">
        <v>546</v>
      </c>
      <c r="I741" s="82">
        <v>871083</v>
      </c>
      <c r="J741" s="126">
        <f t="shared" si="55"/>
        <v>-0.68999999994412065</v>
      </c>
      <c r="K741" s="149" t="s">
        <v>552</v>
      </c>
      <c r="L741" s="107">
        <v>44480</v>
      </c>
      <c r="M741" s="97" t="s">
        <v>28</v>
      </c>
      <c r="N741" s="182">
        <v>2021</v>
      </c>
      <c r="O741" s="80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  <c r="AD741" s="85"/>
      <c r="AE741" s="85"/>
    </row>
    <row r="742" spans="1:31" s="76" customFormat="1" ht="13.5" hidden="1" customHeight="1" x14ac:dyDescent="0.2">
      <c r="A742" s="77">
        <v>8911800011</v>
      </c>
      <c r="B742" s="49" t="s">
        <v>21</v>
      </c>
      <c r="C742" s="180">
        <v>860131</v>
      </c>
      <c r="D742" s="82">
        <v>860131</v>
      </c>
      <c r="E742" s="200">
        <v>25800</v>
      </c>
      <c r="F742" s="82">
        <f t="shared" si="58"/>
        <v>25803.93</v>
      </c>
      <c r="G742" s="180">
        <f t="shared" si="56"/>
        <v>3.930000000000291</v>
      </c>
      <c r="H742" s="115" t="s">
        <v>547</v>
      </c>
      <c r="I742" s="82">
        <v>834331</v>
      </c>
      <c r="J742" s="126">
        <f t="shared" si="55"/>
        <v>-3.9300000000512227</v>
      </c>
      <c r="K742" s="149" t="s">
        <v>526</v>
      </c>
      <c r="L742" s="107">
        <v>44481</v>
      </c>
      <c r="M742" s="97" t="s">
        <v>28</v>
      </c>
      <c r="N742" s="182">
        <v>2021</v>
      </c>
      <c r="O742" s="80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  <c r="AD742" s="85"/>
      <c r="AE742" s="85"/>
    </row>
    <row r="743" spans="1:31" s="76" customFormat="1" ht="13.5" hidden="1" customHeight="1" x14ac:dyDescent="0.2">
      <c r="A743" s="72">
        <v>9000399016</v>
      </c>
      <c r="B743" s="49" t="s">
        <v>23</v>
      </c>
      <c r="C743" s="180">
        <v>23364658</v>
      </c>
      <c r="D743" s="82">
        <v>23347956</v>
      </c>
      <c r="E743" s="200">
        <v>700439</v>
      </c>
      <c r="F743" s="82">
        <f t="shared" si="58"/>
        <v>700438.67999999993</v>
      </c>
      <c r="G743" s="180">
        <f t="shared" si="56"/>
        <v>-0.32000000006519258</v>
      </c>
      <c r="H743" s="115" t="s">
        <v>545</v>
      </c>
      <c r="I743" s="82">
        <v>22647517</v>
      </c>
      <c r="J743" s="126">
        <f t="shared" si="55"/>
        <v>0.32000000029802322</v>
      </c>
      <c r="K743" s="149" t="s">
        <v>526</v>
      </c>
      <c r="L743" s="107">
        <v>44483</v>
      </c>
      <c r="M743" s="97" t="s">
        <v>28</v>
      </c>
      <c r="N743" s="182">
        <v>2021</v>
      </c>
      <c r="O743" s="80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  <c r="AD743" s="85"/>
      <c r="AE743" s="85"/>
    </row>
    <row r="744" spans="1:31" s="76" customFormat="1" ht="13.5" hidden="1" customHeight="1" x14ac:dyDescent="0.2">
      <c r="A744" s="77">
        <v>8110007404</v>
      </c>
      <c r="B744" s="49" t="s">
        <v>623</v>
      </c>
      <c r="C744" s="180">
        <v>24252238</v>
      </c>
      <c r="D744" s="82">
        <v>13204039</v>
      </c>
      <c r="E744" s="200">
        <v>396121</v>
      </c>
      <c r="F744" s="82">
        <f t="shared" si="58"/>
        <v>396121.17</v>
      </c>
      <c r="G744" s="180">
        <f t="shared" si="56"/>
        <v>0.16999999998370185</v>
      </c>
      <c r="H744" s="115" t="s">
        <v>536</v>
      </c>
      <c r="I744" s="82">
        <v>12807919</v>
      </c>
      <c r="J744" s="126">
        <f t="shared" si="55"/>
        <v>-1.1699999999254942</v>
      </c>
      <c r="K744" s="149" t="s">
        <v>526</v>
      </c>
      <c r="L744" s="107">
        <v>44483</v>
      </c>
      <c r="M744" s="97" t="s">
        <v>28</v>
      </c>
      <c r="N744" s="182">
        <v>2021</v>
      </c>
      <c r="O744" s="80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  <c r="AD744" s="85"/>
      <c r="AE744" s="85"/>
    </row>
    <row r="745" spans="1:31" s="76" customFormat="1" ht="13.5" hidden="1" customHeight="1" x14ac:dyDescent="0.2">
      <c r="A745" s="77">
        <v>9011924788</v>
      </c>
      <c r="B745" s="49" t="s">
        <v>604</v>
      </c>
      <c r="C745" s="180">
        <v>4297988</v>
      </c>
      <c r="D745" s="82">
        <v>4297988</v>
      </c>
      <c r="E745" s="200">
        <v>128940</v>
      </c>
      <c r="F745" s="82">
        <f t="shared" si="58"/>
        <v>128939.64</v>
      </c>
      <c r="G745" s="180">
        <f t="shared" si="56"/>
        <v>-0.36000000000058208</v>
      </c>
      <c r="H745" s="115" t="s">
        <v>529</v>
      </c>
      <c r="I745" s="82">
        <v>4169048</v>
      </c>
      <c r="J745" s="126">
        <f t="shared" si="55"/>
        <v>0.35999999986961484</v>
      </c>
      <c r="K745" s="149" t="s">
        <v>528</v>
      </c>
      <c r="L745" s="107">
        <v>44484</v>
      </c>
      <c r="M745" s="97" t="s">
        <v>28</v>
      </c>
      <c r="N745" s="182">
        <v>2021</v>
      </c>
      <c r="O745" s="80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  <c r="AD745" s="85"/>
      <c r="AE745" s="85"/>
    </row>
    <row r="746" spans="1:31" s="76" customFormat="1" ht="13.5" hidden="1" customHeight="1" x14ac:dyDescent="0.2">
      <c r="A746" s="86">
        <v>8909049961</v>
      </c>
      <c r="B746" s="49" t="s">
        <v>626</v>
      </c>
      <c r="C746" s="180">
        <v>39108049</v>
      </c>
      <c r="D746" s="82">
        <v>35070480</v>
      </c>
      <c r="E746" s="200">
        <v>1052114</v>
      </c>
      <c r="F746" s="82">
        <f t="shared" si="58"/>
        <v>1052114.3999999999</v>
      </c>
      <c r="G746" s="180">
        <f t="shared" si="56"/>
        <v>0.39999999990686774</v>
      </c>
      <c r="H746" s="115" t="s">
        <v>530</v>
      </c>
      <c r="I746" s="82">
        <v>34018365</v>
      </c>
      <c r="J746" s="126">
        <f t="shared" si="55"/>
        <v>0.60000000149011612</v>
      </c>
      <c r="K746" s="149" t="s">
        <v>552</v>
      </c>
      <c r="L746" s="107">
        <v>44489</v>
      </c>
      <c r="M746" s="97" t="s">
        <v>28</v>
      </c>
      <c r="N746" s="182">
        <v>2021</v>
      </c>
      <c r="O746" s="80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  <c r="AD746" s="85"/>
      <c r="AE746" s="85"/>
    </row>
    <row r="747" spans="1:31" s="76" customFormat="1" ht="13.5" customHeight="1" x14ac:dyDescent="0.2">
      <c r="A747" s="86">
        <v>8300252052</v>
      </c>
      <c r="B747" s="49" t="s">
        <v>628</v>
      </c>
      <c r="C747" s="180">
        <v>6722294</v>
      </c>
      <c r="D747" s="82">
        <v>6722294</v>
      </c>
      <c r="E747" s="200">
        <v>201669</v>
      </c>
      <c r="F747" s="82">
        <f t="shared" si="58"/>
        <v>201668.82</v>
      </c>
      <c r="G747" s="180">
        <f t="shared" si="56"/>
        <v>-0.17999999999301508</v>
      </c>
      <c r="H747" s="122" t="s">
        <v>502</v>
      </c>
      <c r="I747" s="82">
        <v>6520624</v>
      </c>
      <c r="J747" s="126">
        <f t="shared" si="55"/>
        <v>1.1799999997019768</v>
      </c>
      <c r="K747" s="149" t="s">
        <v>552</v>
      </c>
      <c r="L747" s="107">
        <v>44491</v>
      </c>
      <c r="M747" s="97" t="s">
        <v>28</v>
      </c>
      <c r="N747" s="182">
        <v>2021</v>
      </c>
      <c r="O747" s="80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  <c r="AD747" s="85"/>
      <c r="AE747" s="85"/>
    </row>
    <row r="748" spans="1:31" s="76" customFormat="1" ht="13.5" hidden="1" customHeight="1" x14ac:dyDescent="0.2">
      <c r="A748" s="84">
        <v>9013795472</v>
      </c>
      <c r="B748" s="49" t="s">
        <v>1634</v>
      </c>
      <c r="C748" s="180">
        <v>747991</v>
      </c>
      <c r="D748" s="82">
        <v>725552</v>
      </c>
      <c r="E748" s="200">
        <v>22439</v>
      </c>
      <c r="F748" s="82">
        <f t="shared" si="58"/>
        <v>21766.559999999998</v>
      </c>
      <c r="G748" s="82">
        <f t="shared" si="56"/>
        <v>-672.44000000000233</v>
      </c>
      <c r="H748" s="122" t="s">
        <v>694</v>
      </c>
      <c r="I748" s="82">
        <v>725552</v>
      </c>
      <c r="J748" s="126">
        <f t="shared" si="55"/>
        <v>-21766.560000000056</v>
      </c>
      <c r="K748" s="149" t="s">
        <v>528</v>
      </c>
      <c r="L748" s="107">
        <v>44491</v>
      </c>
      <c r="M748" s="97" t="s">
        <v>28</v>
      </c>
      <c r="N748" s="182">
        <v>2021</v>
      </c>
      <c r="O748" s="80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  <c r="AD748" s="85"/>
      <c r="AE748" s="85"/>
    </row>
    <row r="749" spans="1:31" s="76" customFormat="1" ht="13.5" hidden="1" customHeight="1" x14ac:dyDescent="0.2">
      <c r="A749" s="86">
        <v>9003660101</v>
      </c>
      <c r="B749" s="80" t="s">
        <v>1523</v>
      </c>
      <c r="C749" s="180">
        <v>1492265</v>
      </c>
      <c r="D749" s="82">
        <v>1492265</v>
      </c>
      <c r="E749" s="200">
        <v>44750</v>
      </c>
      <c r="F749" s="82">
        <f t="shared" si="58"/>
        <v>44767.95</v>
      </c>
      <c r="G749" s="82">
        <f t="shared" si="56"/>
        <v>17.94999999999709</v>
      </c>
      <c r="H749" s="115" t="s">
        <v>533</v>
      </c>
      <c r="I749" s="82">
        <v>1447515</v>
      </c>
      <c r="J749" s="126">
        <f t="shared" si="55"/>
        <v>-17.949999999953434</v>
      </c>
      <c r="K749" s="149" t="s">
        <v>552</v>
      </c>
      <c r="L749" s="107">
        <v>44494</v>
      </c>
      <c r="M749" s="97" t="s">
        <v>28</v>
      </c>
      <c r="N749" s="182">
        <v>2021</v>
      </c>
      <c r="O749" s="80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  <c r="AD749" s="85"/>
      <c r="AE749" s="85"/>
    </row>
    <row r="750" spans="1:31" s="76" customFormat="1" ht="13.5" hidden="1" customHeight="1" x14ac:dyDescent="0.2">
      <c r="A750" s="72">
        <v>8002249860</v>
      </c>
      <c r="B750" s="49" t="s">
        <v>32</v>
      </c>
      <c r="C750" s="180">
        <v>449046904</v>
      </c>
      <c r="D750" s="82">
        <v>413820937</v>
      </c>
      <c r="E750" s="200">
        <v>12414629</v>
      </c>
      <c r="F750" s="82">
        <f t="shared" si="58"/>
        <v>12414628.109999999</v>
      </c>
      <c r="G750" s="82">
        <f t="shared" si="56"/>
        <v>-0.89000000059604645</v>
      </c>
      <c r="H750" s="115" t="s">
        <v>532</v>
      </c>
      <c r="I750" s="82">
        <v>401406309</v>
      </c>
      <c r="J750" s="126">
        <f t="shared" si="55"/>
        <v>-0.11000001430511475</v>
      </c>
      <c r="K750" s="149" t="s">
        <v>551</v>
      </c>
      <c r="L750" s="107">
        <v>44494</v>
      </c>
      <c r="M750" s="97" t="s">
        <v>28</v>
      </c>
      <c r="N750" s="182">
        <v>2021</v>
      </c>
      <c r="O750" s="80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  <c r="AD750" s="85"/>
      <c r="AE750" s="85"/>
    </row>
    <row r="751" spans="1:31" s="76" customFormat="1" ht="13.5" hidden="1" customHeight="1" x14ac:dyDescent="0.2">
      <c r="A751" s="86">
        <v>8919001010</v>
      </c>
      <c r="B751" s="49" t="s">
        <v>622</v>
      </c>
      <c r="C751" s="180">
        <v>58525741</v>
      </c>
      <c r="D751" s="82">
        <v>57955289</v>
      </c>
      <c r="E751" s="200">
        <v>1738659</v>
      </c>
      <c r="F751" s="82">
        <f t="shared" si="58"/>
        <v>1738658.67</v>
      </c>
      <c r="G751" s="82">
        <f t="shared" ref="G751:G782" si="59">F751-E751</f>
        <v>-0.33000000007450581</v>
      </c>
      <c r="H751" s="115" t="s">
        <v>531</v>
      </c>
      <c r="I751" s="82">
        <v>56216630</v>
      </c>
      <c r="J751" s="126">
        <f t="shared" si="55"/>
        <v>0.32999999821186066</v>
      </c>
      <c r="K751" s="149" t="s">
        <v>552</v>
      </c>
      <c r="L751" s="107">
        <v>44494</v>
      </c>
      <c r="M751" s="97" t="s">
        <v>28</v>
      </c>
      <c r="N751" s="182">
        <v>2021</v>
      </c>
      <c r="O751" s="80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  <c r="AD751" s="85"/>
      <c r="AE751" s="85"/>
    </row>
    <row r="752" spans="1:31" s="76" customFormat="1" ht="13.5" hidden="1" customHeight="1" x14ac:dyDescent="0.2">
      <c r="A752" s="72">
        <v>9013809941</v>
      </c>
      <c r="B752" s="49" t="s">
        <v>615</v>
      </c>
      <c r="C752" s="180">
        <v>6978540</v>
      </c>
      <c r="D752" s="82">
        <v>6978540</v>
      </c>
      <c r="E752" s="200">
        <v>209356</v>
      </c>
      <c r="F752" s="82">
        <f t="shared" si="58"/>
        <v>209356.19999999998</v>
      </c>
      <c r="G752" s="82">
        <f t="shared" si="59"/>
        <v>0.1999999999825377</v>
      </c>
      <c r="H752" s="122" t="s">
        <v>686</v>
      </c>
      <c r="I752" s="82">
        <v>6769185</v>
      </c>
      <c r="J752" s="126">
        <f t="shared" si="55"/>
        <v>-1.2000000001862645</v>
      </c>
      <c r="K752" s="149" t="s">
        <v>552</v>
      </c>
      <c r="L752" s="107">
        <v>44495</v>
      </c>
      <c r="M752" s="97" t="s">
        <v>28</v>
      </c>
      <c r="N752" s="182">
        <v>2021</v>
      </c>
      <c r="O752" s="80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  <c r="AD752" s="85"/>
      <c r="AE752" s="85"/>
    </row>
    <row r="753" spans="1:31" s="76" customFormat="1" ht="13.5" hidden="1" customHeight="1" x14ac:dyDescent="0.2">
      <c r="A753" s="86">
        <v>8160020199</v>
      </c>
      <c r="B753" s="49" t="s">
        <v>617</v>
      </c>
      <c r="C753" s="180">
        <v>6002502</v>
      </c>
      <c r="D753" s="82">
        <v>6919620</v>
      </c>
      <c r="E753" s="200">
        <v>207588</v>
      </c>
      <c r="F753" s="82">
        <f t="shared" si="58"/>
        <v>207588.6</v>
      </c>
      <c r="G753" s="82">
        <f t="shared" si="59"/>
        <v>0.60000000000582077</v>
      </c>
      <c r="H753" s="115" t="s">
        <v>534</v>
      </c>
      <c r="I753" s="82">
        <v>6712031</v>
      </c>
      <c r="J753" s="126">
        <f t="shared" si="55"/>
        <v>0.40000000037252903</v>
      </c>
      <c r="K753" s="149" t="s">
        <v>552</v>
      </c>
      <c r="L753" s="107">
        <v>44495</v>
      </c>
      <c r="M753" s="97" t="s">
        <v>28</v>
      </c>
      <c r="N753" s="182">
        <v>2021</v>
      </c>
      <c r="O753" s="80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  <c r="AD753" s="85"/>
      <c r="AE753" s="85"/>
    </row>
    <row r="754" spans="1:31" s="76" customFormat="1" ht="13.5" hidden="1" customHeight="1" x14ac:dyDescent="0.2">
      <c r="A754" s="84" t="s">
        <v>153</v>
      </c>
      <c r="B754" s="49" t="s">
        <v>153</v>
      </c>
      <c r="C754" s="180" t="s">
        <v>36</v>
      </c>
      <c r="D754" s="82">
        <v>406900</v>
      </c>
      <c r="E754" s="200">
        <v>0</v>
      </c>
      <c r="F754" s="82">
        <v>0</v>
      </c>
      <c r="G754" s="82">
        <f t="shared" si="59"/>
        <v>0</v>
      </c>
      <c r="H754" s="122" t="s">
        <v>36</v>
      </c>
      <c r="I754" s="82">
        <v>406900</v>
      </c>
      <c r="J754" s="126">
        <f t="shared" si="55"/>
        <v>0</v>
      </c>
      <c r="K754" s="149" t="s">
        <v>552</v>
      </c>
      <c r="L754" s="107">
        <v>44496</v>
      </c>
      <c r="M754" s="97" t="s">
        <v>28</v>
      </c>
      <c r="N754" s="182">
        <v>2021</v>
      </c>
      <c r="O754" s="80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  <c r="AD754" s="85"/>
      <c r="AE754" s="85"/>
    </row>
    <row r="755" spans="1:31" s="76" customFormat="1" ht="13.5" hidden="1" customHeight="1" x14ac:dyDescent="0.2">
      <c r="A755" s="84" t="s">
        <v>153</v>
      </c>
      <c r="B755" s="49" t="s">
        <v>153</v>
      </c>
      <c r="C755" s="180" t="s">
        <v>36</v>
      </c>
      <c r="D755" s="82">
        <v>320600</v>
      </c>
      <c r="E755" s="200">
        <v>0</v>
      </c>
      <c r="F755" s="82">
        <v>0</v>
      </c>
      <c r="G755" s="82">
        <f t="shared" si="59"/>
        <v>0</v>
      </c>
      <c r="H755" s="122" t="s">
        <v>36</v>
      </c>
      <c r="I755" s="82">
        <v>320600</v>
      </c>
      <c r="J755" s="126">
        <f t="shared" si="55"/>
        <v>0</v>
      </c>
      <c r="K755" s="149" t="s">
        <v>552</v>
      </c>
      <c r="L755" s="107">
        <v>44496</v>
      </c>
      <c r="M755" s="97" t="s">
        <v>28</v>
      </c>
      <c r="N755" s="182">
        <v>2021</v>
      </c>
      <c r="O755" s="80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  <c r="AD755" s="85"/>
      <c r="AE755" s="85"/>
    </row>
    <row r="756" spans="1:31" s="76" customFormat="1" ht="13.5" hidden="1" customHeight="1" x14ac:dyDescent="0.2">
      <c r="A756" s="84" t="s">
        <v>153</v>
      </c>
      <c r="B756" s="49" t="s">
        <v>153</v>
      </c>
      <c r="C756" s="180" t="s">
        <v>36</v>
      </c>
      <c r="D756" s="82">
        <v>7631600</v>
      </c>
      <c r="E756" s="200">
        <v>0</v>
      </c>
      <c r="F756" s="82">
        <v>0</v>
      </c>
      <c r="G756" s="82">
        <f t="shared" si="59"/>
        <v>0</v>
      </c>
      <c r="H756" s="122" t="s">
        <v>36</v>
      </c>
      <c r="I756" s="82">
        <v>7631600</v>
      </c>
      <c r="J756" s="126">
        <f t="shared" si="55"/>
        <v>0</v>
      </c>
      <c r="K756" s="149" t="s">
        <v>552</v>
      </c>
      <c r="L756" s="107">
        <v>44496</v>
      </c>
      <c r="M756" s="97" t="s">
        <v>28</v>
      </c>
      <c r="N756" s="182">
        <v>2021</v>
      </c>
      <c r="O756" s="80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  <c r="AD756" s="85"/>
      <c r="AE756" s="85"/>
    </row>
    <row r="757" spans="1:31" s="76" customFormat="1" ht="13.5" hidden="1" customHeight="1" x14ac:dyDescent="0.2">
      <c r="A757" s="84" t="s">
        <v>153</v>
      </c>
      <c r="B757" s="49" t="s">
        <v>153</v>
      </c>
      <c r="C757" s="180" t="s">
        <v>36</v>
      </c>
      <c r="D757" s="82">
        <v>7539500</v>
      </c>
      <c r="E757" s="200">
        <v>0</v>
      </c>
      <c r="F757" s="82">
        <v>0</v>
      </c>
      <c r="G757" s="82">
        <f t="shared" si="59"/>
        <v>0</v>
      </c>
      <c r="H757" s="122" t="s">
        <v>36</v>
      </c>
      <c r="I757" s="82">
        <v>7539500</v>
      </c>
      <c r="J757" s="126">
        <f t="shared" si="55"/>
        <v>0</v>
      </c>
      <c r="K757" s="149" t="s">
        <v>552</v>
      </c>
      <c r="L757" s="107">
        <v>44496</v>
      </c>
      <c r="M757" s="97" t="s">
        <v>28</v>
      </c>
      <c r="N757" s="182">
        <v>2021</v>
      </c>
      <c r="O757" s="80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  <c r="AD757" s="85"/>
      <c r="AE757" s="85"/>
    </row>
    <row r="758" spans="1:31" s="76" customFormat="1" ht="13.5" hidden="1" customHeight="1" x14ac:dyDescent="0.2">
      <c r="A758" s="84" t="s">
        <v>153</v>
      </c>
      <c r="B758" s="49" t="s">
        <v>153</v>
      </c>
      <c r="C758" s="180" t="s">
        <v>36</v>
      </c>
      <c r="D758" s="82">
        <v>612600</v>
      </c>
      <c r="E758" s="200">
        <v>0</v>
      </c>
      <c r="F758" s="82">
        <v>0</v>
      </c>
      <c r="G758" s="82">
        <f t="shared" si="59"/>
        <v>0</v>
      </c>
      <c r="H758" s="122" t="s">
        <v>36</v>
      </c>
      <c r="I758" s="82">
        <v>612600</v>
      </c>
      <c r="J758" s="126">
        <f t="shared" si="55"/>
        <v>0</v>
      </c>
      <c r="K758" s="149" t="s">
        <v>552</v>
      </c>
      <c r="L758" s="107">
        <v>44496</v>
      </c>
      <c r="M758" s="97" t="s">
        <v>28</v>
      </c>
      <c r="N758" s="182">
        <v>2021</v>
      </c>
      <c r="O758" s="80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  <c r="AD758" s="85"/>
      <c r="AE758" s="85"/>
    </row>
    <row r="759" spans="1:31" s="76" customFormat="1" ht="13.5" hidden="1" customHeight="1" x14ac:dyDescent="0.2">
      <c r="A759" s="84" t="s">
        <v>153</v>
      </c>
      <c r="B759" s="49" t="s">
        <v>153</v>
      </c>
      <c r="C759" s="180" t="s">
        <v>36</v>
      </c>
      <c r="D759" s="82">
        <v>2657300</v>
      </c>
      <c r="E759" s="200">
        <v>0</v>
      </c>
      <c r="F759" s="82">
        <v>0</v>
      </c>
      <c r="G759" s="82">
        <f t="shared" si="59"/>
        <v>0</v>
      </c>
      <c r="H759" s="122" t="s">
        <v>36</v>
      </c>
      <c r="I759" s="82">
        <v>2657300</v>
      </c>
      <c r="J759" s="126">
        <f t="shared" si="55"/>
        <v>0</v>
      </c>
      <c r="K759" s="149" t="s">
        <v>552</v>
      </c>
      <c r="L759" s="107">
        <v>44496</v>
      </c>
      <c r="M759" s="97" t="s">
        <v>28</v>
      </c>
      <c r="N759" s="182">
        <v>2021</v>
      </c>
      <c r="O759" s="80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  <c r="AD759" s="85"/>
      <c r="AE759" s="85"/>
    </row>
    <row r="760" spans="1:31" s="76" customFormat="1" ht="13.5" hidden="1" customHeight="1" x14ac:dyDescent="0.2">
      <c r="A760" s="84" t="s">
        <v>153</v>
      </c>
      <c r="B760" s="49" t="s">
        <v>153</v>
      </c>
      <c r="C760" s="180" t="s">
        <v>36</v>
      </c>
      <c r="D760" s="82">
        <v>4187300</v>
      </c>
      <c r="E760" s="200">
        <v>0</v>
      </c>
      <c r="F760" s="82">
        <v>0</v>
      </c>
      <c r="G760" s="82">
        <f t="shared" si="59"/>
        <v>0</v>
      </c>
      <c r="H760" s="122" t="s">
        <v>36</v>
      </c>
      <c r="I760" s="82">
        <v>4187300</v>
      </c>
      <c r="J760" s="126">
        <f t="shared" si="55"/>
        <v>0</v>
      </c>
      <c r="K760" s="149" t="s">
        <v>552</v>
      </c>
      <c r="L760" s="107">
        <v>44496</v>
      </c>
      <c r="M760" s="97" t="s">
        <v>28</v>
      </c>
      <c r="N760" s="182">
        <v>2021</v>
      </c>
      <c r="O760" s="80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  <c r="AD760" s="85"/>
      <c r="AE760" s="85"/>
    </row>
    <row r="761" spans="1:31" s="76" customFormat="1" ht="13.5" hidden="1" customHeight="1" x14ac:dyDescent="0.2">
      <c r="A761" s="84" t="s">
        <v>153</v>
      </c>
      <c r="B761" s="49" t="s">
        <v>153</v>
      </c>
      <c r="C761" s="180" t="s">
        <v>36</v>
      </c>
      <c r="D761" s="82">
        <v>3899100</v>
      </c>
      <c r="E761" s="200">
        <v>0</v>
      </c>
      <c r="F761" s="82">
        <v>0</v>
      </c>
      <c r="G761" s="82">
        <f t="shared" si="59"/>
        <v>0</v>
      </c>
      <c r="H761" s="122" t="s">
        <v>36</v>
      </c>
      <c r="I761" s="82">
        <v>3899100</v>
      </c>
      <c r="J761" s="126">
        <f t="shared" si="55"/>
        <v>0</v>
      </c>
      <c r="K761" s="149" t="s">
        <v>552</v>
      </c>
      <c r="L761" s="107">
        <v>44496</v>
      </c>
      <c r="M761" s="97" t="s">
        <v>28</v>
      </c>
      <c r="N761" s="182">
        <v>2021</v>
      </c>
      <c r="O761" s="80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  <c r="AD761" s="85"/>
      <c r="AE761" s="85"/>
    </row>
    <row r="762" spans="1:31" s="76" customFormat="1" ht="13.5" hidden="1" customHeight="1" x14ac:dyDescent="0.2">
      <c r="A762" s="84" t="s">
        <v>153</v>
      </c>
      <c r="B762" s="49" t="s">
        <v>153</v>
      </c>
      <c r="C762" s="180" t="s">
        <v>36</v>
      </c>
      <c r="D762" s="82">
        <v>7631600</v>
      </c>
      <c r="E762" s="200">
        <v>0</v>
      </c>
      <c r="F762" s="82">
        <v>0</v>
      </c>
      <c r="G762" s="82">
        <f t="shared" si="59"/>
        <v>0</v>
      </c>
      <c r="H762" s="122" t="s">
        <v>36</v>
      </c>
      <c r="I762" s="82">
        <v>7631600</v>
      </c>
      <c r="J762" s="126">
        <f t="shared" si="55"/>
        <v>0</v>
      </c>
      <c r="K762" s="149" t="s">
        <v>552</v>
      </c>
      <c r="L762" s="107">
        <v>44496</v>
      </c>
      <c r="M762" s="97" t="s">
        <v>28</v>
      </c>
      <c r="N762" s="182">
        <v>2021</v>
      </c>
      <c r="O762" s="80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  <c r="AD762" s="85"/>
      <c r="AE762" s="85"/>
    </row>
    <row r="763" spans="1:31" s="76" customFormat="1" ht="13.5" hidden="1" customHeight="1" x14ac:dyDescent="0.2">
      <c r="A763" s="84" t="s">
        <v>153</v>
      </c>
      <c r="B763" s="49" t="s">
        <v>153</v>
      </c>
      <c r="C763" s="180" t="s">
        <v>36</v>
      </c>
      <c r="D763" s="82">
        <v>2747200</v>
      </c>
      <c r="E763" s="200">
        <v>0</v>
      </c>
      <c r="F763" s="82">
        <v>0</v>
      </c>
      <c r="G763" s="82">
        <f t="shared" si="59"/>
        <v>0</v>
      </c>
      <c r="H763" s="122" t="s">
        <v>36</v>
      </c>
      <c r="I763" s="82">
        <v>2747200</v>
      </c>
      <c r="J763" s="126">
        <f t="shared" si="55"/>
        <v>0</v>
      </c>
      <c r="K763" s="149" t="s">
        <v>552</v>
      </c>
      <c r="L763" s="107">
        <v>44496</v>
      </c>
      <c r="M763" s="97" t="s">
        <v>28</v>
      </c>
      <c r="N763" s="182">
        <v>2021</v>
      </c>
      <c r="O763" s="80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  <c r="AD763" s="85"/>
      <c r="AE763" s="85"/>
    </row>
    <row r="764" spans="1:31" s="76" customFormat="1" ht="13.5" hidden="1" customHeight="1" x14ac:dyDescent="0.2">
      <c r="A764" s="84" t="s">
        <v>153</v>
      </c>
      <c r="B764" s="49" t="s">
        <v>153</v>
      </c>
      <c r="C764" s="180" t="s">
        <v>36</v>
      </c>
      <c r="D764" s="82">
        <v>3583300</v>
      </c>
      <c r="E764" s="200">
        <v>0</v>
      </c>
      <c r="F764" s="82">
        <v>0</v>
      </c>
      <c r="G764" s="82">
        <f t="shared" si="59"/>
        <v>0</v>
      </c>
      <c r="H764" s="122" t="s">
        <v>36</v>
      </c>
      <c r="I764" s="82">
        <v>3583300</v>
      </c>
      <c r="J764" s="126">
        <f t="shared" si="55"/>
        <v>0</v>
      </c>
      <c r="K764" s="149" t="s">
        <v>552</v>
      </c>
      <c r="L764" s="107">
        <v>44496</v>
      </c>
      <c r="M764" s="97" t="s">
        <v>28</v>
      </c>
      <c r="N764" s="182">
        <v>2021</v>
      </c>
      <c r="O764" s="80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  <c r="AD764" s="85"/>
      <c r="AE764" s="85"/>
    </row>
    <row r="765" spans="1:31" s="76" customFormat="1" ht="13.5" hidden="1" customHeight="1" x14ac:dyDescent="0.2">
      <c r="A765" s="79">
        <v>8360003498</v>
      </c>
      <c r="B765" s="49" t="s">
        <v>625</v>
      </c>
      <c r="C765" s="180">
        <v>52380119</v>
      </c>
      <c r="D765" s="82">
        <v>46437702</v>
      </c>
      <c r="E765" s="200">
        <v>1393131</v>
      </c>
      <c r="F765" s="82">
        <f>+D765*3%</f>
        <v>1393131.06</v>
      </c>
      <c r="G765" s="82">
        <f t="shared" si="59"/>
        <v>6.0000000055879354E-2</v>
      </c>
      <c r="H765" s="97" t="s">
        <v>693</v>
      </c>
      <c r="I765" s="82">
        <v>45044571</v>
      </c>
      <c r="J765" s="126">
        <f t="shared" si="55"/>
        <v>-6.0000002384185791E-2</v>
      </c>
      <c r="K765" s="149" t="s">
        <v>528</v>
      </c>
      <c r="L765" s="107">
        <v>44496</v>
      </c>
      <c r="M765" s="97" t="s">
        <v>28</v>
      </c>
      <c r="N765" s="182">
        <v>2021</v>
      </c>
      <c r="O765" s="80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  <c r="AD765" s="85"/>
      <c r="AE765" s="85"/>
    </row>
    <row r="766" spans="1:31" s="76" customFormat="1" ht="13.5" hidden="1" customHeight="1" x14ac:dyDescent="0.2">
      <c r="A766" s="84" t="s">
        <v>153</v>
      </c>
      <c r="B766" s="49" t="s">
        <v>153</v>
      </c>
      <c r="C766" s="180" t="s">
        <v>36</v>
      </c>
      <c r="D766" s="82">
        <v>2238300</v>
      </c>
      <c r="E766" s="200">
        <v>0</v>
      </c>
      <c r="F766" s="82">
        <v>0</v>
      </c>
      <c r="G766" s="82">
        <f t="shared" si="59"/>
        <v>0</v>
      </c>
      <c r="H766" s="122" t="s">
        <v>36</v>
      </c>
      <c r="I766" s="82">
        <v>2238300</v>
      </c>
      <c r="J766" s="126">
        <f t="shared" si="55"/>
        <v>0</v>
      </c>
      <c r="K766" s="149" t="s">
        <v>552</v>
      </c>
      <c r="L766" s="107">
        <v>44498</v>
      </c>
      <c r="M766" s="97" t="s">
        <v>28</v>
      </c>
      <c r="N766" s="182">
        <v>2021</v>
      </c>
      <c r="O766" s="80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  <c r="AC766" s="85"/>
      <c r="AD766" s="85"/>
      <c r="AE766" s="85"/>
    </row>
    <row r="767" spans="1:31" s="76" customFormat="1" ht="13.5" hidden="1" customHeight="1" x14ac:dyDescent="0.2">
      <c r="A767" s="49" t="s">
        <v>461</v>
      </c>
      <c r="B767" s="49" t="s">
        <v>40</v>
      </c>
      <c r="C767" s="180" t="s">
        <v>36</v>
      </c>
      <c r="D767" s="82">
        <v>13895035</v>
      </c>
      <c r="E767" s="114" t="s">
        <v>36</v>
      </c>
      <c r="F767" s="114" t="s">
        <v>36</v>
      </c>
      <c r="G767" s="114" t="s">
        <v>36</v>
      </c>
      <c r="H767" s="122" t="s">
        <v>36</v>
      </c>
      <c r="I767" s="82">
        <v>13895035</v>
      </c>
      <c r="J767" s="145" t="s">
        <v>36</v>
      </c>
      <c r="K767" s="97" t="s">
        <v>36</v>
      </c>
      <c r="L767" s="107">
        <v>44498</v>
      </c>
      <c r="M767" s="97" t="s">
        <v>28</v>
      </c>
      <c r="N767" s="182">
        <v>2021</v>
      </c>
      <c r="O767" s="80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  <c r="AD767" s="85"/>
      <c r="AE767" s="85"/>
    </row>
    <row r="768" spans="1:31" s="76" customFormat="1" ht="13.5" hidden="1" customHeight="1" x14ac:dyDescent="0.2">
      <c r="A768" s="72">
        <v>8909049961</v>
      </c>
      <c r="B768" s="49" t="s">
        <v>626</v>
      </c>
      <c r="C768" s="180">
        <v>33967901.159999996</v>
      </c>
      <c r="D768" s="82">
        <v>35693311.210000001</v>
      </c>
      <c r="E768" s="200">
        <v>1070799</v>
      </c>
      <c r="F768" s="82">
        <f>D768*3%</f>
        <v>1070799.3363000001</v>
      </c>
      <c r="G768" s="82">
        <f t="shared" si="59"/>
        <v>0.33630000008270144</v>
      </c>
      <c r="H768" s="123" t="s">
        <v>601</v>
      </c>
      <c r="I768" s="82">
        <v>34622512</v>
      </c>
      <c r="J768" s="131">
        <f t="shared" si="55"/>
        <v>-0.12629999965429306</v>
      </c>
      <c r="K768" s="145" t="s">
        <v>63</v>
      </c>
      <c r="L768" s="92">
        <v>44095</v>
      </c>
      <c r="M768" s="117" t="s">
        <v>60</v>
      </c>
      <c r="N768" s="287">
        <v>2020</v>
      </c>
      <c r="O768" s="49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85"/>
      <c r="AC768" s="85"/>
      <c r="AD768" s="85"/>
      <c r="AE768" s="85"/>
    </row>
    <row r="769" spans="1:31" s="76" customFormat="1" ht="13.5" hidden="1" customHeight="1" x14ac:dyDescent="0.2">
      <c r="A769" s="84">
        <v>8150019012</v>
      </c>
      <c r="B769" s="49" t="s">
        <v>620</v>
      </c>
      <c r="C769" s="180">
        <v>1101081</v>
      </c>
      <c r="D769" s="82">
        <v>1113309</v>
      </c>
      <c r="E769" s="200">
        <v>33400</v>
      </c>
      <c r="F769" s="82">
        <f>+D769*3%</f>
        <v>33399.269999999997</v>
      </c>
      <c r="G769" s="82">
        <f t="shared" si="59"/>
        <v>-0.73000000000320142</v>
      </c>
      <c r="H769" s="115" t="s">
        <v>584</v>
      </c>
      <c r="I769" s="82">
        <v>1079910</v>
      </c>
      <c r="J769" s="126">
        <f t="shared" ref="J769:J832" si="60">(D769-E769-G769)-I769</f>
        <v>-0.27000000001862645</v>
      </c>
      <c r="K769" s="149" t="s">
        <v>528</v>
      </c>
      <c r="L769" s="107">
        <v>44511</v>
      </c>
      <c r="M769" s="97" t="s">
        <v>20</v>
      </c>
      <c r="N769" s="182">
        <v>2021</v>
      </c>
      <c r="O769" s="80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  <c r="AD769" s="85"/>
      <c r="AE769" s="85"/>
    </row>
    <row r="770" spans="1:31" s="76" customFormat="1" ht="13.5" hidden="1" customHeight="1" x14ac:dyDescent="0.2">
      <c r="A770" s="72">
        <v>8155008969</v>
      </c>
      <c r="B770" s="49" t="s">
        <v>621</v>
      </c>
      <c r="C770" s="180">
        <v>85106464</v>
      </c>
      <c r="D770" s="82">
        <v>83422461</v>
      </c>
      <c r="E770" s="200">
        <v>2502674</v>
      </c>
      <c r="F770" s="82">
        <f>+D770*3%</f>
        <v>2502673.83</v>
      </c>
      <c r="G770" s="82">
        <f t="shared" si="59"/>
        <v>-0.16999999992549419</v>
      </c>
      <c r="H770" s="115" t="s">
        <v>579</v>
      </c>
      <c r="I770" s="82">
        <v>80919788</v>
      </c>
      <c r="J770" s="126">
        <f t="shared" si="60"/>
        <v>-0.82999999821186066</v>
      </c>
      <c r="K770" s="149" t="s">
        <v>528</v>
      </c>
      <c r="L770" s="107">
        <v>44511</v>
      </c>
      <c r="M770" s="97" t="s">
        <v>20</v>
      </c>
      <c r="N770" s="182">
        <v>2021</v>
      </c>
      <c r="O770" s="80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  <c r="AD770" s="85"/>
      <c r="AE770" s="85"/>
    </row>
    <row r="771" spans="1:31" s="76" customFormat="1" ht="13.5" hidden="1" customHeight="1" x14ac:dyDescent="0.2">
      <c r="A771" s="84">
        <v>9005895036</v>
      </c>
      <c r="B771" s="49" t="s">
        <v>627</v>
      </c>
      <c r="C771" s="180">
        <v>7890954</v>
      </c>
      <c r="D771" s="82">
        <v>7890954</v>
      </c>
      <c r="E771" s="200">
        <v>236729</v>
      </c>
      <c r="F771" s="82">
        <f>+D771*3%</f>
        <v>236728.62</v>
      </c>
      <c r="G771" s="82">
        <f t="shared" si="59"/>
        <v>-0.38000000000465661</v>
      </c>
      <c r="H771" s="115" t="s">
        <v>561</v>
      </c>
      <c r="I771" s="82">
        <v>7654225</v>
      </c>
      <c r="J771" s="126">
        <f t="shared" si="60"/>
        <v>0.37999999988824129</v>
      </c>
      <c r="K771" s="149" t="s">
        <v>528</v>
      </c>
      <c r="L771" s="107">
        <v>44518</v>
      </c>
      <c r="M771" s="97" t="s">
        <v>20</v>
      </c>
      <c r="N771" s="182">
        <v>2021</v>
      </c>
      <c r="O771" s="80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  <c r="AD771" s="85"/>
      <c r="AE771" s="85"/>
    </row>
    <row r="772" spans="1:31" s="76" customFormat="1" ht="13.5" hidden="1" customHeight="1" x14ac:dyDescent="0.2">
      <c r="A772" s="77">
        <v>9000036172</v>
      </c>
      <c r="B772" s="49" t="s">
        <v>1041</v>
      </c>
      <c r="C772" s="180">
        <v>996093638</v>
      </c>
      <c r="D772" s="82">
        <v>885078893</v>
      </c>
      <c r="E772" s="200">
        <v>61955522</v>
      </c>
      <c r="F772" s="82">
        <f>+D772*7%</f>
        <v>61955522.510000005</v>
      </c>
      <c r="G772" s="82">
        <f t="shared" si="59"/>
        <v>0.51000000536441803</v>
      </c>
      <c r="H772" s="124" t="s">
        <v>568</v>
      </c>
      <c r="I772" s="82">
        <v>823123370</v>
      </c>
      <c r="J772" s="126">
        <f t="shared" si="60"/>
        <v>0.49000000953674316</v>
      </c>
      <c r="K772" s="149" t="s">
        <v>552</v>
      </c>
      <c r="L772" s="107">
        <v>44505</v>
      </c>
      <c r="M772" s="97" t="s">
        <v>20</v>
      </c>
      <c r="N772" s="182">
        <v>2021</v>
      </c>
      <c r="O772" s="80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  <c r="AD772" s="85"/>
      <c r="AE772" s="85"/>
    </row>
    <row r="773" spans="1:31" s="76" customFormat="1" ht="13.5" customHeight="1" x14ac:dyDescent="0.2">
      <c r="A773" s="84">
        <v>8300252052</v>
      </c>
      <c r="B773" s="49" t="s">
        <v>628</v>
      </c>
      <c r="C773" s="180">
        <v>6120758</v>
      </c>
      <c r="D773" s="82">
        <v>6120758</v>
      </c>
      <c r="E773" s="200">
        <v>183623</v>
      </c>
      <c r="F773" s="82">
        <f t="shared" ref="F773:F778" si="61">+D773*3%</f>
        <v>183622.74</v>
      </c>
      <c r="G773" s="82">
        <f t="shared" si="59"/>
        <v>-0.26000000000931323</v>
      </c>
      <c r="H773" s="115" t="s">
        <v>684</v>
      </c>
      <c r="I773" s="82">
        <v>5937135</v>
      </c>
      <c r="J773" s="126">
        <f t="shared" si="60"/>
        <v>0.25999999977648258</v>
      </c>
      <c r="K773" s="149" t="s">
        <v>555</v>
      </c>
      <c r="L773" s="107">
        <v>44530</v>
      </c>
      <c r="M773" s="97" t="s">
        <v>20</v>
      </c>
      <c r="N773" s="182">
        <v>2021</v>
      </c>
      <c r="O773" s="80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  <c r="AD773" s="85"/>
      <c r="AE773" s="85"/>
    </row>
    <row r="774" spans="1:31" s="76" customFormat="1" ht="13.5" hidden="1" customHeight="1" x14ac:dyDescent="0.2">
      <c r="A774" s="72">
        <v>9013809941</v>
      </c>
      <c r="B774" s="49" t="s">
        <v>615</v>
      </c>
      <c r="C774" s="180">
        <v>7033720</v>
      </c>
      <c r="D774" s="82">
        <v>7033720</v>
      </c>
      <c r="E774" s="200">
        <v>211010</v>
      </c>
      <c r="F774" s="82">
        <f t="shared" si="61"/>
        <v>211011.6</v>
      </c>
      <c r="G774" s="82">
        <f t="shared" si="59"/>
        <v>1.6000000000058208</v>
      </c>
      <c r="H774" s="115" t="s">
        <v>682</v>
      </c>
      <c r="I774" s="82">
        <v>6822708</v>
      </c>
      <c r="J774" s="82">
        <f t="shared" si="60"/>
        <v>0.40000000037252903</v>
      </c>
      <c r="K774" s="149" t="s">
        <v>555</v>
      </c>
      <c r="L774" s="107">
        <v>44529</v>
      </c>
      <c r="M774" s="97" t="s">
        <v>20</v>
      </c>
      <c r="N774" s="182">
        <v>2021</v>
      </c>
      <c r="O774" s="80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  <c r="AD774" s="85"/>
      <c r="AE774" s="85"/>
    </row>
    <row r="775" spans="1:31" s="76" customFormat="1" ht="13.5" hidden="1" customHeight="1" x14ac:dyDescent="0.2">
      <c r="A775" s="72">
        <v>8002249860</v>
      </c>
      <c r="B775" s="49" t="s">
        <v>559</v>
      </c>
      <c r="C775" s="180">
        <v>447442854</v>
      </c>
      <c r="D775" s="82">
        <v>403714025</v>
      </c>
      <c r="E775" s="200">
        <v>12111420.75</v>
      </c>
      <c r="F775" s="82">
        <f t="shared" si="61"/>
        <v>12111420.75</v>
      </c>
      <c r="G775" s="82">
        <f t="shared" si="59"/>
        <v>0</v>
      </c>
      <c r="H775" s="115" t="s">
        <v>557</v>
      </c>
      <c r="I775" s="82">
        <v>391602605</v>
      </c>
      <c r="J775" s="82">
        <f t="shared" si="60"/>
        <v>-0.75</v>
      </c>
      <c r="K775" s="149" t="s">
        <v>558</v>
      </c>
      <c r="L775" s="107">
        <v>44516</v>
      </c>
      <c r="M775" s="97" t="s">
        <v>20</v>
      </c>
      <c r="N775" s="182">
        <v>2021</v>
      </c>
      <c r="O775" s="80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  <c r="AD775" s="85"/>
      <c r="AE775" s="85"/>
    </row>
    <row r="776" spans="1:31" s="76" customFormat="1" ht="13.5" hidden="1" customHeight="1" x14ac:dyDescent="0.2">
      <c r="A776" s="84">
        <v>8919001010</v>
      </c>
      <c r="B776" s="49" t="s">
        <v>622</v>
      </c>
      <c r="C776" s="180">
        <v>60780606</v>
      </c>
      <c r="D776" s="82">
        <v>57154104</v>
      </c>
      <c r="E776" s="200">
        <v>1714623</v>
      </c>
      <c r="F776" s="82">
        <f t="shared" si="61"/>
        <v>1714623.1199999999</v>
      </c>
      <c r="G776" s="82">
        <f t="shared" si="59"/>
        <v>0.11999999987892807</v>
      </c>
      <c r="H776" s="115" t="s">
        <v>563</v>
      </c>
      <c r="I776" s="82">
        <v>55439481</v>
      </c>
      <c r="J776" s="82">
        <f t="shared" si="60"/>
        <v>-0.11999999731779099</v>
      </c>
      <c r="K776" s="149" t="s">
        <v>555</v>
      </c>
      <c r="L776" s="107">
        <v>44517</v>
      </c>
      <c r="M776" s="97" t="s">
        <v>20</v>
      </c>
      <c r="N776" s="182">
        <v>2021</v>
      </c>
      <c r="O776" s="80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  <c r="AD776" s="85"/>
      <c r="AE776" s="85"/>
    </row>
    <row r="777" spans="1:31" s="76" customFormat="1" ht="13.5" hidden="1" customHeight="1" x14ac:dyDescent="0.2">
      <c r="A777" s="84">
        <v>9011924788</v>
      </c>
      <c r="B777" s="49" t="s">
        <v>604</v>
      </c>
      <c r="C777" s="180">
        <v>4158187</v>
      </c>
      <c r="D777" s="82">
        <v>4158187</v>
      </c>
      <c r="E777" s="200">
        <v>124745</v>
      </c>
      <c r="F777" s="82">
        <f t="shared" si="61"/>
        <v>124745.61</v>
      </c>
      <c r="G777" s="82">
        <f t="shared" si="59"/>
        <v>0.61000000000058208</v>
      </c>
      <c r="H777" s="124" t="s">
        <v>569</v>
      </c>
      <c r="I777" s="82">
        <v>4033441</v>
      </c>
      <c r="J777" s="82">
        <f t="shared" si="60"/>
        <v>0.39000000013038516</v>
      </c>
      <c r="K777" s="149" t="s">
        <v>555</v>
      </c>
      <c r="L777" s="107">
        <v>44517</v>
      </c>
      <c r="M777" s="97" t="s">
        <v>20</v>
      </c>
      <c r="N777" s="182">
        <v>2021</v>
      </c>
      <c r="O777" s="80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  <c r="AD777" s="85"/>
      <c r="AE777" s="85"/>
    </row>
    <row r="778" spans="1:31" s="76" customFormat="1" ht="13.5" hidden="1" customHeight="1" x14ac:dyDescent="0.2">
      <c r="A778" s="84">
        <v>9003660101</v>
      </c>
      <c r="B778" s="80" t="s">
        <v>1523</v>
      </c>
      <c r="C778" s="180">
        <v>2035009.08</v>
      </c>
      <c r="D778" s="82">
        <v>2035009</v>
      </c>
      <c r="E778" s="200">
        <v>61027</v>
      </c>
      <c r="F778" s="82">
        <f t="shared" si="61"/>
        <v>61050.27</v>
      </c>
      <c r="G778" s="82">
        <f t="shared" si="59"/>
        <v>23.269999999996799</v>
      </c>
      <c r="H778" s="124" t="s">
        <v>570</v>
      </c>
      <c r="I778" s="82">
        <v>1973982</v>
      </c>
      <c r="J778" s="82">
        <f t="shared" si="60"/>
        <v>-23.270000000018626</v>
      </c>
      <c r="K778" s="149" t="s">
        <v>555</v>
      </c>
      <c r="L778" s="107">
        <v>44529</v>
      </c>
      <c r="M778" s="97" t="s">
        <v>20</v>
      </c>
      <c r="N778" s="182">
        <v>2021</v>
      </c>
      <c r="O778" s="80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  <c r="AD778" s="85"/>
      <c r="AE778" s="85"/>
    </row>
    <row r="779" spans="1:31" s="76" customFormat="1" ht="13.5" hidden="1" customHeight="1" x14ac:dyDescent="0.2">
      <c r="A779" s="84">
        <v>9000036172</v>
      </c>
      <c r="B779" s="49" t="s">
        <v>1041</v>
      </c>
      <c r="C779" s="180">
        <v>1029325621</v>
      </c>
      <c r="D779" s="82">
        <v>858559763</v>
      </c>
      <c r="E779" s="200">
        <v>60099183</v>
      </c>
      <c r="F779" s="82">
        <f>+D779*7%</f>
        <v>60099183.410000004</v>
      </c>
      <c r="G779" s="82">
        <f t="shared" si="59"/>
        <v>0.41000000387430191</v>
      </c>
      <c r="H779" s="124" t="s">
        <v>571</v>
      </c>
      <c r="I779" s="82">
        <v>798460579</v>
      </c>
      <c r="J779" s="126">
        <f t="shared" si="60"/>
        <v>0.59000003337860107</v>
      </c>
      <c r="K779" s="149" t="s">
        <v>555</v>
      </c>
      <c r="L779" s="107">
        <v>44518</v>
      </c>
      <c r="M779" s="97" t="s">
        <v>20</v>
      </c>
      <c r="N779" s="182">
        <v>2021</v>
      </c>
      <c r="O779" s="80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  <c r="AD779" s="85"/>
      <c r="AE779" s="85"/>
    </row>
    <row r="780" spans="1:31" s="76" customFormat="1" ht="13.5" hidden="1" customHeight="1" x14ac:dyDescent="0.2">
      <c r="A780" s="72">
        <v>8001386947</v>
      </c>
      <c r="B780" s="49" t="s">
        <v>624</v>
      </c>
      <c r="C780" s="180">
        <v>9563073</v>
      </c>
      <c r="D780" s="82">
        <v>9693264</v>
      </c>
      <c r="E780" s="200">
        <v>290798</v>
      </c>
      <c r="F780" s="82">
        <f>+D780*3%</f>
        <v>290797.92</v>
      </c>
      <c r="G780" s="82">
        <f t="shared" si="59"/>
        <v>-8.0000000016298145E-2</v>
      </c>
      <c r="H780" s="124" t="s">
        <v>576</v>
      </c>
      <c r="I780" s="82">
        <v>9402466</v>
      </c>
      <c r="J780" s="126">
        <f t="shared" si="60"/>
        <v>8.0000000074505806E-2</v>
      </c>
      <c r="K780" s="149" t="s">
        <v>552</v>
      </c>
      <c r="L780" s="107">
        <v>44511</v>
      </c>
      <c r="M780" s="97" t="s">
        <v>20</v>
      </c>
      <c r="N780" s="182">
        <v>2021</v>
      </c>
      <c r="O780" s="80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  <c r="AD780" s="85"/>
      <c r="AE780" s="85"/>
    </row>
    <row r="781" spans="1:31" s="76" customFormat="1" ht="13.5" hidden="1" customHeight="1" x14ac:dyDescent="0.2">
      <c r="A781" s="84">
        <v>8160020199</v>
      </c>
      <c r="B781" s="49" t="s">
        <v>617</v>
      </c>
      <c r="C781" s="180">
        <v>5866987</v>
      </c>
      <c r="D781" s="82">
        <v>5866592</v>
      </c>
      <c r="E781" s="200">
        <v>175997</v>
      </c>
      <c r="F781" s="82">
        <f>+D781*3%</f>
        <v>175997.75999999998</v>
      </c>
      <c r="G781" s="82">
        <f t="shared" si="59"/>
        <v>0.7599999999802094</v>
      </c>
      <c r="H781" s="97" t="s">
        <v>572</v>
      </c>
      <c r="I781" s="82">
        <v>5690594</v>
      </c>
      <c r="J781" s="82">
        <f t="shared" si="60"/>
        <v>0.24000000022351742</v>
      </c>
      <c r="K781" s="149" t="s">
        <v>555</v>
      </c>
      <c r="L781" s="107">
        <v>44523</v>
      </c>
      <c r="M781" s="97" t="s">
        <v>20</v>
      </c>
      <c r="N781" s="182">
        <v>2021</v>
      </c>
      <c r="O781" s="80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  <c r="AD781" s="85"/>
      <c r="AE781" s="85"/>
    </row>
    <row r="782" spans="1:31" s="76" customFormat="1" ht="13.5" hidden="1" customHeight="1" x14ac:dyDescent="0.2">
      <c r="A782" s="84">
        <v>9000399016</v>
      </c>
      <c r="B782" s="49" t="s">
        <v>23</v>
      </c>
      <c r="C782" s="180">
        <v>20493635</v>
      </c>
      <c r="D782" s="82">
        <v>21474159</v>
      </c>
      <c r="E782" s="200">
        <v>644225</v>
      </c>
      <c r="F782" s="82">
        <f>+D782*3%</f>
        <v>644224.77</v>
      </c>
      <c r="G782" s="82">
        <f t="shared" si="59"/>
        <v>-0.22999999998137355</v>
      </c>
      <c r="H782" s="115" t="s">
        <v>587</v>
      </c>
      <c r="I782" s="82">
        <v>20829934</v>
      </c>
      <c r="J782" s="82">
        <f t="shared" si="60"/>
        <v>0.23000000044703484</v>
      </c>
      <c r="K782" s="149" t="s">
        <v>552</v>
      </c>
      <c r="L782" s="107">
        <v>44511</v>
      </c>
      <c r="M782" s="97" t="s">
        <v>20</v>
      </c>
      <c r="N782" s="182">
        <v>2021</v>
      </c>
      <c r="O782" s="80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  <c r="AD782" s="85"/>
      <c r="AE782" s="85"/>
    </row>
    <row r="783" spans="1:31" s="76" customFormat="1" ht="13.5" hidden="1" customHeight="1" x14ac:dyDescent="0.2">
      <c r="A783" s="84">
        <v>8909049961</v>
      </c>
      <c r="B783" s="49" t="s">
        <v>626</v>
      </c>
      <c r="C783" s="180">
        <v>41210167</v>
      </c>
      <c r="D783" s="82">
        <v>37201104.689999998</v>
      </c>
      <c r="E783" s="200">
        <v>1116033</v>
      </c>
      <c r="F783" s="82">
        <f>+D783*3%</f>
        <v>1116033.1406999999</v>
      </c>
      <c r="G783" s="82">
        <f t="shared" ref="G783" si="62">F783-E783</f>
        <v>0.14069999987259507</v>
      </c>
      <c r="H783" s="124" t="s">
        <v>573</v>
      </c>
      <c r="I783" s="82">
        <v>36085072</v>
      </c>
      <c r="J783" s="126">
        <f t="shared" si="60"/>
        <v>-0.45069999992847443</v>
      </c>
      <c r="K783" s="149" t="s">
        <v>555</v>
      </c>
      <c r="L783" s="107">
        <v>44519</v>
      </c>
      <c r="M783" s="97" t="s">
        <v>20</v>
      </c>
      <c r="N783" s="182">
        <v>2021</v>
      </c>
      <c r="O783" s="80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  <c r="AD783" s="85"/>
      <c r="AE783" s="85"/>
    </row>
    <row r="784" spans="1:31" s="76" customFormat="1" ht="13.5" hidden="1" customHeight="1" x14ac:dyDescent="0.2">
      <c r="A784" s="84" t="s">
        <v>153</v>
      </c>
      <c r="B784" s="49" t="s">
        <v>153</v>
      </c>
      <c r="C784" s="180" t="s">
        <v>36</v>
      </c>
      <c r="D784" s="82">
        <v>27781700</v>
      </c>
      <c r="E784" s="200">
        <v>0</v>
      </c>
      <c r="F784" s="82">
        <v>0</v>
      </c>
      <c r="G784" s="82">
        <v>0</v>
      </c>
      <c r="H784" s="115" t="s">
        <v>36</v>
      </c>
      <c r="I784" s="82">
        <v>27781700</v>
      </c>
      <c r="J784" s="126">
        <f t="shared" si="60"/>
        <v>0</v>
      </c>
      <c r="K784" s="149" t="s">
        <v>555</v>
      </c>
      <c r="L784" s="107">
        <v>44510</v>
      </c>
      <c r="M784" s="97" t="s">
        <v>20</v>
      </c>
      <c r="N784" s="182">
        <v>2021</v>
      </c>
      <c r="O784" s="80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  <c r="AD784" s="85"/>
      <c r="AE784" s="85"/>
    </row>
    <row r="785" spans="1:31" s="76" customFormat="1" ht="13.5" hidden="1" customHeight="1" x14ac:dyDescent="0.2">
      <c r="A785" s="84">
        <v>8110007404</v>
      </c>
      <c r="B785" s="49" t="s">
        <v>623</v>
      </c>
      <c r="C785" s="180">
        <v>25841152</v>
      </c>
      <c r="D785" s="82">
        <v>30793910</v>
      </c>
      <c r="E785" s="200">
        <v>923817</v>
      </c>
      <c r="F785" s="82">
        <f>+D785*3%</f>
        <v>923817.29999999993</v>
      </c>
      <c r="G785" s="82">
        <f t="shared" ref="G785:G790" si="63">F785-E785</f>
        <v>0.29999999993015081</v>
      </c>
      <c r="H785" s="124" t="s">
        <v>574</v>
      </c>
      <c r="I785" s="82">
        <v>29870093</v>
      </c>
      <c r="J785" s="126">
        <f t="shared" si="60"/>
        <v>-0.30000000074505806</v>
      </c>
      <c r="K785" s="149" t="s">
        <v>552</v>
      </c>
      <c r="L785" s="107">
        <v>44519</v>
      </c>
      <c r="M785" s="97" t="s">
        <v>20</v>
      </c>
      <c r="N785" s="182">
        <v>2021</v>
      </c>
      <c r="O785" s="80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  <c r="AD785" s="85"/>
      <c r="AE785" s="85"/>
    </row>
    <row r="786" spans="1:31" s="76" customFormat="1" ht="13.5" hidden="1" customHeight="1" x14ac:dyDescent="0.2">
      <c r="A786" s="84">
        <v>9003414831</v>
      </c>
      <c r="B786" s="49" t="s">
        <v>1200</v>
      </c>
      <c r="C786" s="180">
        <v>4661252</v>
      </c>
      <c r="D786" s="82">
        <v>4661252</v>
      </c>
      <c r="E786" s="200">
        <v>139838</v>
      </c>
      <c r="F786" s="82">
        <f>+D786*3%</f>
        <v>139837.56</v>
      </c>
      <c r="G786" s="82">
        <f t="shared" si="63"/>
        <v>-0.44000000000232831</v>
      </c>
      <c r="H786" s="122" t="s">
        <v>644</v>
      </c>
      <c r="I786" s="82">
        <v>4521414</v>
      </c>
      <c r="J786" s="82">
        <f t="shared" si="60"/>
        <v>0.44000000040978193</v>
      </c>
      <c r="K786" s="149" t="s">
        <v>60</v>
      </c>
      <c r="L786" s="107">
        <v>44502</v>
      </c>
      <c r="M786" s="97" t="s">
        <v>20</v>
      </c>
      <c r="N786" s="182">
        <v>2021</v>
      </c>
      <c r="O786" s="80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  <c r="AD786" s="85"/>
      <c r="AE786" s="85"/>
    </row>
    <row r="787" spans="1:31" s="76" customFormat="1" ht="13.5" hidden="1" customHeight="1" x14ac:dyDescent="0.2">
      <c r="A787" s="84">
        <v>9006777323</v>
      </c>
      <c r="B787" s="49" t="s">
        <v>618</v>
      </c>
      <c r="C787" s="180">
        <v>14347595</v>
      </c>
      <c r="D787" s="82">
        <v>14347595</v>
      </c>
      <c r="E787" s="200">
        <v>430428</v>
      </c>
      <c r="F787" s="82">
        <f>+D787*3%</f>
        <v>430427.85</v>
      </c>
      <c r="G787" s="82">
        <f t="shared" si="63"/>
        <v>-0.15000000002328306</v>
      </c>
      <c r="H787" s="124" t="s">
        <v>575</v>
      </c>
      <c r="I787" s="82">
        <v>13917167</v>
      </c>
      <c r="J787" s="82">
        <f t="shared" si="60"/>
        <v>0.15000000037252903</v>
      </c>
      <c r="K787" s="149" t="s">
        <v>28</v>
      </c>
      <c r="L787" s="107">
        <v>44510</v>
      </c>
      <c r="M787" s="97" t="s">
        <v>20</v>
      </c>
      <c r="N787" s="182">
        <v>2021</v>
      </c>
      <c r="O787" s="80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  <c r="AC787" s="85"/>
      <c r="AD787" s="85"/>
      <c r="AE787" s="85"/>
    </row>
    <row r="788" spans="1:31" s="76" customFormat="1" ht="13.5" hidden="1" customHeight="1" x14ac:dyDescent="0.2">
      <c r="A788" s="84">
        <v>9006523347</v>
      </c>
      <c r="B788" s="49" t="s">
        <v>616</v>
      </c>
      <c r="C788" s="180">
        <v>4668875</v>
      </c>
      <c r="D788" s="82">
        <v>4668875</v>
      </c>
      <c r="E788" s="200">
        <v>140066</v>
      </c>
      <c r="F788" s="82">
        <f>+D788*3%</f>
        <v>140066.25</v>
      </c>
      <c r="G788" s="82">
        <f t="shared" si="63"/>
        <v>0.25</v>
      </c>
      <c r="H788" s="115" t="s">
        <v>593</v>
      </c>
      <c r="I788" s="82">
        <v>4528808</v>
      </c>
      <c r="J788" s="126">
        <f t="shared" si="60"/>
        <v>0.75</v>
      </c>
      <c r="K788" s="149" t="s">
        <v>28</v>
      </c>
      <c r="L788" s="107">
        <v>44510</v>
      </c>
      <c r="M788" s="97" t="s">
        <v>20</v>
      </c>
      <c r="N788" s="182">
        <v>2021</v>
      </c>
      <c r="O788" s="80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  <c r="AD788" s="85"/>
      <c r="AE788" s="85"/>
    </row>
    <row r="789" spans="1:31" s="76" customFormat="1" ht="13.5" customHeight="1" x14ac:dyDescent="0.2">
      <c r="A789" s="72">
        <v>8300252052</v>
      </c>
      <c r="B789" s="49" t="s">
        <v>628</v>
      </c>
      <c r="C789" s="180">
        <v>7541515</v>
      </c>
      <c r="D789" s="82">
        <v>7541515</v>
      </c>
      <c r="E789" s="200">
        <v>0</v>
      </c>
      <c r="F789" s="82">
        <f>D789*3%</f>
        <v>226245.44999999998</v>
      </c>
      <c r="G789" s="82">
        <f t="shared" si="63"/>
        <v>226245.44999999998</v>
      </c>
      <c r="H789" s="233" t="s">
        <v>601</v>
      </c>
      <c r="I789" s="82">
        <v>7541515</v>
      </c>
      <c r="J789" s="131">
        <f t="shared" si="60"/>
        <v>-226245.45000000019</v>
      </c>
      <c r="K789" s="145" t="s">
        <v>63</v>
      </c>
      <c r="L789" s="92">
        <v>44102</v>
      </c>
      <c r="M789" s="117" t="s">
        <v>60</v>
      </c>
      <c r="N789" s="287">
        <v>2020</v>
      </c>
      <c r="O789" s="198" t="s">
        <v>449</v>
      </c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85"/>
      <c r="AC789" s="85"/>
      <c r="AD789" s="85"/>
      <c r="AE789" s="85"/>
    </row>
    <row r="790" spans="1:31" s="76" customFormat="1" ht="13.5" hidden="1" customHeight="1" x14ac:dyDescent="0.2">
      <c r="A790" s="84">
        <v>8170018921</v>
      </c>
      <c r="B790" s="49" t="s">
        <v>619</v>
      </c>
      <c r="C790" s="180">
        <v>82030470</v>
      </c>
      <c r="D790" s="82">
        <v>82172567</v>
      </c>
      <c r="E790" s="200">
        <v>2465177</v>
      </c>
      <c r="F790" s="82">
        <f>+D790*3%</f>
        <v>2465177.0099999998</v>
      </c>
      <c r="G790" s="82">
        <f t="shared" si="63"/>
        <v>9.9999997764825821E-3</v>
      </c>
      <c r="H790" s="115" t="s">
        <v>562</v>
      </c>
      <c r="I790" s="82">
        <v>79707390</v>
      </c>
      <c r="J790" s="126">
        <f t="shared" si="60"/>
        <v>-1.000000536441803E-2</v>
      </c>
      <c r="K790" s="149" t="s">
        <v>60</v>
      </c>
      <c r="L790" s="107">
        <v>44510</v>
      </c>
      <c r="M790" s="97" t="s">
        <v>20</v>
      </c>
      <c r="N790" s="182">
        <v>2021</v>
      </c>
      <c r="O790" s="80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  <c r="AD790" s="85"/>
      <c r="AE790" s="85"/>
    </row>
    <row r="791" spans="1:31" s="76" customFormat="1" ht="13.5" hidden="1" customHeight="1" x14ac:dyDescent="0.2">
      <c r="A791" s="84" t="s">
        <v>153</v>
      </c>
      <c r="B791" s="49" t="s">
        <v>153</v>
      </c>
      <c r="C791" s="180" t="s">
        <v>36</v>
      </c>
      <c r="D791" s="82">
        <v>7000</v>
      </c>
      <c r="E791" s="200">
        <v>0</v>
      </c>
      <c r="F791" s="82">
        <v>0</v>
      </c>
      <c r="G791" s="82">
        <v>0</v>
      </c>
      <c r="H791" s="97" t="s">
        <v>36</v>
      </c>
      <c r="I791" s="82">
        <v>7000</v>
      </c>
      <c r="J791" s="126">
        <f t="shared" si="60"/>
        <v>0</v>
      </c>
      <c r="K791" s="149" t="s">
        <v>36</v>
      </c>
      <c r="L791" s="107">
        <v>44526</v>
      </c>
      <c r="M791" s="97" t="s">
        <v>20</v>
      </c>
      <c r="N791" s="182">
        <v>2021</v>
      </c>
      <c r="O791" s="80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  <c r="AD791" s="85"/>
      <c r="AE791" s="85"/>
    </row>
    <row r="792" spans="1:31" s="76" customFormat="1" ht="13.5" hidden="1" customHeight="1" x14ac:dyDescent="0.2">
      <c r="A792" s="49" t="s">
        <v>461</v>
      </c>
      <c r="B792" s="49" t="s">
        <v>40</v>
      </c>
      <c r="C792" s="180" t="s">
        <v>36</v>
      </c>
      <c r="D792" s="82">
        <v>21590439</v>
      </c>
      <c r="E792" s="114" t="s">
        <v>36</v>
      </c>
      <c r="F792" s="114" t="s">
        <v>36</v>
      </c>
      <c r="G792" s="114" t="s">
        <v>36</v>
      </c>
      <c r="H792" s="97" t="s">
        <v>36</v>
      </c>
      <c r="I792" s="82">
        <v>21590439</v>
      </c>
      <c r="J792" s="145" t="s">
        <v>36</v>
      </c>
      <c r="K792" s="97" t="s">
        <v>36</v>
      </c>
      <c r="L792" s="107">
        <v>44530</v>
      </c>
      <c r="M792" s="97" t="s">
        <v>20</v>
      </c>
      <c r="N792" s="182">
        <v>2021</v>
      </c>
      <c r="O792" s="80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  <c r="AD792" s="85"/>
      <c r="AE792" s="85"/>
    </row>
    <row r="793" spans="1:31" s="76" customFormat="1" ht="13.5" hidden="1" customHeight="1" x14ac:dyDescent="0.2">
      <c r="A793" s="84">
        <v>9003414831</v>
      </c>
      <c r="B793" s="49" t="s">
        <v>1200</v>
      </c>
      <c r="C793" s="180">
        <v>4686818</v>
      </c>
      <c r="D793" s="82">
        <v>4686818</v>
      </c>
      <c r="E793" s="200">
        <v>140605</v>
      </c>
      <c r="F793" s="82">
        <f>+D793*3%</f>
        <v>140604.54</v>
      </c>
      <c r="G793" s="82">
        <f t="shared" ref="G793:G815" si="64">F793-E793</f>
        <v>-0.45999999999185093</v>
      </c>
      <c r="H793" s="97" t="s">
        <v>645</v>
      </c>
      <c r="I793" s="82">
        <v>4546213</v>
      </c>
      <c r="J793" s="82">
        <f t="shared" si="60"/>
        <v>0.4599999999627471</v>
      </c>
      <c r="K793" s="149" t="s">
        <v>555</v>
      </c>
      <c r="L793" s="107">
        <v>44531</v>
      </c>
      <c r="M793" s="116" t="s">
        <v>27</v>
      </c>
      <c r="N793" s="287">
        <v>2021</v>
      </c>
      <c r="O793" s="80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  <c r="AD793" s="85"/>
      <c r="AE793" s="85"/>
    </row>
    <row r="794" spans="1:31" s="76" customFormat="1" ht="13.5" hidden="1" customHeight="1" x14ac:dyDescent="0.2">
      <c r="A794" s="99">
        <v>9013795472</v>
      </c>
      <c r="B794" s="49" t="s">
        <v>1634</v>
      </c>
      <c r="C794" s="180">
        <v>1317560</v>
      </c>
      <c r="D794" s="82">
        <v>1317560</v>
      </c>
      <c r="E794" s="200">
        <v>39527</v>
      </c>
      <c r="F794" s="82">
        <f>+D794*3%</f>
        <v>39526.799999999996</v>
      </c>
      <c r="G794" s="82">
        <f t="shared" si="64"/>
        <v>-0.20000000000436557</v>
      </c>
      <c r="H794" s="122" t="s">
        <v>694</v>
      </c>
      <c r="I794" s="82">
        <v>1278033</v>
      </c>
      <c r="J794" s="82">
        <f t="shared" si="60"/>
        <v>0.19999999995343387</v>
      </c>
      <c r="K794" s="149" t="s">
        <v>555</v>
      </c>
      <c r="L794" s="107">
        <v>44532</v>
      </c>
      <c r="M794" s="116" t="s">
        <v>27</v>
      </c>
      <c r="N794" s="287">
        <v>2021</v>
      </c>
      <c r="O794" s="80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  <c r="AC794" s="85"/>
      <c r="AD794" s="85"/>
      <c r="AE794" s="85"/>
    </row>
    <row r="795" spans="1:31" s="76" customFormat="1" ht="13.5" hidden="1" customHeight="1" x14ac:dyDescent="0.2">
      <c r="A795" s="99">
        <v>8911800011</v>
      </c>
      <c r="B795" s="49" t="s">
        <v>21</v>
      </c>
      <c r="C795" s="180">
        <v>800261</v>
      </c>
      <c r="D795" s="82">
        <v>800261</v>
      </c>
      <c r="E795" s="200">
        <v>24008</v>
      </c>
      <c r="F795" s="82">
        <f>+D795*3%</f>
        <v>24007.829999999998</v>
      </c>
      <c r="G795" s="127">
        <f t="shared" si="64"/>
        <v>-0.17000000000189175</v>
      </c>
      <c r="H795" s="124" t="s">
        <v>662</v>
      </c>
      <c r="I795" s="82">
        <v>776251</v>
      </c>
      <c r="J795" s="82">
        <f t="shared" si="60"/>
        <v>2.1700000000419095</v>
      </c>
      <c r="K795" s="149" t="s">
        <v>552</v>
      </c>
      <c r="L795" s="107">
        <v>44533</v>
      </c>
      <c r="M795" s="116" t="s">
        <v>27</v>
      </c>
      <c r="N795" s="287">
        <v>2021</v>
      </c>
      <c r="O795" s="80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  <c r="AD795" s="85"/>
      <c r="AE795" s="85"/>
    </row>
    <row r="796" spans="1:31" s="76" customFormat="1" ht="13.5" hidden="1" customHeight="1" x14ac:dyDescent="0.2">
      <c r="A796" s="72">
        <v>8911800011</v>
      </c>
      <c r="B796" s="49" t="s">
        <v>21</v>
      </c>
      <c r="C796" s="180">
        <v>499643</v>
      </c>
      <c r="D796" s="82">
        <v>499643</v>
      </c>
      <c r="E796" s="200">
        <v>0</v>
      </c>
      <c r="F796" s="82">
        <f>D796*3%</f>
        <v>14989.289999999999</v>
      </c>
      <c r="G796" s="82">
        <f t="shared" si="64"/>
        <v>14989.289999999999</v>
      </c>
      <c r="H796" s="123" t="s">
        <v>601</v>
      </c>
      <c r="I796" s="82">
        <v>499643</v>
      </c>
      <c r="J796" s="131">
        <f t="shared" si="60"/>
        <v>-14989.289999999979</v>
      </c>
      <c r="K796" s="145" t="s">
        <v>63</v>
      </c>
      <c r="L796" s="92">
        <v>44117</v>
      </c>
      <c r="M796" s="117" t="s">
        <v>28</v>
      </c>
      <c r="N796" s="287">
        <v>2020</v>
      </c>
      <c r="O796" s="198" t="s">
        <v>449</v>
      </c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85"/>
      <c r="AC796" s="85"/>
      <c r="AD796" s="85"/>
      <c r="AE796" s="85"/>
    </row>
    <row r="797" spans="1:31" s="76" customFormat="1" ht="13.5" hidden="1" customHeight="1" x14ac:dyDescent="0.2">
      <c r="A797" s="100">
        <v>8170018921</v>
      </c>
      <c r="B797" s="49" t="s">
        <v>619</v>
      </c>
      <c r="C797" s="180">
        <v>85108506</v>
      </c>
      <c r="D797" s="82">
        <v>79010497</v>
      </c>
      <c r="E797" s="200">
        <v>2370315</v>
      </c>
      <c r="F797" s="82">
        <f t="shared" ref="F797:F811" si="65">+D797*3%</f>
        <v>2370314.9099999997</v>
      </c>
      <c r="G797" s="130">
        <f t="shared" si="64"/>
        <v>-9.0000000316649675E-2</v>
      </c>
      <c r="H797" s="124" t="s">
        <v>598</v>
      </c>
      <c r="I797" s="82">
        <v>76640182</v>
      </c>
      <c r="J797" s="82">
        <f t="shared" si="60"/>
        <v>9.0000003576278687E-2</v>
      </c>
      <c r="K797" s="149" t="s">
        <v>555</v>
      </c>
      <c r="L797" s="107">
        <v>44539</v>
      </c>
      <c r="M797" s="116" t="s">
        <v>27</v>
      </c>
      <c r="N797" s="287">
        <v>2021</v>
      </c>
      <c r="O797" s="80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  <c r="AD797" s="85"/>
      <c r="AE797" s="85"/>
    </row>
    <row r="798" spans="1:31" s="76" customFormat="1" ht="13.5" hidden="1" customHeight="1" x14ac:dyDescent="0.2">
      <c r="A798" s="99">
        <v>9006523347</v>
      </c>
      <c r="B798" s="49" t="s">
        <v>616</v>
      </c>
      <c r="C798" s="180">
        <v>4653836</v>
      </c>
      <c r="D798" s="82">
        <v>4653836</v>
      </c>
      <c r="E798" s="200">
        <v>139615</v>
      </c>
      <c r="F798" s="82">
        <f t="shared" si="65"/>
        <v>139615.07999999999</v>
      </c>
      <c r="G798" s="78">
        <f t="shared" si="64"/>
        <v>7.9999999987194315E-2</v>
      </c>
      <c r="H798" s="124" t="s">
        <v>592</v>
      </c>
      <c r="I798" s="82">
        <v>4514221</v>
      </c>
      <c r="J798" s="82">
        <f t="shared" si="60"/>
        <v>-8.0000000074505806E-2</v>
      </c>
      <c r="K798" s="149" t="s">
        <v>566</v>
      </c>
      <c r="L798" s="107">
        <v>44540</v>
      </c>
      <c r="M798" s="116" t="s">
        <v>27</v>
      </c>
      <c r="N798" s="287">
        <v>2021</v>
      </c>
      <c r="O798" s="80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  <c r="AD798" s="85"/>
      <c r="AE798" s="85"/>
    </row>
    <row r="799" spans="1:31" s="76" customFormat="1" ht="13.5" hidden="1" customHeight="1" x14ac:dyDescent="0.2">
      <c r="A799" s="99">
        <v>9006777323</v>
      </c>
      <c r="B799" s="49" t="s">
        <v>618</v>
      </c>
      <c r="C799" s="180">
        <v>14792492</v>
      </c>
      <c r="D799" s="82">
        <v>14792492</v>
      </c>
      <c r="E799" s="200">
        <v>443775</v>
      </c>
      <c r="F799" s="82">
        <f t="shared" si="65"/>
        <v>443774.76</v>
      </c>
      <c r="G799" s="78">
        <f t="shared" si="64"/>
        <v>-0.23999999999068677</v>
      </c>
      <c r="H799" s="124" t="s">
        <v>590</v>
      </c>
      <c r="I799" s="82">
        <v>14348717</v>
      </c>
      <c r="J799" s="82">
        <f t="shared" si="60"/>
        <v>0.24000000022351742</v>
      </c>
      <c r="K799" s="149" t="s">
        <v>566</v>
      </c>
      <c r="L799" s="107">
        <v>44540</v>
      </c>
      <c r="M799" s="116" t="s">
        <v>27</v>
      </c>
      <c r="N799" s="287">
        <v>2021</v>
      </c>
      <c r="O799" s="80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  <c r="AD799" s="85"/>
      <c r="AE799" s="85"/>
    </row>
    <row r="800" spans="1:31" s="76" customFormat="1" ht="13.5" hidden="1" customHeight="1" x14ac:dyDescent="0.2">
      <c r="A800" s="72">
        <v>8002249860</v>
      </c>
      <c r="B800" s="49" t="s">
        <v>559</v>
      </c>
      <c r="C800" s="180">
        <v>422023653</v>
      </c>
      <c r="D800" s="82">
        <v>379103624</v>
      </c>
      <c r="E800" s="200">
        <v>11373109</v>
      </c>
      <c r="F800" s="82">
        <f t="shared" si="65"/>
        <v>11373108.719999999</v>
      </c>
      <c r="G800" s="128">
        <f t="shared" si="64"/>
        <v>-0.2800000011920929</v>
      </c>
      <c r="H800" s="124" t="s">
        <v>578</v>
      </c>
      <c r="I800" s="82">
        <v>367730515</v>
      </c>
      <c r="J800" s="82">
        <f t="shared" si="60"/>
        <v>0.27999997138977051</v>
      </c>
      <c r="K800" s="149" t="s">
        <v>566</v>
      </c>
      <c r="L800" s="107">
        <v>44544</v>
      </c>
      <c r="M800" s="116" t="s">
        <v>27</v>
      </c>
      <c r="N800" s="287">
        <v>2021</v>
      </c>
      <c r="O800" s="80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  <c r="AD800" s="85"/>
      <c r="AE800" s="85"/>
    </row>
    <row r="801" spans="1:31" s="76" customFormat="1" ht="13.5" hidden="1" customHeight="1" x14ac:dyDescent="0.2">
      <c r="A801" s="99">
        <v>8919001010</v>
      </c>
      <c r="B801" s="49" t="s">
        <v>622</v>
      </c>
      <c r="C801" s="180">
        <v>58959568</v>
      </c>
      <c r="D801" s="82">
        <v>61118980</v>
      </c>
      <c r="E801" s="200">
        <v>1833569</v>
      </c>
      <c r="F801" s="82">
        <f t="shared" si="65"/>
        <v>1833569.4</v>
      </c>
      <c r="G801" s="82">
        <f t="shared" si="64"/>
        <v>0.39999999990686774</v>
      </c>
      <c r="H801" s="124" t="s">
        <v>577</v>
      </c>
      <c r="I801" s="82">
        <v>59285411</v>
      </c>
      <c r="J801" s="82">
        <f t="shared" si="60"/>
        <v>-0.39999999850988388</v>
      </c>
      <c r="K801" s="149" t="s">
        <v>566</v>
      </c>
      <c r="L801" s="107">
        <v>44544</v>
      </c>
      <c r="M801" s="116" t="s">
        <v>27</v>
      </c>
      <c r="N801" s="287">
        <v>2021</v>
      </c>
      <c r="O801" s="80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  <c r="AD801" s="85"/>
      <c r="AE801" s="85"/>
    </row>
    <row r="802" spans="1:31" s="76" customFormat="1" ht="13.5" hidden="1" customHeight="1" x14ac:dyDescent="0.2">
      <c r="A802" s="100">
        <v>8110007404</v>
      </c>
      <c r="B802" s="49" t="s">
        <v>623</v>
      </c>
      <c r="C802" s="180">
        <v>23092461</v>
      </c>
      <c r="D802" s="82">
        <v>24590971</v>
      </c>
      <c r="E802" s="200">
        <v>737726</v>
      </c>
      <c r="F802" s="82">
        <f t="shared" si="65"/>
        <v>737729.13</v>
      </c>
      <c r="G802" s="78">
        <f t="shared" si="64"/>
        <v>3.1300000000046566</v>
      </c>
      <c r="H802" s="97" t="s">
        <v>646</v>
      </c>
      <c r="I802" s="82">
        <v>23853245</v>
      </c>
      <c r="J802" s="82">
        <f t="shared" si="60"/>
        <v>-3.1299999989569187</v>
      </c>
      <c r="K802" s="149" t="s">
        <v>555</v>
      </c>
      <c r="L802" s="107">
        <v>44545</v>
      </c>
      <c r="M802" s="116" t="s">
        <v>27</v>
      </c>
      <c r="N802" s="287">
        <v>2021</v>
      </c>
      <c r="O802" s="80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</row>
    <row r="803" spans="1:31" s="76" customFormat="1" ht="13.5" hidden="1" customHeight="1" x14ac:dyDescent="0.2">
      <c r="A803" s="99">
        <v>8150019012</v>
      </c>
      <c r="B803" s="49" t="s">
        <v>620</v>
      </c>
      <c r="C803" s="180">
        <v>1169967</v>
      </c>
      <c r="D803" s="82">
        <v>1183089</v>
      </c>
      <c r="E803" s="200">
        <v>35493</v>
      </c>
      <c r="F803" s="82">
        <f t="shared" si="65"/>
        <v>35492.67</v>
      </c>
      <c r="G803" s="78">
        <f t="shared" si="64"/>
        <v>-0.33000000000174623</v>
      </c>
      <c r="H803" s="124" t="s">
        <v>583</v>
      </c>
      <c r="I803" s="82">
        <v>1147596</v>
      </c>
      <c r="J803" s="82">
        <f t="shared" si="60"/>
        <v>0.33000000007450581</v>
      </c>
      <c r="K803" s="149" t="s">
        <v>555</v>
      </c>
      <c r="L803" s="107">
        <v>44545</v>
      </c>
      <c r="M803" s="116" t="s">
        <v>27</v>
      </c>
      <c r="N803" s="287">
        <v>2021</v>
      </c>
      <c r="O803" s="80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  <c r="AD803" s="85"/>
      <c r="AE803" s="85"/>
    </row>
    <row r="804" spans="1:31" s="76" customFormat="1" ht="13.5" hidden="1" customHeight="1" x14ac:dyDescent="0.2">
      <c r="A804" s="100">
        <v>8001386947</v>
      </c>
      <c r="B804" s="49" t="s">
        <v>23</v>
      </c>
      <c r="C804" s="180">
        <v>16881126</v>
      </c>
      <c r="D804" s="82">
        <v>19635433</v>
      </c>
      <c r="E804" s="200">
        <v>589042</v>
      </c>
      <c r="F804" s="82">
        <f t="shared" si="65"/>
        <v>589062.99</v>
      </c>
      <c r="G804" s="78">
        <f t="shared" si="64"/>
        <v>20.989999999990687</v>
      </c>
      <c r="H804" s="124" t="s">
        <v>588</v>
      </c>
      <c r="I804" s="82">
        <v>19046370</v>
      </c>
      <c r="J804" s="82">
        <f t="shared" si="60"/>
        <v>1.0000001639127731E-2</v>
      </c>
      <c r="K804" s="149" t="s">
        <v>555</v>
      </c>
      <c r="L804" s="107">
        <v>44550</v>
      </c>
      <c r="M804" s="116" t="s">
        <v>27</v>
      </c>
      <c r="N804" s="287">
        <v>2021</v>
      </c>
      <c r="O804" s="80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  <c r="AD804" s="85"/>
      <c r="AE804" s="85"/>
    </row>
    <row r="805" spans="1:31" s="76" customFormat="1" ht="13.5" hidden="1" customHeight="1" x14ac:dyDescent="0.2">
      <c r="A805" s="100">
        <v>8909049961</v>
      </c>
      <c r="B805" s="49" t="s">
        <v>626</v>
      </c>
      <c r="C805" s="180">
        <v>40678798</v>
      </c>
      <c r="D805" s="82">
        <v>43389952</v>
      </c>
      <c r="E805" s="200">
        <v>1301287</v>
      </c>
      <c r="F805" s="82">
        <f t="shared" si="65"/>
        <v>1301698.5600000001</v>
      </c>
      <c r="G805" s="82">
        <f t="shared" si="64"/>
        <v>411.56000000005588</v>
      </c>
      <c r="H805" s="124" t="s">
        <v>589</v>
      </c>
      <c r="I805" s="82">
        <v>42074930</v>
      </c>
      <c r="J805" s="82">
        <f t="shared" si="60"/>
        <v>13323.439999997616</v>
      </c>
      <c r="K805" s="149" t="s">
        <v>566</v>
      </c>
      <c r="L805" s="107">
        <v>44550</v>
      </c>
      <c r="M805" s="116" t="s">
        <v>27</v>
      </c>
      <c r="N805" s="287">
        <v>2021</v>
      </c>
      <c r="O805" s="80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  <c r="AD805" s="85"/>
      <c r="AE805" s="85"/>
    </row>
    <row r="806" spans="1:31" s="76" customFormat="1" ht="13.5" hidden="1" customHeight="1" x14ac:dyDescent="0.2">
      <c r="A806" s="100">
        <v>9011924788</v>
      </c>
      <c r="B806" s="49" t="s">
        <v>604</v>
      </c>
      <c r="C806" s="180">
        <v>5277470</v>
      </c>
      <c r="D806" s="82">
        <v>5277470</v>
      </c>
      <c r="E806" s="200">
        <v>158324</v>
      </c>
      <c r="F806" s="82">
        <f t="shared" si="65"/>
        <v>158324.1</v>
      </c>
      <c r="G806" s="78">
        <f t="shared" si="64"/>
        <v>0.10000000000582077</v>
      </c>
      <c r="H806" s="124" t="s">
        <v>674</v>
      </c>
      <c r="I806" s="82">
        <v>5119146</v>
      </c>
      <c r="J806" s="82">
        <f t="shared" si="60"/>
        <v>-9.999999962747097E-2</v>
      </c>
      <c r="K806" s="149" t="s">
        <v>566</v>
      </c>
      <c r="L806" s="107">
        <v>44550</v>
      </c>
      <c r="M806" s="116" t="s">
        <v>27</v>
      </c>
      <c r="N806" s="287">
        <v>2021</v>
      </c>
      <c r="O806" s="80"/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  <c r="AD806" s="85"/>
      <c r="AE806" s="85"/>
    </row>
    <row r="807" spans="1:31" s="76" customFormat="1" ht="13.5" hidden="1" customHeight="1" x14ac:dyDescent="0.2">
      <c r="A807" s="72">
        <v>8001386947</v>
      </c>
      <c r="B807" s="49" t="s">
        <v>624</v>
      </c>
      <c r="C807" s="180">
        <v>10263668</v>
      </c>
      <c r="D807" s="82">
        <v>9698978</v>
      </c>
      <c r="E807" s="200">
        <v>290969</v>
      </c>
      <c r="F807" s="82">
        <f t="shared" si="65"/>
        <v>290969.33999999997</v>
      </c>
      <c r="G807" s="82">
        <f t="shared" si="64"/>
        <v>0.33999999996740371</v>
      </c>
      <c r="H807" s="124" t="s">
        <v>656</v>
      </c>
      <c r="I807" s="82">
        <v>9408009</v>
      </c>
      <c r="J807" s="82">
        <f t="shared" si="60"/>
        <v>-0.33999999985098839</v>
      </c>
      <c r="K807" s="149" t="s">
        <v>555</v>
      </c>
      <c r="L807" s="107">
        <v>44550</v>
      </c>
      <c r="M807" s="116" t="s">
        <v>27</v>
      </c>
      <c r="N807" s="287">
        <v>2021</v>
      </c>
      <c r="O807" s="80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  <c r="AD807" s="85"/>
      <c r="AE807" s="85"/>
    </row>
    <row r="808" spans="1:31" s="76" customFormat="1" ht="13.5" hidden="1" customHeight="1" x14ac:dyDescent="0.2">
      <c r="A808" s="99">
        <v>9005895036</v>
      </c>
      <c r="B808" s="49" t="s">
        <v>627</v>
      </c>
      <c r="C808" s="180">
        <v>6309884</v>
      </c>
      <c r="D808" s="82">
        <v>6306652</v>
      </c>
      <c r="E808" s="200">
        <v>189200</v>
      </c>
      <c r="F808" s="82">
        <f t="shared" si="65"/>
        <v>189199.56</v>
      </c>
      <c r="G808" s="78">
        <f t="shared" si="64"/>
        <v>-0.44000000000232831</v>
      </c>
      <c r="H808" s="124" t="s">
        <v>591</v>
      </c>
      <c r="I808" s="82">
        <v>6117452</v>
      </c>
      <c r="J808" s="82">
        <f t="shared" si="60"/>
        <v>0.44000000040978193</v>
      </c>
      <c r="K808" s="149" t="s">
        <v>555</v>
      </c>
      <c r="L808" s="107">
        <v>44551</v>
      </c>
      <c r="M808" s="116" t="s">
        <v>27</v>
      </c>
      <c r="N808" s="287">
        <v>2021</v>
      </c>
      <c r="O808" s="185" t="s">
        <v>1019</v>
      </c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  <c r="AD808" s="85"/>
      <c r="AE808" s="85"/>
    </row>
    <row r="809" spans="1:31" s="76" customFormat="1" ht="13.5" hidden="1" customHeight="1" x14ac:dyDescent="0.2">
      <c r="A809" s="99">
        <v>8911800011</v>
      </c>
      <c r="B809" s="49" t="s">
        <v>21</v>
      </c>
      <c r="C809" s="180">
        <v>918148</v>
      </c>
      <c r="D809" s="82">
        <v>918148</v>
      </c>
      <c r="E809" s="200">
        <v>27540</v>
      </c>
      <c r="F809" s="82">
        <f t="shared" si="65"/>
        <v>27544.44</v>
      </c>
      <c r="G809" s="78">
        <f t="shared" si="64"/>
        <v>4.4399999999986903</v>
      </c>
      <c r="H809" s="124" t="s">
        <v>663</v>
      </c>
      <c r="I809" s="82">
        <v>890608</v>
      </c>
      <c r="J809" s="82">
        <f t="shared" si="60"/>
        <v>-4.4399999999441206</v>
      </c>
      <c r="K809" s="149" t="s">
        <v>555</v>
      </c>
      <c r="L809" s="107">
        <v>44551</v>
      </c>
      <c r="M809" s="116" t="s">
        <v>27</v>
      </c>
      <c r="N809" s="287">
        <v>2021</v>
      </c>
      <c r="O809" s="80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  <c r="AD809" s="85"/>
      <c r="AE809" s="85"/>
    </row>
    <row r="810" spans="1:31" s="76" customFormat="1" ht="13.5" customHeight="1" x14ac:dyDescent="0.2">
      <c r="A810" s="99">
        <v>8300252052</v>
      </c>
      <c r="B810" s="49" t="s">
        <v>628</v>
      </c>
      <c r="C810" s="180">
        <v>6552453</v>
      </c>
      <c r="D810" s="82">
        <v>6552453</v>
      </c>
      <c r="E810" s="200">
        <v>196574</v>
      </c>
      <c r="F810" s="82">
        <f t="shared" si="65"/>
        <v>196573.59</v>
      </c>
      <c r="G810" s="180">
        <f t="shared" si="64"/>
        <v>-0.41000000000349246</v>
      </c>
      <c r="H810" s="115" t="s">
        <v>684</v>
      </c>
      <c r="I810" s="82">
        <v>6355879</v>
      </c>
      <c r="J810" s="82">
        <f t="shared" si="60"/>
        <v>0.41000000014901161</v>
      </c>
      <c r="K810" s="149" t="s">
        <v>566</v>
      </c>
      <c r="L810" s="107">
        <v>44553</v>
      </c>
      <c r="M810" s="116" t="s">
        <v>27</v>
      </c>
      <c r="N810" s="287">
        <v>2021</v>
      </c>
      <c r="O810" s="80"/>
      <c r="P810" s="85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  <c r="AD810" s="85"/>
      <c r="AE810" s="85"/>
    </row>
    <row r="811" spans="1:31" s="76" customFormat="1" ht="13.5" hidden="1" customHeight="1" x14ac:dyDescent="0.2">
      <c r="A811" s="99">
        <v>9003660101</v>
      </c>
      <c r="B811" s="80" t="s">
        <v>1523</v>
      </c>
      <c r="C811" s="180">
        <v>1623979</v>
      </c>
      <c r="D811" s="82">
        <v>1596723</v>
      </c>
      <c r="E811" s="200">
        <v>47902</v>
      </c>
      <c r="F811" s="82">
        <f t="shared" si="65"/>
        <v>47901.689999999995</v>
      </c>
      <c r="G811" s="78">
        <f t="shared" si="64"/>
        <v>-0.31000000000494765</v>
      </c>
      <c r="H811" s="124" t="s">
        <v>670</v>
      </c>
      <c r="I811" s="82">
        <v>1548841</v>
      </c>
      <c r="J811" s="82">
        <f t="shared" si="60"/>
        <v>-19.689999999944121</v>
      </c>
      <c r="K811" s="149" t="s">
        <v>566</v>
      </c>
      <c r="L811" s="107">
        <v>44553</v>
      </c>
      <c r="M811" s="116" t="s">
        <v>27</v>
      </c>
      <c r="N811" s="287">
        <v>2021</v>
      </c>
      <c r="O811" s="80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  <c r="AD811" s="85"/>
      <c r="AE811" s="85"/>
    </row>
    <row r="812" spans="1:31" s="76" customFormat="1" ht="13.5" hidden="1" customHeight="1" x14ac:dyDescent="0.2">
      <c r="A812" s="72" t="s">
        <v>164</v>
      </c>
      <c r="B812" s="49" t="s">
        <v>153</v>
      </c>
      <c r="C812" s="180" t="s">
        <v>36</v>
      </c>
      <c r="D812" s="82">
        <v>4556600</v>
      </c>
      <c r="E812" s="200">
        <v>0</v>
      </c>
      <c r="F812" s="82">
        <v>0</v>
      </c>
      <c r="G812" s="82">
        <f t="shared" si="64"/>
        <v>0</v>
      </c>
      <c r="H812" s="123" t="s">
        <v>321</v>
      </c>
      <c r="I812" s="82">
        <v>4556600</v>
      </c>
      <c r="J812" s="131">
        <f t="shared" si="60"/>
        <v>0</v>
      </c>
      <c r="K812" s="146" t="s">
        <v>66</v>
      </c>
      <c r="L812" s="92">
        <v>44138</v>
      </c>
      <c r="M812" s="116" t="s">
        <v>20</v>
      </c>
      <c r="N812" s="287">
        <v>2020</v>
      </c>
      <c r="O812" s="49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85"/>
      <c r="AC812" s="85"/>
      <c r="AD812" s="85"/>
      <c r="AE812" s="85"/>
    </row>
    <row r="813" spans="1:31" s="76" customFormat="1" ht="13.5" hidden="1" customHeight="1" x14ac:dyDescent="0.2">
      <c r="A813" s="79">
        <v>8360003498</v>
      </c>
      <c r="B813" s="49" t="s">
        <v>625</v>
      </c>
      <c r="C813" s="180">
        <v>54426659</v>
      </c>
      <c r="D813" s="82">
        <v>48628077</v>
      </c>
      <c r="E813" s="200">
        <v>1459732</v>
      </c>
      <c r="F813" s="82">
        <f>+D813*3%</f>
        <v>1458842.31</v>
      </c>
      <c r="G813" s="78">
        <f t="shared" si="64"/>
        <v>-889.68999999994412</v>
      </c>
      <c r="H813" s="115" t="s">
        <v>685</v>
      </c>
      <c r="I813" s="82">
        <v>45044570</v>
      </c>
      <c r="J813" s="82">
        <f t="shared" si="60"/>
        <v>2124664.6899999976</v>
      </c>
      <c r="K813" s="149" t="s">
        <v>566</v>
      </c>
      <c r="L813" s="107">
        <v>44557</v>
      </c>
      <c r="M813" s="124" t="s">
        <v>471</v>
      </c>
      <c r="N813" s="287">
        <v>2021</v>
      </c>
      <c r="O813" s="80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  <c r="AD813" s="85"/>
      <c r="AE813" s="85"/>
    </row>
    <row r="814" spans="1:31" s="76" customFormat="1" ht="13.5" hidden="1" customHeight="1" x14ac:dyDescent="0.2">
      <c r="A814" s="72">
        <v>9013809941</v>
      </c>
      <c r="B814" s="49" t="s">
        <v>615</v>
      </c>
      <c r="C814" s="180">
        <v>7490972</v>
      </c>
      <c r="D814" s="82">
        <v>7490972</v>
      </c>
      <c r="E814" s="200">
        <v>224729</v>
      </c>
      <c r="F814" s="82">
        <f>+D814*3%</f>
        <v>224729.16</v>
      </c>
      <c r="G814" s="78">
        <f t="shared" si="64"/>
        <v>0.16000000000349246</v>
      </c>
      <c r="H814" s="124" t="s">
        <v>567</v>
      </c>
      <c r="I814" s="82">
        <v>7266243</v>
      </c>
      <c r="J814" s="82">
        <f t="shared" si="60"/>
        <v>-0.16000000014901161</v>
      </c>
      <c r="K814" s="149" t="s">
        <v>566</v>
      </c>
      <c r="L814" s="107">
        <v>44558</v>
      </c>
      <c r="M814" s="116" t="s">
        <v>27</v>
      </c>
      <c r="N814" s="287">
        <v>2021</v>
      </c>
      <c r="O814" s="80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  <c r="AD814" s="85"/>
      <c r="AE814" s="85"/>
    </row>
    <row r="815" spans="1:31" s="76" customFormat="1" ht="13.5" hidden="1" customHeight="1" x14ac:dyDescent="0.2">
      <c r="A815" s="84">
        <v>8160020199</v>
      </c>
      <c r="B815" s="49" t="s">
        <v>617</v>
      </c>
      <c r="C815" s="180">
        <v>5829158</v>
      </c>
      <c r="D815" s="82">
        <v>5828188</v>
      </c>
      <c r="E815" s="200">
        <v>174846</v>
      </c>
      <c r="F815" s="82">
        <f>+D815*3%</f>
        <v>174845.63999999998</v>
      </c>
      <c r="G815" s="82">
        <f t="shared" si="64"/>
        <v>-0.36000000001513399</v>
      </c>
      <c r="H815" s="97" t="s">
        <v>692</v>
      </c>
      <c r="I815" s="82">
        <v>5653342</v>
      </c>
      <c r="J815" s="82">
        <f t="shared" si="60"/>
        <v>0.36000000033527613</v>
      </c>
      <c r="K815" s="149" t="s">
        <v>566</v>
      </c>
      <c r="L815" s="107">
        <v>44575</v>
      </c>
      <c r="M815" s="146" t="s">
        <v>16</v>
      </c>
      <c r="N815" s="287">
        <v>2022</v>
      </c>
      <c r="O815" s="80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  <c r="AD815" s="85"/>
      <c r="AE815" s="85"/>
    </row>
    <row r="816" spans="1:31" s="76" customFormat="1" ht="13.5" hidden="1" customHeight="1" x14ac:dyDescent="0.2">
      <c r="A816" s="99">
        <v>890301886</v>
      </c>
      <c r="B816" s="49" t="s">
        <v>2126</v>
      </c>
      <c r="C816" s="180" t="s">
        <v>36</v>
      </c>
      <c r="D816" s="82">
        <v>49848500</v>
      </c>
      <c r="E816" s="200">
        <v>0</v>
      </c>
      <c r="F816" s="82">
        <v>0</v>
      </c>
      <c r="G816" s="82">
        <v>0</v>
      </c>
      <c r="H816" s="122" t="s">
        <v>36</v>
      </c>
      <c r="I816" s="82">
        <v>49848500</v>
      </c>
      <c r="J816" s="82">
        <f t="shared" si="60"/>
        <v>0</v>
      </c>
      <c r="K816" s="149" t="s">
        <v>566</v>
      </c>
      <c r="L816" s="107">
        <v>44559</v>
      </c>
      <c r="M816" s="116" t="s">
        <v>27</v>
      </c>
      <c r="N816" s="287">
        <v>2021</v>
      </c>
      <c r="O816" s="80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  <c r="AD816" s="85"/>
      <c r="AE816" s="85"/>
    </row>
    <row r="817" spans="1:31" s="76" customFormat="1" ht="13.5" hidden="1" customHeight="1" x14ac:dyDescent="0.2">
      <c r="A817" s="99">
        <v>9013795472</v>
      </c>
      <c r="B817" s="49" t="s">
        <v>1634</v>
      </c>
      <c r="C817" s="180">
        <v>1590722</v>
      </c>
      <c r="D817" s="82">
        <v>1590722</v>
      </c>
      <c r="E817" s="200">
        <v>47722</v>
      </c>
      <c r="F817" s="82">
        <f>+D817*3%</f>
        <v>47721.659999999996</v>
      </c>
      <c r="G817" s="82">
        <f>F817-E817</f>
        <v>-0.3400000000037835</v>
      </c>
      <c r="H817" s="122" t="s">
        <v>694</v>
      </c>
      <c r="I817" s="82">
        <v>1543000</v>
      </c>
      <c r="J817" s="82">
        <f t="shared" si="60"/>
        <v>0.34000000008381903</v>
      </c>
      <c r="K817" s="149" t="s">
        <v>566</v>
      </c>
      <c r="L817" s="107">
        <v>44559</v>
      </c>
      <c r="M817" s="116" t="s">
        <v>27</v>
      </c>
      <c r="N817" s="287">
        <v>2021</v>
      </c>
      <c r="O817" s="80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  <c r="AD817" s="85"/>
      <c r="AE817" s="85"/>
    </row>
    <row r="818" spans="1:31" s="76" customFormat="1" ht="13.5" hidden="1" customHeight="1" x14ac:dyDescent="0.2">
      <c r="A818" s="99">
        <v>805016622</v>
      </c>
      <c r="B818" s="49" t="s">
        <v>2127</v>
      </c>
      <c r="C818" s="180" t="s">
        <v>36</v>
      </c>
      <c r="D818" s="82">
        <v>9418000</v>
      </c>
      <c r="E818" s="200">
        <v>0</v>
      </c>
      <c r="F818" s="82">
        <v>0</v>
      </c>
      <c r="G818" s="82">
        <v>0</v>
      </c>
      <c r="H818" s="97" t="s">
        <v>36</v>
      </c>
      <c r="I818" s="82">
        <v>9418000</v>
      </c>
      <c r="J818" s="82">
        <f t="shared" si="60"/>
        <v>0</v>
      </c>
      <c r="K818" s="149" t="s">
        <v>566</v>
      </c>
      <c r="L818" s="107">
        <v>44559</v>
      </c>
      <c r="M818" s="116" t="s">
        <v>27</v>
      </c>
      <c r="N818" s="287">
        <v>2021</v>
      </c>
      <c r="O818" s="80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  <c r="AD818" s="85"/>
      <c r="AE818" s="85"/>
    </row>
    <row r="819" spans="1:31" s="76" customFormat="1" ht="13.5" hidden="1" customHeight="1" x14ac:dyDescent="0.2">
      <c r="A819" s="159" t="s">
        <v>153</v>
      </c>
      <c r="B819" s="49" t="s">
        <v>564</v>
      </c>
      <c r="C819" s="180" t="s">
        <v>36</v>
      </c>
      <c r="D819" s="82">
        <v>64783900</v>
      </c>
      <c r="E819" s="200">
        <v>0</v>
      </c>
      <c r="F819" s="82">
        <v>0</v>
      </c>
      <c r="G819" s="82">
        <f>F819-E819</f>
        <v>0</v>
      </c>
      <c r="H819" s="124" t="s">
        <v>36</v>
      </c>
      <c r="I819" s="82">
        <v>64783900</v>
      </c>
      <c r="J819" s="82">
        <f t="shared" si="60"/>
        <v>0</v>
      </c>
      <c r="K819" s="149" t="s">
        <v>36</v>
      </c>
      <c r="L819" s="107">
        <v>44560</v>
      </c>
      <c r="M819" s="116" t="s">
        <v>27</v>
      </c>
      <c r="N819" s="287">
        <v>2021</v>
      </c>
      <c r="O819" s="80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</row>
    <row r="820" spans="1:31" s="76" customFormat="1" ht="13.5" hidden="1" customHeight="1" x14ac:dyDescent="0.2">
      <c r="A820" s="49" t="s">
        <v>461</v>
      </c>
      <c r="B820" s="49" t="s">
        <v>565</v>
      </c>
      <c r="C820" s="180" t="s">
        <v>36</v>
      </c>
      <c r="D820" s="82">
        <v>22526788</v>
      </c>
      <c r="E820" s="114" t="s">
        <v>36</v>
      </c>
      <c r="F820" s="114" t="s">
        <v>36</v>
      </c>
      <c r="G820" s="114" t="s">
        <v>36</v>
      </c>
      <c r="H820" s="124" t="s">
        <v>556</v>
      </c>
      <c r="I820" s="82">
        <v>22526788</v>
      </c>
      <c r="J820" s="145" t="s">
        <v>36</v>
      </c>
      <c r="K820" s="97" t="s">
        <v>36</v>
      </c>
      <c r="L820" s="107">
        <v>44560</v>
      </c>
      <c r="M820" s="116" t="s">
        <v>27</v>
      </c>
      <c r="N820" s="287">
        <v>2021</v>
      </c>
      <c r="O820" s="80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  <c r="AD820" s="85"/>
      <c r="AE820" s="85"/>
    </row>
    <row r="821" spans="1:31" s="76" customFormat="1" ht="13.5" hidden="1" customHeight="1" x14ac:dyDescent="0.2">
      <c r="A821" s="101">
        <v>9000036172</v>
      </c>
      <c r="B821" s="49" t="s">
        <v>1041</v>
      </c>
      <c r="C821" s="180">
        <v>1028367132</v>
      </c>
      <c r="D821" s="82">
        <v>1022967904</v>
      </c>
      <c r="E821" s="200">
        <v>71607753</v>
      </c>
      <c r="F821" s="82">
        <f>+D821*7%</f>
        <v>71607753.280000001</v>
      </c>
      <c r="G821" s="82">
        <f t="shared" ref="G821:G832" si="66">F821-E821</f>
        <v>0.2800000011920929</v>
      </c>
      <c r="H821" s="115" t="s">
        <v>784</v>
      </c>
      <c r="I821" s="82">
        <v>951360151</v>
      </c>
      <c r="J821" s="82">
        <f t="shared" si="60"/>
        <v>-0.27999997138977051</v>
      </c>
      <c r="K821" s="149" t="s">
        <v>606</v>
      </c>
      <c r="L821" s="208">
        <v>44565</v>
      </c>
      <c r="M821" s="179" t="s">
        <v>600</v>
      </c>
      <c r="N821" s="287">
        <v>2022</v>
      </c>
      <c r="O821" s="80"/>
      <c r="P821" s="85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  <c r="AD821" s="85"/>
      <c r="AE821" s="85"/>
    </row>
    <row r="822" spans="1:31" s="76" customFormat="1" ht="13.5" hidden="1" customHeight="1" x14ac:dyDescent="0.2">
      <c r="A822" s="102">
        <v>9003414831</v>
      </c>
      <c r="B822" s="49" t="s">
        <v>1200</v>
      </c>
      <c r="C822" s="180">
        <v>4544729</v>
      </c>
      <c r="D822" s="82">
        <v>4544729</v>
      </c>
      <c r="E822" s="200">
        <v>136342</v>
      </c>
      <c r="F822" s="82">
        <f t="shared" ref="F822:F828" si="67">+D822*3%</f>
        <v>136341.87</v>
      </c>
      <c r="G822" s="82">
        <f t="shared" si="66"/>
        <v>-0.13000000000465661</v>
      </c>
      <c r="H822" s="115" t="s">
        <v>749</v>
      </c>
      <c r="I822" s="82">
        <v>4408388</v>
      </c>
      <c r="J822" s="82">
        <f t="shared" si="60"/>
        <v>-0.87000000011175871</v>
      </c>
      <c r="K822" s="149" t="s">
        <v>606</v>
      </c>
      <c r="L822" s="208">
        <v>44566</v>
      </c>
      <c r="M822" s="113" t="s">
        <v>600</v>
      </c>
      <c r="N822" s="287">
        <v>2022</v>
      </c>
      <c r="O822" s="80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  <c r="AD822" s="85"/>
      <c r="AE822" s="85"/>
    </row>
    <row r="823" spans="1:31" s="76" customFormat="1" ht="13.5" hidden="1" customHeight="1" x14ac:dyDescent="0.2">
      <c r="A823" s="102">
        <v>9006523347</v>
      </c>
      <c r="B823" s="49" t="s">
        <v>616</v>
      </c>
      <c r="C823" s="180">
        <v>3710266</v>
      </c>
      <c r="D823" s="82">
        <v>3710266</v>
      </c>
      <c r="E823" s="200">
        <v>111308</v>
      </c>
      <c r="F823" s="82">
        <f t="shared" si="67"/>
        <v>111307.98</v>
      </c>
      <c r="G823" s="82">
        <f t="shared" si="66"/>
        <v>-2.0000000004074536E-2</v>
      </c>
      <c r="H823" s="115" t="s">
        <v>635</v>
      </c>
      <c r="I823" s="82">
        <v>3598958</v>
      </c>
      <c r="J823" s="82">
        <f t="shared" si="60"/>
        <v>2.0000000018626451E-2</v>
      </c>
      <c r="K823" s="149" t="s">
        <v>603</v>
      </c>
      <c r="L823" s="208">
        <v>44566</v>
      </c>
      <c r="M823" s="113" t="s">
        <v>600</v>
      </c>
      <c r="N823" s="287">
        <v>2022</v>
      </c>
      <c r="O823" s="80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  <c r="AD823" s="85"/>
      <c r="AE823" s="85"/>
    </row>
    <row r="824" spans="1:31" s="76" customFormat="1" ht="13.5" hidden="1" customHeight="1" x14ac:dyDescent="0.2">
      <c r="A824" s="102">
        <v>8170018921</v>
      </c>
      <c r="B824" s="49" t="s">
        <v>619</v>
      </c>
      <c r="C824" s="180">
        <v>87915367</v>
      </c>
      <c r="D824" s="82">
        <v>88432542</v>
      </c>
      <c r="E824" s="200">
        <v>2652976</v>
      </c>
      <c r="F824" s="82">
        <f t="shared" si="67"/>
        <v>2652976.2599999998</v>
      </c>
      <c r="G824" s="82">
        <f t="shared" si="66"/>
        <v>0.25999999977648258</v>
      </c>
      <c r="H824" s="115" t="s">
        <v>636</v>
      </c>
      <c r="I824" s="82">
        <v>85779566</v>
      </c>
      <c r="J824" s="82">
        <f t="shared" si="60"/>
        <v>-0.26000000536441803</v>
      </c>
      <c r="K824" s="149" t="s">
        <v>606</v>
      </c>
      <c r="L824" s="208">
        <v>44568</v>
      </c>
      <c r="M824" s="113" t="s">
        <v>600</v>
      </c>
      <c r="N824" s="287">
        <v>2022</v>
      </c>
      <c r="O824" s="80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  <c r="AD824" s="85"/>
      <c r="AE824" s="85"/>
    </row>
    <row r="825" spans="1:31" s="76" customFormat="1" ht="13.5" hidden="1" customHeight="1" x14ac:dyDescent="0.2">
      <c r="A825" s="102">
        <v>8160020199</v>
      </c>
      <c r="B825" s="49" t="s">
        <v>617</v>
      </c>
      <c r="C825" s="180">
        <v>5766309</v>
      </c>
      <c r="D825" s="82">
        <v>5760167</v>
      </c>
      <c r="E825" s="200">
        <v>172804</v>
      </c>
      <c r="F825" s="82">
        <f t="shared" si="67"/>
        <v>172805.00999999998</v>
      </c>
      <c r="G825" s="82">
        <f t="shared" si="66"/>
        <v>1.0099999999802094</v>
      </c>
      <c r="H825" s="97" t="s">
        <v>691</v>
      </c>
      <c r="I825" s="82">
        <v>5587362</v>
      </c>
      <c r="J825" s="82">
        <f t="shared" si="60"/>
        <v>-9.9999997764825821E-3</v>
      </c>
      <c r="K825" s="149" t="s">
        <v>603</v>
      </c>
      <c r="L825" s="208">
        <v>44586</v>
      </c>
      <c r="M825" s="113" t="s">
        <v>600</v>
      </c>
      <c r="N825" s="287">
        <v>2022</v>
      </c>
      <c r="O825" s="80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  <c r="AD825" s="85"/>
      <c r="AE825" s="85"/>
    </row>
    <row r="826" spans="1:31" s="76" customFormat="1" ht="13.5" hidden="1" customHeight="1" x14ac:dyDescent="0.2">
      <c r="A826" s="102">
        <v>9006777323</v>
      </c>
      <c r="B826" s="49" t="s">
        <v>618</v>
      </c>
      <c r="C826" s="180">
        <v>14281773</v>
      </c>
      <c r="D826" s="82">
        <v>14281773</v>
      </c>
      <c r="E826" s="200">
        <v>428453</v>
      </c>
      <c r="F826" s="82">
        <f t="shared" si="67"/>
        <v>428453.19</v>
      </c>
      <c r="G826" s="82">
        <f t="shared" si="66"/>
        <v>0.19000000000232831</v>
      </c>
      <c r="H826" s="122" t="s">
        <v>641</v>
      </c>
      <c r="I826" s="82">
        <v>13853319</v>
      </c>
      <c r="J826" s="82">
        <f t="shared" si="60"/>
        <v>0.81000000052154064</v>
      </c>
      <c r="K826" s="149" t="s">
        <v>603</v>
      </c>
      <c r="L826" s="208">
        <v>44572</v>
      </c>
      <c r="M826" s="113" t="s">
        <v>600</v>
      </c>
      <c r="N826" s="287">
        <v>2022</v>
      </c>
      <c r="O826" s="80"/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  <c r="AD826" s="85"/>
      <c r="AE826" s="85"/>
    </row>
    <row r="827" spans="1:31" s="76" customFormat="1" ht="13.5" hidden="1" customHeight="1" x14ac:dyDescent="0.2">
      <c r="A827" s="102">
        <v>8110007404</v>
      </c>
      <c r="B827" s="49" t="s">
        <v>623</v>
      </c>
      <c r="C827" s="180">
        <v>22022765</v>
      </c>
      <c r="D827" s="82">
        <v>22022464</v>
      </c>
      <c r="E827" s="200">
        <v>660674</v>
      </c>
      <c r="F827" s="82">
        <f t="shared" si="67"/>
        <v>660673.91999999993</v>
      </c>
      <c r="G827" s="82">
        <f t="shared" si="66"/>
        <v>-8.0000000074505806E-2</v>
      </c>
      <c r="H827" s="122" t="s">
        <v>647</v>
      </c>
      <c r="I827" s="82">
        <v>21361793</v>
      </c>
      <c r="J827" s="82">
        <f t="shared" si="60"/>
        <v>-2.9200000017881393</v>
      </c>
      <c r="K827" s="149" t="s">
        <v>566</v>
      </c>
      <c r="L827" s="208">
        <v>44575</v>
      </c>
      <c r="M827" s="113" t="s">
        <v>600</v>
      </c>
      <c r="N827" s="287">
        <v>2022</v>
      </c>
      <c r="O827" s="80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  <c r="AD827" s="85"/>
      <c r="AE827" s="85"/>
    </row>
    <row r="828" spans="1:31" s="76" customFormat="1" ht="13.5" hidden="1" customHeight="1" x14ac:dyDescent="0.2">
      <c r="A828" s="101">
        <v>8160020199</v>
      </c>
      <c r="B828" s="49" t="s">
        <v>617</v>
      </c>
      <c r="C828" s="180">
        <v>63757426</v>
      </c>
      <c r="D828" s="82">
        <v>61093510</v>
      </c>
      <c r="E828" s="200">
        <f>+D828*3%</f>
        <v>1832805.3</v>
      </c>
      <c r="F828" s="82">
        <f t="shared" si="67"/>
        <v>1832805.3</v>
      </c>
      <c r="G828" s="82">
        <f t="shared" si="66"/>
        <v>0</v>
      </c>
      <c r="H828" s="115" t="s">
        <v>1724</v>
      </c>
      <c r="I828" s="82">
        <v>48941188</v>
      </c>
      <c r="J828" s="82">
        <f t="shared" si="60"/>
        <v>10319516.700000003</v>
      </c>
      <c r="K828" s="149" t="s">
        <v>610</v>
      </c>
      <c r="L828" s="208">
        <v>44620</v>
      </c>
      <c r="M828" s="113" t="s">
        <v>42</v>
      </c>
      <c r="N828" s="287">
        <v>2022</v>
      </c>
      <c r="O828" s="80" t="s">
        <v>1018</v>
      </c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  <c r="AD828" s="85"/>
      <c r="AE828" s="85"/>
    </row>
    <row r="829" spans="1:31" s="76" customFormat="1" ht="13.5" hidden="1" customHeight="1" x14ac:dyDescent="0.2">
      <c r="A829" s="101">
        <v>9000036172</v>
      </c>
      <c r="B829" s="49" t="s">
        <v>1041</v>
      </c>
      <c r="C829" s="180">
        <v>1003880143</v>
      </c>
      <c r="D829" s="82">
        <v>1114802744</v>
      </c>
      <c r="E829" s="200">
        <v>78036192</v>
      </c>
      <c r="F829" s="82">
        <f>+D829*7%</f>
        <v>78036192.080000013</v>
      </c>
      <c r="G829" s="82">
        <f t="shared" si="66"/>
        <v>8.0000013113021851E-2</v>
      </c>
      <c r="H829" s="115" t="s">
        <v>783</v>
      </c>
      <c r="I829" s="82">
        <v>1036766552</v>
      </c>
      <c r="J829" s="82">
        <f t="shared" si="60"/>
        <v>-8.0000042915344238E-2</v>
      </c>
      <c r="K829" s="149" t="s">
        <v>603</v>
      </c>
      <c r="L829" s="208">
        <v>44575</v>
      </c>
      <c r="M829" s="113" t="s">
        <v>600</v>
      </c>
      <c r="N829" s="287">
        <v>2022</v>
      </c>
      <c r="O829" s="80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  <c r="AD829" s="85"/>
      <c r="AE829" s="85"/>
    </row>
    <row r="830" spans="1:31" s="76" customFormat="1" ht="13.5" hidden="1" customHeight="1" x14ac:dyDescent="0.2">
      <c r="A830" s="102">
        <v>8150019012</v>
      </c>
      <c r="B830" s="49" t="s">
        <v>620</v>
      </c>
      <c r="C830" s="180">
        <v>1271146</v>
      </c>
      <c r="D830" s="82">
        <v>1296160</v>
      </c>
      <c r="E830" s="200">
        <v>38885</v>
      </c>
      <c r="F830" s="82">
        <f>+D830*3%</f>
        <v>38884.799999999996</v>
      </c>
      <c r="G830" s="82">
        <f t="shared" si="66"/>
        <v>-0.20000000000436557</v>
      </c>
      <c r="H830" s="115" t="s">
        <v>667</v>
      </c>
      <c r="I830" s="82">
        <v>1257275</v>
      </c>
      <c r="J830" s="82">
        <f t="shared" si="60"/>
        <v>0.19999999995343387</v>
      </c>
      <c r="K830" s="149" t="s">
        <v>606</v>
      </c>
      <c r="L830" s="208">
        <v>44575</v>
      </c>
      <c r="M830" s="113" t="s">
        <v>600</v>
      </c>
      <c r="N830" s="287">
        <v>2022</v>
      </c>
      <c r="O830" s="80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  <c r="AD830" s="85"/>
      <c r="AE830" s="85"/>
    </row>
    <row r="831" spans="1:31" s="76" customFormat="1" ht="13.5" hidden="1" customHeight="1" x14ac:dyDescent="0.2">
      <c r="A831" s="72">
        <v>8155008969</v>
      </c>
      <c r="B831" s="49" t="s">
        <v>621</v>
      </c>
      <c r="C831" s="180">
        <v>85609805</v>
      </c>
      <c r="D831" s="82">
        <v>92251282</v>
      </c>
      <c r="E831" s="200">
        <v>2767539</v>
      </c>
      <c r="F831" s="82">
        <f>+D831*3%</f>
        <v>2767538.46</v>
      </c>
      <c r="G831" s="82">
        <f t="shared" si="66"/>
        <v>-0.5400000000372529</v>
      </c>
      <c r="H831" s="115" t="s">
        <v>700</v>
      </c>
      <c r="I831" s="82">
        <v>89483743</v>
      </c>
      <c r="J831" s="82">
        <f t="shared" si="60"/>
        <v>0.54000000655651093</v>
      </c>
      <c r="K831" s="149" t="s">
        <v>608</v>
      </c>
      <c r="L831" s="208">
        <v>44580</v>
      </c>
      <c r="M831" s="113" t="s">
        <v>600</v>
      </c>
      <c r="N831" s="287">
        <v>2022</v>
      </c>
      <c r="O831" s="80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  <c r="AD831" s="85"/>
      <c r="AE831" s="85"/>
    </row>
    <row r="832" spans="1:31" s="76" customFormat="1" ht="13.5" hidden="1" customHeight="1" x14ac:dyDescent="0.2">
      <c r="A832" s="72">
        <v>8001386947</v>
      </c>
      <c r="B832" s="49" t="s">
        <v>624</v>
      </c>
      <c r="C832" s="180">
        <v>10144733</v>
      </c>
      <c r="D832" s="82">
        <v>10273213</v>
      </c>
      <c r="E832" s="200">
        <v>308196</v>
      </c>
      <c r="F832" s="82">
        <f>+D832*3%</f>
        <v>308196.39</v>
      </c>
      <c r="G832" s="82">
        <f t="shared" si="66"/>
        <v>0.39000000001396984</v>
      </c>
      <c r="H832" s="115" t="s">
        <v>657</v>
      </c>
      <c r="I832" s="82">
        <v>9965017</v>
      </c>
      <c r="J832" s="82">
        <f t="shared" si="60"/>
        <v>-0.39000000059604645</v>
      </c>
      <c r="K832" s="149" t="s">
        <v>606</v>
      </c>
      <c r="L832" s="208">
        <v>44578</v>
      </c>
      <c r="M832" s="113" t="s">
        <v>600</v>
      </c>
      <c r="N832" s="287">
        <v>2022</v>
      </c>
      <c r="O832" s="80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  <c r="AD832" s="85"/>
      <c r="AE832" s="85"/>
    </row>
    <row r="833" spans="1:31" s="76" customFormat="1" ht="13.5" hidden="1" customHeight="1" x14ac:dyDescent="0.2">
      <c r="A833" s="101" t="s">
        <v>599</v>
      </c>
      <c r="B833" s="49" t="s">
        <v>612</v>
      </c>
      <c r="C833" s="180">
        <v>5094600</v>
      </c>
      <c r="D833" s="82">
        <v>5094600</v>
      </c>
      <c r="E833" s="200" t="s">
        <v>36</v>
      </c>
      <c r="F833" s="82">
        <v>0</v>
      </c>
      <c r="G833" s="82">
        <v>0</v>
      </c>
      <c r="H833" s="115" t="s">
        <v>36</v>
      </c>
      <c r="I833" s="82">
        <v>5904600</v>
      </c>
      <c r="J833" s="82" t="s">
        <v>556</v>
      </c>
      <c r="K833" s="149" t="s">
        <v>36</v>
      </c>
      <c r="L833" s="208">
        <v>44578</v>
      </c>
      <c r="M833" s="113" t="s">
        <v>600</v>
      </c>
      <c r="N833" s="287">
        <v>2022</v>
      </c>
      <c r="O833" s="80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  <c r="AD833" s="85"/>
      <c r="AE833" s="85"/>
    </row>
    <row r="834" spans="1:31" s="76" customFormat="1" ht="13.5" hidden="1" customHeight="1" x14ac:dyDescent="0.2">
      <c r="A834" s="102">
        <v>9000399016</v>
      </c>
      <c r="B834" s="49" t="s">
        <v>23</v>
      </c>
      <c r="C834" s="180">
        <v>18931045</v>
      </c>
      <c r="D834" s="82">
        <v>18849005</v>
      </c>
      <c r="E834" s="200">
        <v>565470</v>
      </c>
      <c r="F834" s="82">
        <f t="shared" ref="F834:F844" si="68">+D834*3%</f>
        <v>565470.15</v>
      </c>
      <c r="G834" s="82">
        <f t="shared" ref="G834:G846" si="69">F834-E834</f>
        <v>0.15000000002328306</v>
      </c>
      <c r="H834" s="115" t="s">
        <v>651</v>
      </c>
      <c r="I834" s="82">
        <v>18283535</v>
      </c>
      <c r="J834" s="82">
        <f t="shared" ref="J834:J864" si="70">(D834-E834-G834)-I834</f>
        <v>-0.14999999850988388</v>
      </c>
      <c r="K834" s="149" t="s">
        <v>566</v>
      </c>
      <c r="L834" s="208">
        <v>44578</v>
      </c>
      <c r="M834" s="113" t="s">
        <v>600</v>
      </c>
      <c r="N834" s="287">
        <v>2022</v>
      </c>
      <c r="O834" s="80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  <c r="AD834" s="85"/>
      <c r="AE834" s="85"/>
    </row>
    <row r="835" spans="1:31" s="76" customFormat="1" ht="13.5" hidden="1" customHeight="1" x14ac:dyDescent="0.2">
      <c r="A835" s="72">
        <v>8002249860</v>
      </c>
      <c r="B835" s="49" t="s">
        <v>559</v>
      </c>
      <c r="C835" s="180">
        <v>397411754</v>
      </c>
      <c r="D835" s="82">
        <v>433470218</v>
      </c>
      <c r="E835" s="200">
        <v>13004102</v>
      </c>
      <c r="F835" s="82">
        <f t="shared" si="68"/>
        <v>13004106.539999999</v>
      </c>
      <c r="G835" s="82">
        <f t="shared" si="69"/>
        <v>4.5399999991059303</v>
      </c>
      <c r="H835" s="115" t="s">
        <v>678</v>
      </c>
      <c r="I835" s="82">
        <v>420466006</v>
      </c>
      <c r="J835" s="82">
        <f t="shared" si="70"/>
        <v>105.45999997854233</v>
      </c>
      <c r="K835" s="149" t="s">
        <v>603</v>
      </c>
      <c r="L835" s="208">
        <v>44578</v>
      </c>
      <c r="M835" s="113" t="s">
        <v>600</v>
      </c>
      <c r="N835" s="287">
        <v>2022</v>
      </c>
      <c r="O835" s="80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  <c r="AD835" s="85"/>
      <c r="AE835" s="85"/>
    </row>
    <row r="836" spans="1:31" s="76" customFormat="1" ht="13.5" hidden="1" customHeight="1" x14ac:dyDescent="0.2">
      <c r="A836" s="101">
        <v>8919001010</v>
      </c>
      <c r="B836" s="49" t="s">
        <v>622</v>
      </c>
      <c r="C836" s="180">
        <v>59823431</v>
      </c>
      <c r="D836" s="82">
        <v>66333563</v>
      </c>
      <c r="E836" s="200">
        <v>1990007</v>
      </c>
      <c r="F836" s="82">
        <f t="shared" si="68"/>
        <v>1990006.89</v>
      </c>
      <c r="G836" s="82">
        <f t="shared" si="69"/>
        <v>-0.11000000010244548</v>
      </c>
      <c r="H836" s="115" t="s">
        <v>675</v>
      </c>
      <c r="I836" s="82">
        <v>64343553</v>
      </c>
      <c r="J836" s="82">
        <f t="shared" si="70"/>
        <v>3.1099999994039536</v>
      </c>
      <c r="K836" s="149" t="s">
        <v>603</v>
      </c>
      <c r="L836" s="208">
        <v>44578</v>
      </c>
      <c r="M836" s="113" t="s">
        <v>600</v>
      </c>
      <c r="N836" s="287">
        <v>2022</v>
      </c>
      <c r="O836" s="80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</row>
    <row r="837" spans="1:31" s="76" customFormat="1" ht="13.5" hidden="1" customHeight="1" x14ac:dyDescent="0.2">
      <c r="A837" s="103">
        <v>9011924788</v>
      </c>
      <c r="B837" s="49" t="s">
        <v>604</v>
      </c>
      <c r="C837" s="180">
        <v>4467195</v>
      </c>
      <c r="D837" s="82">
        <v>4467195</v>
      </c>
      <c r="E837" s="200">
        <v>134015</v>
      </c>
      <c r="F837" s="82">
        <f t="shared" si="68"/>
        <v>134015.85</v>
      </c>
      <c r="G837" s="82">
        <f t="shared" si="69"/>
        <v>0.85000000000582077</v>
      </c>
      <c r="H837" s="115" t="s">
        <v>673</v>
      </c>
      <c r="I837" s="82">
        <v>4333179</v>
      </c>
      <c r="J837" s="82">
        <f t="shared" si="70"/>
        <v>0.15000000037252903</v>
      </c>
      <c r="K837" s="149" t="s">
        <v>603</v>
      </c>
      <c r="L837" s="208">
        <v>44578</v>
      </c>
      <c r="M837" s="113" t="s">
        <v>600</v>
      </c>
      <c r="N837" s="287">
        <v>2022</v>
      </c>
      <c r="O837" s="80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  <c r="AD837" s="85"/>
      <c r="AE837" s="85"/>
    </row>
    <row r="838" spans="1:31" s="76" customFormat="1" ht="13.5" hidden="1" customHeight="1" x14ac:dyDescent="0.2">
      <c r="A838" s="72">
        <v>8155008969</v>
      </c>
      <c r="B838" s="49" t="s">
        <v>621</v>
      </c>
      <c r="C838" s="180">
        <v>86301614</v>
      </c>
      <c r="D838" s="82">
        <v>70702444</v>
      </c>
      <c r="E838" s="200">
        <v>2121074</v>
      </c>
      <c r="F838" s="82">
        <f t="shared" si="68"/>
        <v>2121073.3199999998</v>
      </c>
      <c r="G838" s="82">
        <f t="shared" si="69"/>
        <v>-0.68000000016763806</v>
      </c>
      <c r="H838" s="115" t="s">
        <v>699</v>
      </c>
      <c r="I838" s="82">
        <v>68581371</v>
      </c>
      <c r="J838" s="82">
        <f t="shared" si="70"/>
        <v>-0.31999999284744263</v>
      </c>
      <c r="K838" s="149" t="s">
        <v>566</v>
      </c>
      <c r="L838" s="208">
        <v>44575</v>
      </c>
      <c r="M838" s="113" t="s">
        <v>600</v>
      </c>
      <c r="N838" s="287">
        <v>2022</v>
      </c>
      <c r="O838" s="80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  <c r="AD838" s="85"/>
      <c r="AE838" s="85"/>
    </row>
    <row r="839" spans="1:31" s="76" customFormat="1" ht="13.5" hidden="1" customHeight="1" x14ac:dyDescent="0.2">
      <c r="A839" s="101">
        <v>8909049961</v>
      </c>
      <c r="B839" s="49" t="s">
        <v>626</v>
      </c>
      <c r="C839" s="180">
        <v>41852240</v>
      </c>
      <c r="D839" s="82">
        <v>41101371</v>
      </c>
      <c r="E839" s="200">
        <v>1233453</v>
      </c>
      <c r="F839" s="82">
        <f t="shared" si="68"/>
        <v>1233041.1299999999</v>
      </c>
      <c r="G839" s="82">
        <f t="shared" si="69"/>
        <v>-411.87000000011176</v>
      </c>
      <c r="H839" s="122" t="s">
        <v>689</v>
      </c>
      <c r="I839" s="82">
        <v>39881653</v>
      </c>
      <c r="J839" s="82">
        <f t="shared" si="70"/>
        <v>-13323.130000002682</v>
      </c>
      <c r="K839" s="149" t="s">
        <v>603</v>
      </c>
      <c r="L839" s="208">
        <v>44581</v>
      </c>
      <c r="M839" s="113" t="s">
        <v>600</v>
      </c>
      <c r="N839" s="287">
        <v>2022</v>
      </c>
      <c r="O839" s="80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  <c r="AD839" s="85"/>
      <c r="AE839" s="85"/>
    </row>
    <row r="840" spans="1:31" s="76" customFormat="1" ht="13.5" customHeight="1" x14ac:dyDescent="0.2">
      <c r="A840" s="102">
        <v>8300252052</v>
      </c>
      <c r="B840" s="49" t="s">
        <v>628</v>
      </c>
      <c r="C840" s="180">
        <v>6240706</v>
      </c>
      <c r="D840" s="82">
        <v>6240276</v>
      </c>
      <c r="E840" s="200">
        <v>187208</v>
      </c>
      <c r="F840" s="82">
        <f t="shared" si="68"/>
        <v>187208.28</v>
      </c>
      <c r="G840" s="82">
        <f t="shared" si="69"/>
        <v>0.27999999999883585</v>
      </c>
      <c r="H840" s="115" t="s">
        <v>684</v>
      </c>
      <c r="I840" s="82">
        <v>6053485</v>
      </c>
      <c r="J840" s="82">
        <f t="shared" si="70"/>
        <v>-417.28000000026077</v>
      </c>
      <c r="K840" s="149" t="s">
        <v>603</v>
      </c>
      <c r="L840" s="208">
        <v>44586</v>
      </c>
      <c r="M840" s="113" t="s">
        <v>600</v>
      </c>
      <c r="N840" s="287">
        <v>2022</v>
      </c>
      <c r="O840" s="80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  <c r="AC840" s="85"/>
      <c r="AD840" s="85"/>
      <c r="AE840" s="85"/>
    </row>
    <row r="841" spans="1:31" s="76" customFormat="1" ht="13.5" hidden="1" customHeight="1" x14ac:dyDescent="0.2">
      <c r="A841" s="101">
        <v>8911800011</v>
      </c>
      <c r="B841" s="49" t="s">
        <v>21</v>
      </c>
      <c r="C841" s="180">
        <v>807895</v>
      </c>
      <c r="D841" s="82">
        <v>807895</v>
      </c>
      <c r="E841" s="200">
        <v>24240</v>
      </c>
      <c r="F841" s="82">
        <f t="shared" si="68"/>
        <v>24236.85</v>
      </c>
      <c r="G841" s="82">
        <f t="shared" si="69"/>
        <v>-3.1500000000014552</v>
      </c>
      <c r="H841" s="115" t="s">
        <v>664</v>
      </c>
      <c r="I841" s="82">
        <v>783655</v>
      </c>
      <c r="J841" s="82">
        <f t="shared" si="70"/>
        <v>3.1500000000232831</v>
      </c>
      <c r="K841" s="149" t="s">
        <v>606</v>
      </c>
      <c r="L841" s="208">
        <v>44586</v>
      </c>
      <c r="M841" s="113" t="s">
        <v>600</v>
      </c>
      <c r="N841" s="287">
        <v>2022</v>
      </c>
      <c r="O841" s="80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  <c r="AA841" s="85"/>
      <c r="AB841" s="85"/>
      <c r="AC841" s="85"/>
      <c r="AD841" s="85"/>
      <c r="AE841" s="85"/>
    </row>
    <row r="842" spans="1:31" s="76" customFormat="1" ht="13.5" hidden="1" customHeight="1" x14ac:dyDescent="0.2">
      <c r="A842" s="102">
        <v>9005895036</v>
      </c>
      <c r="B842" s="49" t="s">
        <v>627</v>
      </c>
      <c r="C842" s="180">
        <v>6025729</v>
      </c>
      <c r="D842" s="82">
        <v>6025729</v>
      </c>
      <c r="E842" s="200">
        <v>180772</v>
      </c>
      <c r="F842" s="82">
        <f t="shared" si="68"/>
        <v>180771.87</v>
      </c>
      <c r="G842" s="82">
        <f t="shared" si="69"/>
        <v>-0.13000000000465661</v>
      </c>
      <c r="H842" s="115" t="s">
        <v>638</v>
      </c>
      <c r="I842" s="82">
        <v>5844957</v>
      </c>
      <c r="J842" s="82">
        <f t="shared" si="70"/>
        <v>0.12999999988824129</v>
      </c>
      <c r="K842" s="149" t="s">
        <v>566</v>
      </c>
      <c r="L842" s="208">
        <v>44587</v>
      </c>
      <c r="M842" s="113" t="s">
        <v>600</v>
      </c>
      <c r="N842" s="287">
        <v>2022</v>
      </c>
      <c r="O842" s="80"/>
      <c r="P842" s="85"/>
      <c r="Q842" s="85"/>
      <c r="R842" s="85"/>
      <c r="S842" s="85"/>
      <c r="T842" s="85"/>
      <c r="U842" s="85"/>
      <c r="V842" s="85"/>
      <c r="W842" s="85"/>
      <c r="X842" s="85"/>
      <c r="Y842" s="85"/>
      <c r="Z842" s="85"/>
      <c r="AA842" s="85"/>
      <c r="AB842" s="85"/>
      <c r="AC842" s="85"/>
      <c r="AD842" s="85"/>
      <c r="AE842" s="85"/>
    </row>
    <row r="843" spans="1:31" s="76" customFormat="1" ht="13.5" hidden="1" customHeight="1" x14ac:dyDescent="0.2">
      <c r="A843" s="101">
        <v>9003660101</v>
      </c>
      <c r="B843" s="80" t="s">
        <v>1523</v>
      </c>
      <c r="C843" s="180">
        <v>1544494</v>
      </c>
      <c r="D843" s="82">
        <v>1544494</v>
      </c>
      <c r="E843" s="200">
        <v>46335</v>
      </c>
      <c r="F843" s="82">
        <f t="shared" si="68"/>
        <v>46334.82</v>
      </c>
      <c r="G843" s="82">
        <f t="shared" si="69"/>
        <v>-0.18000000000029104</v>
      </c>
      <c r="H843" s="115" t="s">
        <v>671</v>
      </c>
      <c r="I843" s="82">
        <v>1497360</v>
      </c>
      <c r="J843" s="82">
        <f t="shared" si="70"/>
        <v>799.17999999993481</v>
      </c>
      <c r="K843" s="149" t="s">
        <v>603</v>
      </c>
      <c r="L843" s="208">
        <v>44589</v>
      </c>
      <c r="M843" s="113" t="s">
        <v>600</v>
      </c>
      <c r="N843" s="287">
        <v>2022</v>
      </c>
      <c r="O843" s="80"/>
      <c r="P843" s="85"/>
      <c r="Q843" s="85"/>
      <c r="R843" s="85"/>
      <c r="S843" s="85"/>
      <c r="T843" s="85"/>
      <c r="U843" s="85"/>
      <c r="V843" s="85"/>
      <c r="W843" s="85"/>
      <c r="X843" s="85"/>
      <c r="Y843" s="85"/>
      <c r="Z843" s="85"/>
      <c r="AA843" s="85"/>
      <c r="AB843" s="85"/>
      <c r="AC843" s="85"/>
      <c r="AD843" s="85"/>
      <c r="AE843" s="85"/>
    </row>
    <row r="844" spans="1:31" s="76" customFormat="1" ht="13.5" hidden="1" customHeight="1" x14ac:dyDescent="0.2">
      <c r="A844" s="101">
        <v>9013795472</v>
      </c>
      <c r="B844" s="49" t="s">
        <v>1634</v>
      </c>
      <c r="C844" s="180">
        <v>2905822</v>
      </c>
      <c r="D844" s="82">
        <v>2905822</v>
      </c>
      <c r="E844" s="200">
        <v>87175</v>
      </c>
      <c r="F844" s="82">
        <f t="shared" si="68"/>
        <v>87174.66</v>
      </c>
      <c r="G844" s="82">
        <f t="shared" si="69"/>
        <v>-0.33999999999650754</v>
      </c>
      <c r="H844" s="115" t="s">
        <v>649</v>
      </c>
      <c r="I844" s="82">
        <v>2818647</v>
      </c>
      <c r="J844" s="82">
        <f t="shared" si="70"/>
        <v>0.33999999985098839</v>
      </c>
      <c r="K844" s="149" t="s">
        <v>605</v>
      </c>
      <c r="L844" s="208">
        <v>44589</v>
      </c>
      <c r="M844" s="113" t="s">
        <v>600</v>
      </c>
      <c r="N844" s="287">
        <v>2022</v>
      </c>
      <c r="O844" s="80"/>
      <c r="P844" s="85"/>
      <c r="Q844" s="85"/>
      <c r="R844" s="85"/>
      <c r="S844" s="85"/>
      <c r="T844" s="85"/>
      <c r="U844" s="85"/>
      <c r="V844" s="85"/>
      <c r="W844" s="85"/>
      <c r="X844" s="85"/>
      <c r="Y844" s="85"/>
      <c r="Z844" s="85"/>
      <c r="AA844" s="85"/>
      <c r="AB844" s="85"/>
      <c r="AC844" s="85"/>
      <c r="AD844" s="85"/>
      <c r="AE844" s="85"/>
    </row>
    <row r="845" spans="1:31" s="76" customFormat="1" ht="13.5" hidden="1" customHeight="1" x14ac:dyDescent="0.2">
      <c r="A845" s="72">
        <v>8911800011</v>
      </c>
      <c r="B845" s="49" t="s">
        <v>21</v>
      </c>
      <c r="C845" s="180">
        <v>537848</v>
      </c>
      <c r="D845" s="82">
        <v>537848</v>
      </c>
      <c r="E845" s="200">
        <v>0</v>
      </c>
      <c r="F845" s="82">
        <f>D845*3%</f>
        <v>16135.439999999999</v>
      </c>
      <c r="G845" s="82">
        <f t="shared" si="69"/>
        <v>16135.439999999999</v>
      </c>
      <c r="H845" s="123" t="s">
        <v>601</v>
      </c>
      <c r="I845" s="82">
        <v>537848</v>
      </c>
      <c r="J845" s="131">
        <f t="shared" si="70"/>
        <v>-16135.440000000002</v>
      </c>
      <c r="K845" s="141" t="s">
        <v>489</v>
      </c>
      <c r="L845" s="92">
        <v>44140</v>
      </c>
      <c r="M845" s="116" t="s">
        <v>20</v>
      </c>
      <c r="N845" s="287">
        <v>2020</v>
      </c>
      <c r="O845" s="198" t="s">
        <v>449</v>
      </c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85"/>
      <c r="AC845" s="85"/>
      <c r="AD845" s="85"/>
      <c r="AE845" s="85"/>
    </row>
    <row r="846" spans="1:31" s="76" customFormat="1" ht="13.5" hidden="1" customHeight="1" x14ac:dyDescent="0.2">
      <c r="A846" s="72">
        <v>9013809941</v>
      </c>
      <c r="B846" s="49" t="s">
        <v>615</v>
      </c>
      <c r="C846" s="180">
        <v>7509630</v>
      </c>
      <c r="D846" s="82">
        <v>7509630</v>
      </c>
      <c r="E846" s="200">
        <v>225289</v>
      </c>
      <c r="F846" s="82">
        <f>+D846*3%</f>
        <v>225288.9</v>
      </c>
      <c r="G846" s="82">
        <f t="shared" si="69"/>
        <v>-0.10000000000582077</v>
      </c>
      <c r="H846" s="115" t="s">
        <v>710</v>
      </c>
      <c r="I846" s="82">
        <v>7284342</v>
      </c>
      <c r="J846" s="82">
        <f t="shared" si="70"/>
        <v>-0.90000000037252903</v>
      </c>
      <c r="K846" s="149" t="s">
        <v>603</v>
      </c>
      <c r="L846" s="107">
        <v>44592</v>
      </c>
      <c r="M846" s="97" t="s">
        <v>16</v>
      </c>
      <c r="N846" s="287">
        <v>2022</v>
      </c>
      <c r="O846" s="80"/>
      <c r="P846" s="85"/>
      <c r="Q846" s="85"/>
      <c r="R846" s="85"/>
      <c r="S846" s="85"/>
      <c r="T846" s="85"/>
      <c r="U846" s="85"/>
      <c r="V846" s="85"/>
      <c r="W846" s="85"/>
      <c r="X846" s="85"/>
      <c r="Y846" s="85"/>
      <c r="Z846" s="85"/>
      <c r="AA846" s="85"/>
      <c r="AB846" s="85"/>
      <c r="AC846" s="85"/>
      <c r="AD846" s="85"/>
      <c r="AE846" s="85"/>
    </row>
    <row r="847" spans="1:31" s="76" customFormat="1" ht="13.5" hidden="1" customHeight="1" x14ac:dyDescent="0.2">
      <c r="A847" s="49" t="s">
        <v>461</v>
      </c>
      <c r="B847" s="49" t="s">
        <v>565</v>
      </c>
      <c r="C847" s="180" t="s">
        <v>36</v>
      </c>
      <c r="D847" s="82">
        <v>29354755</v>
      </c>
      <c r="E847" s="114" t="s">
        <v>36</v>
      </c>
      <c r="F847" s="114" t="s">
        <v>36</v>
      </c>
      <c r="G847" s="114" t="s">
        <v>36</v>
      </c>
      <c r="H847" s="115" t="s">
        <v>36</v>
      </c>
      <c r="I847" s="82">
        <v>29354755</v>
      </c>
      <c r="J847" s="145" t="s">
        <v>36</v>
      </c>
      <c r="K847" s="97" t="s">
        <v>36</v>
      </c>
      <c r="L847" s="208">
        <v>44592</v>
      </c>
      <c r="M847" s="113" t="s">
        <v>600</v>
      </c>
      <c r="N847" s="287">
        <v>2022</v>
      </c>
      <c r="O847" s="80"/>
      <c r="P847" s="85"/>
      <c r="Q847" s="85"/>
      <c r="R847" s="85"/>
      <c r="S847" s="85"/>
      <c r="T847" s="85"/>
      <c r="U847" s="85"/>
      <c r="V847" s="85"/>
      <c r="W847" s="85"/>
      <c r="X847" s="85"/>
      <c r="Y847" s="85"/>
      <c r="Z847" s="85"/>
      <c r="AA847" s="85"/>
      <c r="AB847" s="85"/>
      <c r="AC847" s="85"/>
      <c r="AD847" s="85"/>
      <c r="AE847" s="85"/>
    </row>
    <row r="848" spans="1:31" s="76" customFormat="1" ht="13.5" hidden="1" customHeight="1" x14ac:dyDescent="0.2">
      <c r="A848" s="101">
        <v>9003414831</v>
      </c>
      <c r="B848" s="49" t="s">
        <v>1200</v>
      </c>
      <c r="C848" s="180">
        <v>4876418</v>
      </c>
      <c r="D848" s="82">
        <v>4876418</v>
      </c>
      <c r="E848" s="200">
        <v>146293</v>
      </c>
      <c r="F848" s="82">
        <f>+D848*3%</f>
        <v>146292.54</v>
      </c>
      <c r="G848" s="82">
        <f t="shared" ref="G848:G864" si="71">F848-E848</f>
        <v>-0.45999999999185093</v>
      </c>
      <c r="H848" s="115" t="s">
        <v>747</v>
      </c>
      <c r="I848" s="82">
        <v>4730125</v>
      </c>
      <c r="J848" s="82">
        <f t="shared" si="70"/>
        <v>0.4599999999627471</v>
      </c>
      <c r="K848" s="149" t="s">
        <v>603</v>
      </c>
      <c r="L848" s="209">
        <v>44596</v>
      </c>
      <c r="M848" s="113" t="s">
        <v>42</v>
      </c>
      <c r="N848" s="287">
        <v>2022</v>
      </c>
      <c r="O848" s="80"/>
      <c r="P848" s="85"/>
      <c r="Q848" s="85"/>
      <c r="R848" s="85"/>
      <c r="S848" s="85"/>
      <c r="T848" s="85"/>
      <c r="U848" s="85"/>
      <c r="V848" s="85"/>
      <c r="W848" s="85"/>
      <c r="X848" s="85"/>
      <c r="Y848" s="85"/>
      <c r="Z848" s="85"/>
      <c r="AA848" s="85"/>
      <c r="AB848" s="85"/>
      <c r="AC848" s="85"/>
      <c r="AD848" s="85"/>
      <c r="AE848" s="85"/>
    </row>
    <row r="849" spans="1:31" s="76" customFormat="1" ht="13.5" hidden="1" customHeight="1" x14ac:dyDescent="0.2">
      <c r="A849" s="101">
        <v>8911800011</v>
      </c>
      <c r="B849" s="49" t="s">
        <v>21</v>
      </c>
      <c r="C849" s="180">
        <v>689195</v>
      </c>
      <c r="D849" s="82">
        <v>689195</v>
      </c>
      <c r="E849" s="200">
        <v>20680</v>
      </c>
      <c r="F849" s="82">
        <f>+D849*3%</f>
        <v>20675.849999999999</v>
      </c>
      <c r="G849" s="82">
        <f t="shared" si="71"/>
        <v>-4.1500000000014552</v>
      </c>
      <c r="H849" s="115" t="s">
        <v>665</v>
      </c>
      <c r="I849" s="82">
        <v>668515</v>
      </c>
      <c r="J849" s="82">
        <f t="shared" si="70"/>
        <v>4.1500000000232831</v>
      </c>
      <c r="K849" s="149" t="s">
        <v>603</v>
      </c>
      <c r="L849" s="209">
        <v>44596</v>
      </c>
      <c r="M849" s="113" t="s">
        <v>42</v>
      </c>
      <c r="N849" s="287">
        <v>2022</v>
      </c>
      <c r="O849" s="80"/>
      <c r="P849" s="85"/>
      <c r="Q849" s="85"/>
      <c r="R849" s="85"/>
      <c r="S849" s="85"/>
      <c r="T849" s="85"/>
      <c r="U849" s="85"/>
      <c r="V849" s="85"/>
      <c r="W849" s="85"/>
      <c r="X849" s="85"/>
      <c r="Y849" s="85"/>
      <c r="Z849" s="85"/>
      <c r="AA849" s="85"/>
      <c r="AB849" s="85"/>
      <c r="AC849" s="85"/>
      <c r="AD849" s="85"/>
      <c r="AE849" s="85"/>
    </row>
    <row r="850" spans="1:31" s="76" customFormat="1" ht="13.5" hidden="1" customHeight="1" x14ac:dyDescent="0.2">
      <c r="A850" s="72">
        <v>8911800011</v>
      </c>
      <c r="B850" s="49" t="s">
        <v>21</v>
      </c>
      <c r="C850" s="180">
        <v>690472</v>
      </c>
      <c r="D850" s="82">
        <v>690472</v>
      </c>
      <c r="E850" s="200">
        <v>0</v>
      </c>
      <c r="F850" s="82">
        <f>D850*3%</f>
        <v>20714.16</v>
      </c>
      <c r="G850" s="82">
        <f t="shared" si="71"/>
        <v>20714.16</v>
      </c>
      <c r="H850" s="123" t="s">
        <v>601</v>
      </c>
      <c r="I850" s="82">
        <v>500192</v>
      </c>
      <c r="J850" s="131">
        <f t="shared" si="70"/>
        <v>169565.83999999997</v>
      </c>
      <c r="K850" s="142" t="s">
        <v>65</v>
      </c>
      <c r="L850" s="92">
        <v>44172</v>
      </c>
      <c r="M850" s="116" t="s">
        <v>27</v>
      </c>
      <c r="N850" s="287">
        <v>2020</v>
      </c>
      <c r="O850" s="198" t="s">
        <v>449</v>
      </c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85"/>
      <c r="AC850" s="85"/>
      <c r="AD850" s="85"/>
      <c r="AE850" s="85"/>
    </row>
    <row r="851" spans="1:31" s="76" customFormat="1" ht="13.5" hidden="1" customHeight="1" x14ac:dyDescent="0.2">
      <c r="A851" s="102">
        <v>8170018921</v>
      </c>
      <c r="B851" s="49" t="s">
        <v>619</v>
      </c>
      <c r="C851" s="180">
        <v>93405277</v>
      </c>
      <c r="D851" s="82">
        <v>98454743</v>
      </c>
      <c r="E851" s="200">
        <v>2953642</v>
      </c>
      <c r="F851" s="82">
        <f>+D851*3%</f>
        <v>2953642.29</v>
      </c>
      <c r="G851" s="82">
        <f t="shared" si="71"/>
        <v>0.2900000000372529</v>
      </c>
      <c r="H851" s="115" t="s">
        <v>632</v>
      </c>
      <c r="I851" s="82">
        <v>95501101</v>
      </c>
      <c r="J851" s="82">
        <f t="shared" si="70"/>
        <v>-0.29000000655651093</v>
      </c>
      <c r="K851" s="149" t="s">
        <v>603</v>
      </c>
      <c r="L851" s="209">
        <v>44600</v>
      </c>
      <c r="M851" s="113" t="s">
        <v>42</v>
      </c>
      <c r="N851" s="287">
        <v>2022</v>
      </c>
      <c r="O851" s="201"/>
      <c r="P851" s="85"/>
      <c r="Q851" s="85"/>
      <c r="R851" s="85"/>
      <c r="S851" s="85"/>
      <c r="T851" s="85"/>
      <c r="U851" s="85"/>
      <c r="V851" s="85"/>
      <c r="W851" s="85"/>
      <c r="X851" s="85"/>
      <c r="Y851" s="85"/>
      <c r="Z851" s="85"/>
      <c r="AA851" s="85"/>
      <c r="AB851" s="85"/>
      <c r="AC851" s="85"/>
      <c r="AD851" s="85"/>
      <c r="AE851" s="85"/>
    </row>
    <row r="852" spans="1:31" s="76" customFormat="1" ht="13.5" hidden="1" customHeight="1" x14ac:dyDescent="0.2">
      <c r="A852" s="102">
        <v>9006523347</v>
      </c>
      <c r="B852" s="49" t="s">
        <v>616</v>
      </c>
      <c r="C852" s="180">
        <v>3314667</v>
      </c>
      <c r="D852" s="82">
        <v>3314667</v>
      </c>
      <c r="E852" s="200">
        <v>99440</v>
      </c>
      <c r="F852" s="82">
        <f>+D852*3%</f>
        <v>99440.01</v>
      </c>
      <c r="G852" s="82">
        <f t="shared" si="71"/>
        <v>9.9999999947613105E-3</v>
      </c>
      <c r="H852" s="115" t="s">
        <v>636</v>
      </c>
      <c r="I852" s="82">
        <v>3215237</v>
      </c>
      <c r="J852" s="82">
        <f t="shared" si="70"/>
        <v>-10.009999999776483</v>
      </c>
      <c r="K852" s="149" t="s">
        <v>610</v>
      </c>
      <c r="L852" s="209">
        <v>44601</v>
      </c>
      <c r="M852" s="113" t="s">
        <v>42</v>
      </c>
      <c r="N852" s="287">
        <v>2022</v>
      </c>
      <c r="O852" s="201"/>
      <c r="P852" s="85"/>
      <c r="Q852" s="85"/>
      <c r="R852" s="85"/>
      <c r="S852" s="85"/>
      <c r="T852" s="85"/>
      <c r="U852" s="85"/>
      <c r="V852" s="85"/>
      <c r="W852" s="85"/>
      <c r="X852" s="85"/>
      <c r="Y852" s="85"/>
      <c r="Z852" s="85"/>
      <c r="AA852" s="85"/>
      <c r="AB852" s="85"/>
      <c r="AC852" s="85"/>
      <c r="AD852" s="85"/>
      <c r="AE852" s="85"/>
    </row>
    <row r="853" spans="1:31" s="76" customFormat="1" ht="13.5" hidden="1" customHeight="1" x14ac:dyDescent="0.2">
      <c r="A853" s="102">
        <v>9006777323</v>
      </c>
      <c r="B853" s="49" t="s">
        <v>618</v>
      </c>
      <c r="C853" s="180">
        <v>16923165</v>
      </c>
      <c r="D853" s="82">
        <v>16923165</v>
      </c>
      <c r="E853" s="200">
        <v>507695</v>
      </c>
      <c r="F853" s="82">
        <f>+D853*3%</f>
        <v>507694.94999999995</v>
      </c>
      <c r="G853" s="82">
        <f t="shared" si="71"/>
        <v>-5.0000000046566129E-2</v>
      </c>
      <c r="H853" s="163" t="s">
        <v>642</v>
      </c>
      <c r="I853" s="82">
        <v>16415471</v>
      </c>
      <c r="J853" s="82">
        <f t="shared" si="70"/>
        <v>-0.94999999925494194</v>
      </c>
      <c r="K853" s="149" t="s">
        <v>610</v>
      </c>
      <c r="L853" s="209">
        <v>44602</v>
      </c>
      <c r="M853" s="113" t="s">
        <v>42</v>
      </c>
      <c r="N853" s="287">
        <v>2022</v>
      </c>
      <c r="O853" s="201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  <c r="AA853" s="85"/>
      <c r="AB853" s="85"/>
      <c r="AC853" s="85"/>
      <c r="AD853" s="85"/>
      <c r="AE853" s="85"/>
    </row>
    <row r="854" spans="1:31" s="76" customFormat="1" ht="13.5" hidden="1" customHeight="1" x14ac:dyDescent="0.2">
      <c r="A854" s="72">
        <v>8002249860</v>
      </c>
      <c r="B854" s="49" t="s">
        <v>559</v>
      </c>
      <c r="C854" s="180">
        <v>392561825</v>
      </c>
      <c r="D854" s="82">
        <v>384936200</v>
      </c>
      <c r="E854" s="200">
        <v>11548086</v>
      </c>
      <c r="F854" s="82">
        <f>+D854*3%</f>
        <v>11548086</v>
      </c>
      <c r="G854" s="82">
        <f t="shared" si="71"/>
        <v>0</v>
      </c>
      <c r="H854" s="115" t="s">
        <v>679</v>
      </c>
      <c r="I854" s="82">
        <v>373388114</v>
      </c>
      <c r="J854" s="82">
        <f t="shared" si="70"/>
        <v>0</v>
      </c>
      <c r="K854" s="149" t="s">
        <v>610</v>
      </c>
      <c r="L854" s="209">
        <v>44603</v>
      </c>
      <c r="M854" s="113" t="s">
        <v>42</v>
      </c>
      <c r="N854" s="287">
        <v>2022</v>
      </c>
      <c r="O854" s="201"/>
      <c r="P854" s="85"/>
      <c r="Q854" s="85"/>
      <c r="R854" s="85"/>
      <c r="S854" s="85"/>
      <c r="T854" s="85"/>
      <c r="U854" s="85"/>
      <c r="V854" s="85"/>
      <c r="W854" s="85"/>
      <c r="X854" s="85"/>
      <c r="Y854" s="85"/>
      <c r="Z854" s="85"/>
      <c r="AA854" s="85"/>
      <c r="AB854" s="85"/>
      <c r="AC854" s="85"/>
      <c r="AD854" s="85"/>
      <c r="AE854" s="85"/>
    </row>
    <row r="855" spans="1:31" s="76" customFormat="1" ht="13.5" hidden="1" customHeight="1" x14ac:dyDescent="0.2">
      <c r="A855" s="101">
        <v>9000036172</v>
      </c>
      <c r="B855" s="49" t="s">
        <v>1041</v>
      </c>
      <c r="C855" s="180">
        <v>1063145803</v>
      </c>
      <c r="D855" s="82">
        <v>1005694126</v>
      </c>
      <c r="E855" s="200">
        <v>70398589</v>
      </c>
      <c r="F855" s="82">
        <f>+D855*7%</f>
        <v>70398588.820000008</v>
      </c>
      <c r="G855" s="82">
        <f t="shared" si="71"/>
        <v>-0.17999999225139618</v>
      </c>
      <c r="H855" s="115" t="s">
        <v>782</v>
      </c>
      <c r="I855" s="82">
        <v>935295537</v>
      </c>
      <c r="J855" s="82">
        <f t="shared" si="70"/>
        <v>0.1799999475479126</v>
      </c>
      <c r="K855" s="149" t="s">
        <v>610</v>
      </c>
      <c r="L855" s="209">
        <v>44603</v>
      </c>
      <c r="M855" s="113" t="s">
        <v>42</v>
      </c>
      <c r="N855" s="287">
        <v>2022</v>
      </c>
      <c r="O855" s="201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  <c r="AA855" s="85"/>
      <c r="AB855" s="85"/>
      <c r="AC855" s="85"/>
      <c r="AD855" s="85"/>
      <c r="AE855" s="85"/>
    </row>
    <row r="856" spans="1:31" s="76" customFormat="1" ht="13.5" hidden="1" customHeight="1" x14ac:dyDescent="0.2">
      <c r="A856" s="101">
        <v>891900101</v>
      </c>
      <c r="B856" s="49" t="s">
        <v>622</v>
      </c>
      <c r="C856" s="180">
        <v>59472449</v>
      </c>
      <c r="D856" s="82">
        <v>60275144</v>
      </c>
      <c r="E856" s="200">
        <v>1808254</v>
      </c>
      <c r="F856" s="82">
        <f t="shared" ref="F856:F862" si="72">+D856*3%</f>
        <v>1808254.3199999998</v>
      </c>
      <c r="G856" s="82">
        <f t="shared" si="71"/>
        <v>0.31999999983236194</v>
      </c>
      <c r="H856" s="115" t="s">
        <v>676</v>
      </c>
      <c r="I856" s="82">
        <v>58466890</v>
      </c>
      <c r="J856" s="82">
        <f t="shared" si="70"/>
        <v>-0.32000000029802322</v>
      </c>
      <c r="K856" s="149" t="s">
        <v>610</v>
      </c>
      <c r="L856" s="209">
        <v>44603</v>
      </c>
      <c r="M856" s="113" t="s">
        <v>42</v>
      </c>
      <c r="N856" s="287">
        <v>2022</v>
      </c>
      <c r="O856" s="201"/>
      <c r="P856" s="85"/>
      <c r="Q856" s="85"/>
      <c r="R856" s="85"/>
      <c r="S856" s="85"/>
      <c r="T856" s="85"/>
      <c r="U856" s="85"/>
      <c r="V856" s="85"/>
      <c r="W856" s="85"/>
      <c r="X856" s="85"/>
      <c r="Y856" s="85"/>
      <c r="Z856" s="85"/>
      <c r="AA856" s="85"/>
      <c r="AB856" s="85"/>
      <c r="AC856" s="85"/>
      <c r="AD856" s="85"/>
      <c r="AE856" s="85"/>
    </row>
    <row r="857" spans="1:31" s="76" customFormat="1" ht="13.5" hidden="1" customHeight="1" x14ac:dyDescent="0.2">
      <c r="A857" s="102">
        <v>9000399016</v>
      </c>
      <c r="B857" s="49" t="s">
        <v>23</v>
      </c>
      <c r="C857" s="180">
        <v>20008693</v>
      </c>
      <c r="D857" s="82">
        <v>20476673</v>
      </c>
      <c r="E857" s="200">
        <v>614300</v>
      </c>
      <c r="F857" s="82">
        <f t="shared" si="72"/>
        <v>614300.18999999994</v>
      </c>
      <c r="G857" s="82">
        <f t="shared" si="71"/>
        <v>0.18999999994412065</v>
      </c>
      <c r="H857" s="115" t="s">
        <v>652</v>
      </c>
      <c r="I857" s="82">
        <v>19862373</v>
      </c>
      <c r="J857" s="82">
        <f t="shared" si="70"/>
        <v>-0.19000000134110451</v>
      </c>
      <c r="K857" s="149" t="s">
        <v>603</v>
      </c>
      <c r="L857" s="209">
        <v>44606</v>
      </c>
      <c r="M857" s="113" t="s">
        <v>42</v>
      </c>
      <c r="N857" s="287">
        <v>2022</v>
      </c>
      <c r="O857" s="201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  <c r="AA857" s="85"/>
      <c r="AB857" s="85"/>
      <c r="AC857" s="85"/>
      <c r="AD857" s="85"/>
      <c r="AE857" s="85"/>
    </row>
    <row r="858" spans="1:31" s="76" customFormat="1" ht="13.5" hidden="1" customHeight="1" x14ac:dyDescent="0.2">
      <c r="A858" s="72">
        <v>8001386947</v>
      </c>
      <c r="B858" s="49" t="s">
        <v>624</v>
      </c>
      <c r="C858" s="180">
        <v>10852432</v>
      </c>
      <c r="D858" s="82">
        <v>10851940</v>
      </c>
      <c r="E858" s="200">
        <v>325558</v>
      </c>
      <c r="F858" s="82">
        <f t="shared" si="72"/>
        <v>325558.2</v>
      </c>
      <c r="G858" s="82">
        <f t="shared" si="71"/>
        <v>0.20000000001164153</v>
      </c>
      <c r="H858" s="115" t="s">
        <v>658</v>
      </c>
      <c r="I858" s="82">
        <v>10526381</v>
      </c>
      <c r="J858" s="82">
        <f t="shared" si="70"/>
        <v>0.80000000074505806</v>
      </c>
      <c r="K858" s="149" t="s">
        <v>603</v>
      </c>
      <c r="L858" s="209">
        <v>44606</v>
      </c>
      <c r="M858" s="113" t="s">
        <v>42</v>
      </c>
      <c r="N858" s="287">
        <v>2022</v>
      </c>
      <c r="O858" s="201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  <c r="AA858" s="85"/>
      <c r="AB858" s="85"/>
      <c r="AC858" s="85"/>
      <c r="AD858" s="85"/>
      <c r="AE858" s="85"/>
    </row>
    <row r="859" spans="1:31" s="76" customFormat="1" ht="13.5" hidden="1" customHeight="1" x14ac:dyDescent="0.2">
      <c r="A859" s="72">
        <v>8001386947</v>
      </c>
      <c r="B859" s="49" t="s">
        <v>624</v>
      </c>
      <c r="C859" s="180">
        <v>10573319</v>
      </c>
      <c r="D859" s="82">
        <v>10335693</v>
      </c>
      <c r="E859" s="200">
        <v>310071</v>
      </c>
      <c r="F859" s="82">
        <f t="shared" si="72"/>
        <v>310070.78999999998</v>
      </c>
      <c r="G859" s="82">
        <f t="shared" si="71"/>
        <v>-0.21000000002095476</v>
      </c>
      <c r="H859" s="115" t="s">
        <v>659</v>
      </c>
      <c r="I859" s="82">
        <v>10025623</v>
      </c>
      <c r="J859" s="82">
        <f t="shared" si="70"/>
        <v>-0.78999999910593033</v>
      </c>
      <c r="K859" s="149" t="s">
        <v>610</v>
      </c>
      <c r="L859" s="107">
        <v>44635</v>
      </c>
      <c r="M859" s="113" t="s">
        <v>46</v>
      </c>
      <c r="N859" s="287">
        <v>2022</v>
      </c>
      <c r="O859" s="201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  <c r="AA859" s="85"/>
      <c r="AB859" s="85"/>
      <c r="AC859" s="85"/>
      <c r="AD859" s="85"/>
      <c r="AE859" s="85"/>
    </row>
    <row r="860" spans="1:31" s="76" customFormat="1" ht="13.5" hidden="1" customHeight="1" x14ac:dyDescent="0.2">
      <c r="A860" s="102">
        <v>8110007404</v>
      </c>
      <c r="B860" s="49" t="s">
        <v>623</v>
      </c>
      <c r="C860" s="180">
        <v>22403211</v>
      </c>
      <c r="D860" s="82">
        <v>21844846</v>
      </c>
      <c r="E860" s="200">
        <v>655345</v>
      </c>
      <c r="F860" s="82">
        <f t="shared" si="72"/>
        <v>655345.38</v>
      </c>
      <c r="G860" s="82">
        <f t="shared" si="71"/>
        <v>0.38000000000465661</v>
      </c>
      <c r="H860" s="122" t="s">
        <v>648</v>
      </c>
      <c r="I860" s="82">
        <v>21189502</v>
      </c>
      <c r="J860" s="82">
        <f t="shared" si="70"/>
        <v>-1.3799999989569187</v>
      </c>
      <c r="K860" s="149" t="s">
        <v>603</v>
      </c>
      <c r="L860" s="209">
        <v>44607</v>
      </c>
      <c r="M860" s="113" t="s">
        <v>42</v>
      </c>
      <c r="N860" s="287">
        <v>2022</v>
      </c>
      <c r="O860" s="201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  <c r="AA860" s="85"/>
      <c r="AB860" s="85"/>
      <c r="AC860" s="85"/>
      <c r="AD860" s="85"/>
      <c r="AE860" s="85"/>
    </row>
    <row r="861" spans="1:31" s="76" customFormat="1" ht="13.5" hidden="1" customHeight="1" x14ac:dyDescent="0.2">
      <c r="A861" s="103">
        <v>9011924788</v>
      </c>
      <c r="B861" s="49" t="s">
        <v>604</v>
      </c>
      <c r="C861" s="180">
        <v>4580234</v>
      </c>
      <c r="D861" s="82">
        <v>4580234</v>
      </c>
      <c r="E861" s="200">
        <v>137407</v>
      </c>
      <c r="F861" s="82">
        <f t="shared" si="72"/>
        <v>137407.01999999999</v>
      </c>
      <c r="G861" s="82">
        <f t="shared" si="71"/>
        <v>1.9999999989522621E-2</v>
      </c>
      <c r="H861" s="115" t="s">
        <v>687</v>
      </c>
      <c r="I861" s="82">
        <v>4442827</v>
      </c>
      <c r="J861" s="82">
        <f t="shared" si="70"/>
        <v>-1.9999999552965164E-2</v>
      </c>
      <c r="K861" s="149" t="s">
        <v>610</v>
      </c>
      <c r="L861" s="209">
        <v>44607</v>
      </c>
      <c r="M861" s="113" t="s">
        <v>42</v>
      </c>
      <c r="N861" s="287">
        <v>2022</v>
      </c>
      <c r="O861" s="201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  <c r="AA861" s="85"/>
      <c r="AB861" s="85"/>
      <c r="AC861" s="85"/>
      <c r="AD861" s="85"/>
      <c r="AE861" s="85"/>
    </row>
    <row r="862" spans="1:31" s="76" customFormat="1" ht="13.5" hidden="1" customHeight="1" x14ac:dyDescent="0.2">
      <c r="A862" s="102">
        <v>8150019012</v>
      </c>
      <c r="B862" s="49" t="s">
        <v>620</v>
      </c>
      <c r="C862" s="180">
        <v>1309521</v>
      </c>
      <c r="D862" s="82">
        <v>1317830</v>
      </c>
      <c r="E862" s="200">
        <v>39535</v>
      </c>
      <c r="F862" s="82">
        <f t="shared" si="72"/>
        <v>39534.9</v>
      </c>
      <c r="G862" s="82">
        <f t="shared" si="71"/>
        <v>-9.9999999998544808E-2</v>
      </c>
      <c r="H862" s="115" t="s">
        <v>668</v>
      </c>
      <c r="I862" s="82">
        <v>1278295</v>
      </c>
      <c r="J862" s="82">
        <f t="shared" si="70"/>
        <v>0.10000000009313226</v>
      </c>
      <c r="K862" s="149" t="s">
        <v>605</v>
      </c>
      <c r="L862" s="209">
        <v>44609</v>
      </c>
      <c r="M862" s="113" t="s">
        <v>42</v>
      </c>
      <c r="N862" s="287">
        <v>2022</v>
      </c>
      <c r="O862" s="201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  <c r="AA862" s="85"/>
      <c r="AB862" s="85"/>
      <c r="AC862" s="85"/>
      <c r="AD862" s="85"/>
      <c r="AE862" s="85"/>
    </row>
    <row r="863" spans="1:31" s="76" customFormat="1" ht="13.5" hidden="1" customHeight="1" x14ac:dyDescent="0.2">
      <c r="A863" s="101" t="s">
        <v>153</v>
      </c>
      <c r="B863" s="49" t="s">
        <v>153</v>
      </c>
      <c r="C863" s="180" t="s">
        <v>36</v>
      </c>
      <c r="D863" s="82">
        <v>0</v>
      </c>
      <c r="E863" s="200">
        <v>0</v>
      </c>
      <c r="F863" s="82">
        <v>0</v>
      </c>
      <c r="G863" s="82">
        <f t="shared" si="71"/>
        <v>0</v>
      </c>
      <c r="H863" s="115" t="s">
        <v>36</v>
      </c>
      <c r="I863" s="82">
        <v>354800</v>
      </c>
      <c r="J863" s="82">
        <f t="shared" si="70"/>
        <v>-354800</v>
      </c>
      <c r="K863" s="149" t="s">
        <v>36</v>
      </c>
      <c r="L863" s="209">
        <v>44613</v>
      </c>
      <c r="M863" s="113" t="s">
        <v>42</v>
      </c>
      <c r="N863" s="287">
        <v>2022</v>
      </c>
      <c r="O863" s="201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  <c r="AA863" s="85"/>
      <c r="AB863" s="85"/>
      <c r="AC863" s="85"/>
      <c r="AD863" s="85"/>
      <c r="AE863" s="85"/>
    </row>
    <row r="864" spans="1:31" s="76" customFormat="1" ht="13.5" hidden="1" customHeight="1" x14ac:dyDescent="0.2">
      <c r="A864" s="102">
        <v>8909049961</v>
      </c>
      <c r="B864" s="49" t="s">
        <v>626</v>
      </c>
      <c r="C864" s="180">
        <v>61360373</v>
      </c>
      <c r="D864" s="82">
        <v>38690004</v>
      </c>
      <c r="E864" s="200">
        <v>1160700</v>
      </c>
      <c r="F864" s="82">
        <f>+D864*3%</f>
        <v>1160700.1199999999</v>
      </c>
      <c r="G864" s="82">
        <f t="shared" si="71"/>
        <v>0.11999999987892807</v>
      </c>
      <c r="H864" s="122" t="s">
        <v>690</v>
      </c>
      <c r="I864" s="82">
        <v>37529304</v>
      </c>
      <c r="J864" s="82">
        <f t="shared" si="70"/>
        <v>-0.11999999731779099</v>
      </c>
      <c r="K864" s="149" t="s">
        <v>610</v>
      </c>
      <c r="L864" s="209">
        <v>44613</v>
      </c>
      <c r="M864" s="113" t="s">
        <v>42</v>
      </c>
      <c r="N864" s="287">
        <v>2022</v>
      </c>
      <c r="O864" s="201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  <c r="AA864" s="85"/>
      <c r="AB864" s="85"/>
      <c r="AC864" s="85"/>
      <c r="AD864" s="85"/>
      <c r="AE864" s="85"/>
    </row>
    <row r="865" spans="1:31" s="76" customFormat="1" ht="13.5" hidden="1" customHeight="1" x14ac:dyDescent="0.2">
      <c r="A865" s="236">
        <v>8605246546</v>
      </c>
      <c r="B865" s="49" t="s">
        <v>993</v>
      </c>
      <c r="C865" s="180" t="s">
        <v>36</v>
      </c>
      <c r="D865" s="82">
        <v>82200000</v>
      </c>
      <c r="E865" s="200" t="s">
        <v>36</v>
      </c>
      <c r="F865" s="82">
        <v>0</v>
      </c>
      <c r="G865" s="180" t="s">
        <v>36</v>
      </c>
      <c r="H865" s="115" t="s">
        <v>556</v>
      </c>
      <c r="I865" s="82">
        <v>82200000</v>
      </c>
      <c r="J865" s="82">
        <v>0</v>
      </c>
      <c r="K865" s="149" t="s">
        <v>36</v>
      </c>
      <c r="L865" s="209">
        <v>44616</v>
      </c>
      <c r="M865" s="113" t="s">
        <v>42</v>
      </c>
      <c r="N865" s="287">
        <v>2022</v>
      </c>
      <c r="O865" s="201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  <c r="AA865" s="85"/>
      <c r="AB865" s="85"/>
      <c r="AC865" s="85"/>
      <c r="AD865" s="85"/>
      <c r="AE865" s="85"/>
    </row>
    <row r="866" spans="1:31" s="76" customFormat="1" ht="13.5" hidden="1" customHeight="1" x14ac:dyDescent="0.2">
      <c r="A866" s="101">
        <v>9005895036</v>
      </c>
      <c r="B866" s="49" t="s">
        <v>627</v>
      </c>
      <c r="C866" s="180">
        <v>6706263</v>
      </c>
      <c r="D866" s="82">
        <v>6706263</v>
      </c>
      <c r="E866" s="200">
        <v>201188</v>
      </c>
      <c r="F866" s="82">
        <f>+D866*3%</f>
        <v>201187.88999999998</v>
      </c>
      <c r="G866" s="82">
        <f t="shared" ref="G866:G910" si="73">F866-E866</f>
        <v>-0.11000000001513399</v>
      </c>
      <c r="H866" s="122" t="s">
        <v>639</v>
      </c>
      <c r="I866" s="82">
        <v>6505077</v>
      </c>
      <c r="J866" s="82">
        <f>(D866-E866-G866)-I866</f>
        <v>-1.8899999996647239</v>
      </c>
      <c r="K866" s="149" t="s">
        <v>603</v>
      </c>
      <c r="L866" s="209">
        <v>44616</v>
      </c>
      <c r="M866" s="113" t="s">
        <v>42</v>
      </c>
      <c r="N866" s="287">
        <v>2022</v>
      </c>
      <c r="O866" s="201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  <c r="AA866" s="85"/>
      <c r="AB866" s="85"/>
      <c r="AC866" s="85"/>
      <c r="AD866" s="85"/>
      <c r="AE866" s="85"/>
    </row>
    <row r="867" spans="1:31" s="76" customFormat="1" ht="13.5" hidden="1" customHeight="1" x14ac:dyDescent="0.2">
      <c r="A867" s="103" t="s">
        <v>599</v>
      </c>
      <c r="B867" s="49" t="s">
        <v>599</v>
      </c>
      <c r="C867" s="180" t="s">
        <v>36</v>
      </c>
      <c r="D867" s="82">
        <v>9267000</v>
      </c>
      <c r="E867" s="200">
        <v>0</v>
      </c>
      <c r="F867" s="82">
        <v>0</v>
      </c>
      <c r="G867" s="82">
        <f t="shared" si="73"/>
        <v>0</v>
      </c>
      <c r="H867" s="115" t="s">
        <v>36</v>
      </c>
      <c r="I867" s="82">
        <v>9267000</v>
      </c>
      <c r="J867" s="82">
        <f>(D867-E867-G867)-I867</f>
        <v>0</v>
      </c>
      <c r="K867" s="149" t="s">
        <v>36</v>
      </c>
      <c r="L867" s="209">
        <v>44616</v>
      </c>
      <c r="M867" s="113" t="s">
        <v>42</v>
      </c>
      <c r="N867" s="287">
        <v>2022</v>
      </c>
      <c r="O867" s="201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  <c r="AA867" s="85"/>
      <c r="AB867" s="85"/>
      <c r="AC867" s="85"/>
      <c r="AD867" s="85"/>
      <c r="AE867" s="85"/>
    </row>
    <row r="868" spans="1:31" s="76" customFormat="1" ht="13.5" customHeight="1" x14ac:dyDescent="0.2">
      <c r="A868" s="102">
        <v>8300252052</v>
      </c>
      <c r="B868" s="49" t="s">
        <v>628</v>
      </c>
      <c r="C868" s="180">
        <v>5584385</v>
      </c>
      <c r="D868" s="82">
        <v>5584385</v>
      </c>
      <c r="E868" s="200">
        <v>167532</v>
      </c>
      <c r="F868" s="82">
        <f>+D868*3%</f>
        <v>167531.54999999999</v>
      </c>
      <c r="G868" s="82">
        <f t="shared" si="73"/>
        <v>-0.45000000001164153</v>
      </c>
      <c r="H868" s="123" t="s">
        <v>601</v>
      </c>
      <c r="I868" s="82">
        <v>5416854</v>
      </c>
      <c r="J868" s="82">
        <f>(D868-E868-G868)-I868</f>
        <v>-0.54999999981373549</v>
      </c>
      <c r="K868" s="149" t="s">
        <v>610</v>
      </c>
      <c r="L868" s="209">
        <v>44616</v>
      </c>
      <c r="M868" s="113" t="s">
        <v>42</v>
      </c>
      <c r="N868" s="287">
        <v>2022</v>
      </c>
      <c r="O868" s="201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  <c r="AA868" s="85"/>
      <c r="AB868" s="85"/>
      <c r="AC868" s="85"/>
      <c r="AD868" s="85"/>
      <c r="AE868" s="85"/>
    </row>
    <row r="869" spans="1:31" s="76" customFormat="1" ht="13.5" hidden="1" customHeight="1" x14ac:dyDescent="0.2">
      <c r="A869" s="101">
        <v>9013795472</v>
      </c>
      <c r="B869" s="49" t="s">
        <v>1634</v>
      </c>
      <c r="C869" s="180">
        <v>2465472</v>
      </c>
      <c r="D869" s="82">
        <v>2465472</v>
      </c>
      <c r="E869" s="200">
        <v>73964</v>
      </c>
      <c r="F869" s="82">
        <f>+D869*3%</f>
        <v>73964.160000000003</v>
      </c>
      <c r="G869" s="82">
        <f t="shared" si="73"/>
        <v>0.16000000000349246</v>
      </c>
      <c r="H869" s="115" t="s">
        <v>695</v>
      </c>
      <c r="I869" s="82">
        <v>2106633</v>
      </c>
      <c r="J869" s="82">
        <f>(D869-E869-G869)-I869</f>
        <v>284874.83999999985</v>
      </c>
      <c r="K869" s="149" t="s">
        <v>611</v>
      </c>
      <c r="L869" s="209">
        <v>44617</v>
      </c>
      <c r="M869" s="113" t="s">
        <v>42</v>
      </c>
      <c r="N869" s="287">
        <v>2022</v>
      </c>
      <c r="O869" s="201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  <c r="AA869" s="85"/>
      <c r="AB869" s="85"/>
      <c r="AC869" s="85"/>
      <c r="AD869" s="85"/>
      <c r="AE869" s="85"/>
    </row>
    <row r="870" spans="1:31" s="76" customFormat="1" ht="13.5" hidden="1" customHeight="1" x14ac:dyDescent="0.2">
      <c r="A870" s="102">
        <v>9003660101</v>
      </c>
      <c r="B870" s="80" t="s">
        <v>1523</v>
      </c>
      <c r="C870" s="180">
        <v>2234870</v>
      </c>
      <c r="D870" s="82">
        <v>2187948</v>
      </c>
      <c r="E870" s="200">
        <v>67028</v>
      </c>
      <c r="F870" s="82">
        <f>+D870*3%</f>
        <v>65638.44</v>
      </c>
      <c r="G870" s="82">
        <f t="shared" si="73"/>
        <v>-1389.5599999999977</v>
      </c>
      <c r="H870" s="115" t="s">
        <v>672</v>
      </c>
      <c r="I870" s="82">
        <v>2121230</v>
      </c>
      <c r="J870" s="82">
        <f>(D870-E870-G870)-I870</f>
        <v>1079.5600000000559</v>
      </c>
      <c r="K870" s="149" t="s">
        <v>610</v>
      </c>
      <c r="L870" s="209">
        <v>44620</v>
      </c>
      <c r="M870" s="113" t="s">
        <v>42</v>
      </c>
      <c r="N870" s="287">
        <v>2022</v>
      </c>
      <c r="O870" s="201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  <c r="AA870" s="85"/>
      <c r="AB870" s="85"/>
      <c r="AC870" s="85"/>
      <c r="AD870" s="85"/>
      <c r="AE870" s="85"/>
    </row>
    <row r="871" spans="1:31" s="76" customFormat="1" ht="13.5" hidden="1" customHeight="1" x14ac:dyDescent="0.2">
      <c r="A871" s="49" t="s">
        <v>461</v>
      </c>
      <c r="B871" s="49" t="s">
        <v>40</v>
      </c>
      <c r="C871" s="180" t="s">
        <v>36</v>
      </c>
      <c r="D871" s="82">
        <v>23394275</v>
      </c>
      <c r="E871" s="114" t="s">
        <v>36</v>
      </c>
      <c r="F871" s="114" t="s">
        <v>36</v>
      </c>
      <c r="G871" s="114" t="s">
        <v>36</v>
      </c>
      <c r="H871" s="115" t="s">
        <v>36</v>
      </c>
      <c r="I871" s="82">
        <v>23394275</v>
      </c>
      <c r="J871" s="145" t="s">
        <v>36</v>
      </c>
      <c r="K871" s="97" t="s">
        <v>36</v>
      </c>
      <c r="L871" s="208">
        <v>44620</v>
      </c>
      <c r="M871" s="113" t="s">
        <v>42</v>
      </c>
      <c r="N871" s="287">
        <v>2022</v>
      </c>
      <c r="O871" s="201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  <c r="AA871" s="85"/>
      <c r="AB871" s="85"/>
      <c r="AC871" s="85"/>
      <c r="AD871" s="85"/>
      <c r="AE871" s="85"/>
    </row>
    <row r="872" spans="1:31" s="76" customFormat="1" ht="13.5" hidden="1" customHeight="1" x14ac:dyDescent="0.2">
      <c r="A872" s="72">
        <v>8911800011</v>
      </c>
      <c r="B872" s="49" t="s">
        <v>21</v>
      </c>
      <c r="C872" s="180">
        <v>607614</v>
      </c>
      <c r="D872" s="82">
        <v>607614</v>
      </c>
      <c r="E872" s="200">
        <v>0</v>
      </c>
      <c r="F872" s="82">
        <f>D872*3%</f>
        <v>18228.419999999998</v>
      </c>
      <c r="G872" s="82">
        <f t="shared" si="73"/>
        <v>18228.419999999998</v>
      </c>
      <c r="H872" s="123" t="s">
        <v>601</v>
      </c>
      <c r="I872" s="82">
        <v>607614</v>
      </c>
      <c r="J872" s="131">
        <f t="shared" ref="J872:J903" si="74">(D872-E872-G872)-I872</f>
        <v>-18228.420000000042</v>
      </c>
      <c r="K872" s="147" t="s">
        <v>66</v>
      </c>
      <c r="L872" s="92">
        <v>44203</v>
      </c>
      <c r="M872" s="116" t="s">
        <v>16</v>
      </c>
      <c r="N872" s="287">
        <v>2021</v>
      </c>
      <c r="O872" s="198" t="s">
        <v>449</v>
      </c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85"/>
      <c r="AC872" s="85"/>
      <c r="AD872" s="85"/>
      <c r="AE872" s="85"/>
    </row>
    <row r="873" spans="1:31" s="76" customFormat="1" ht="13.5" hidden="1" customHeight="1" x14ac:dyDescent="0.2">
      <c r="A873" s="79">
        <v>8360003498</v>
      </c>
      <c r="B873" s="49" t="s">
        <v>625</v>
      </c>
      <c r="C873" s="180">
        <v>54245865</v>
      </c>
      <c r="D873" s="82">
        <v>59368289</v>
      </c>
      <c r="E873" s="200">
        <v>1781049</v>
      </c>
      <c r="F873" s="82">
        <f>+D873*3%</f>
        <v>1781048.67</v>
      </c>
      <c r="G873" s="82">
        <f t="shared" si="73"/>
        <v>-0.33000000007450581</v>
      </c>
      <c r="H873" s="124" t="s">
        <v>660</v>
      </c>
      <c r="I873" s="82">
        <v>57587240</v>
      </c>
      <c r="J873" s="82">
        <f t="shared" si="74"/>
        <v>0.32999999821186066</v>
      </c>
      <c r="K873" s="149" t="s">
        <v>603</v>
      </c>
      <c r="L873" s="107">
        <v>44568</v>
      </c>
      <c r="M873" s="97" t="s">
        <v>16</v>
      </c>
      <c r="N873" s="287">
        <v>2022</v>
      </c>
      <c r="O873" s="201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  <c r="AA873" s="85"/>
      <c r="AB873" s="85"/>
      <c r="AC873" s="85"/>
      <c r="AD873" s="85"/>
      <c r="AE873" s="85"/>
    </row>
    <row r="874" spans="1:31" s="76" customFormat="1" ht="13.5" hidden="1" customHeight="1" x14ac:dyDescent="0.2">
      <c r="A874" s="72">
        <v>9013809941</v>
      </c>
      <c r="B874" s="49" t="s">
        <v>615</v>
      </c>
      <c r="C874" s="180">
        <v>7280180</v>
      </c>
      <c r="D874" s="82">
        <v>7280180</v>
      </c>
      <c r="E874" s="200">
        <v>218405</v>
      </c>
      <c r="F874" s="82">
        <f>+D874*3%</f>
        <v>218405.4</v>
      </c>
      <c r="G874" s="82">
        <f t="shared" si="73"/>
        <v>0.39999999999417923</v>
      </c>
      <c r="H874" s="115" t="s">
        <v>711</v>
      </c>
      <c r="I874" s="82">
        <v>7061775</v>
      </c>
      <c r="J874" s="82">
        <f t="shared" si="74"/>
        <v>-0.40000000037252903</v>
      </c>
      <c r="K874" s="149" t="s">
        <v>610</v>
      </c>
      <c r="L874" s="107">
        <v>44621</v>
      </c>
      <c r="M874" s="97" t="s">
        <v>46</v>
      </c>
      <c r="N874" s="287">
        <v>2022</v>
      </c>
      <c r="O874" s="201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  <c r="AA874" s="85"/>
      <c r="AB874" s="85"/>
      <c r="AC874" s="85"/>
      <c r="AD874" s="85"/>
      <c r="AE874" s="85"/>
    </row>
    <row r="875" spans="1:31" s="76" customFormat="1" ht="13.5" hidden="1" customHeight="1" x14ac:dyDescent="0.2">
      <c r="A875" s="84">
        <v>9003414831</v>
      </c>
      <c r="B875" s="49" t="s">
        <v>1200</v>
      </c>
      <c r="C875" s="180">
        <v>3417049</v>
      </c>
      <c r="D875" s="82">
        <v>3417049</v>
      </c>
      <c r="E875" s="200">
        <v>102511</v>
      </c>
      <c r="F875" s="82">
        <f>+D875*3%</f>
        <v>102511.47</v>
      </c>
      <c r="G875" s="82">
        <f t="shared" si="73"/>
        <v>0.47000000000116415</v>
      </c>
      <c r="H875" s="115" t="s">
        <v>748</v>
      </c>
      <c r="I875" s="82">
        <v>3314538</v>
      </c>
      <c r="J875" s="82">
        <f t="shared" si="74"/>
        <v>-0.47000000020489097</v>
      </c>
      <c r="K875" s="149" t="s">
        <v>610</v>
      </c>
      <c r="L875" s="107">
        <v>44621</v>
      </c>
      <c r="M875" s="97" t="s">
        <v>46</v>
      </c>
      <c r="N875" s="287">
        <v>2022</v>
      </c>
      <c r="O875" s="201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  <c r="AA875" s="85"/>
      <c r="AB875" s="85"/>
      <c r="AC875" s="85"/>
      <c r="AD875" s="85"/>
      <c r="AE875" s="85"/>
    </row>
    <row r="876" spans="1:31" s="76" customFormat="1" ht="13.5" hidden="1" customHeight="1" x14ac:dyDescent="0.2">
      <c r="A876" s="84">
        <v>9013795472</v>
      </c>
      <c r="B876" s="49" t="s">
        <v>1634</v>
      </c>
      <c r="C876" s="180">
        <v>2974421</v>
      </c>
      <c r="D876" s="82">
        <v>2974421</v>
      </c>
      <c r="E876" s="200">
        <v>88017</v>
      </c>
      <c r="F876" s="82">
        <f>+D876*3%</f>
        <v>89232.62999999999</v>
      </c>
      <c r="G876" s="82">
        <f t="shared" si="73"/>
        <v>1215.6299999999901</v>
      </c>
      <c r="H876" s="115" t="s">
        <v>650</v>
      </c>
      <c r="I876" s="82">
        <v>2885189</v>
      </c>
      <c r="J876" s="82">
        <f t="shared" si="74"/>
        <v>-0.62999999988824129</v>
      </c>
      <c r="K876" s="149" t="s">
        <v>631</v>
      </c>
      <c r="L876" s="107">
        <v>44645</v>
      </c>
      <c r="M876" s="97" t="s">
        <v>46</v>
      </c>
      <c r="N876" s="287">
        <v>2022</v>
      </c>
      <c r="O876" s="201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  <c r="AA876" s="85"/>
      <c r="AB876" s="85"/>
      <c r="AC876" s="85"/>
      <c r="AD876" s="85"/>
      <c r="AE876" s="85"/>
    </row>
    <row r="877" spans="1:31" s="76" customFormat="1" ht="13.5" hidden="1" customHeight="1" x14ac:dyDescent="0.2">
      <c r="A877" s="77">
        <v>9003414831</v>
      </c>
      <c r="B877" s="49" t="s">
        <v>1200</v>
      </c>
      <c r="C877" s="180">
        <v>9494443</v>
      </c>
      <c r="D877" s="82">
        <v>9494443</v>
      </c>
      <c r="E877" s="200">
        <v>284833</v>
      </c>
      <c r="F877" s="82">
        <f>D877*3%</f>
        <v>284833.28999999998</v>
      </c>
      <c r="G877" s="82">
        <f t="shared" si="73"/>
        <v>0.28999999997904524</v>
      </c>
      <c r="H877" s="123" t="s">
        <v>601</v>
      </c>
      <c r="I877" s="82">
        <v>9209609</v>
      </c>
      <c r="J877" s="126">
        <f t="shared" si="74"/>
        <v>0.71000000089406967</v>
      </c>
      <c r="K877" s="148" t="s">
        <v>167</v>
      </c>
      <c r="L877" s="92">
        <v>44291</v>
      </c>
      <c r="M877" s="117" t="s">
        <v>50</v>
      </c>
      <c r="N877" s="287">
        <v>2021</v>
      </c>
      <c r="O877" s="80"/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  <c r="AA877" s="85"/>
      <c r="AB877" s="85"/>
      <c r="AC877" s="85"/>
      <c r="AD877" s="85"/>
      <c r="AE877" s="85"/>
    </row>
    <row r="878" spans="1:31" s="76" customFormat="1" ht="13.5" hidden="1" customHeight="1" x14ac:dyDescent="0.2">
      <c r="A878" s="84">
        <v>9006523347</v>
      </c>
      <c r="B878" s="49" t="s">
        <v>616</v>
      </c>
      <c r="C878" s="180">
        <v>4037585</v>
      </c>
      <c r="D878" s="82">
        <v>4037585</v>
      </c>
      <c r="E878" s="200">
        <v>121128</v>
      </c>
      <c r="F878" s="82">
        <f t="shared" ref="F878:F883" si="75">+D878*3%</f>
        <v>121127.54999999999</v>
      </c>
      <c r="G878" s="82">
        <f t="shared" si="73"/>
        <v>-0.45000000001164153</v>
      </c>
      <c r="H878" s="115" t="s">
        <v>637</v>
      </c>
      <c r="I878" s="82">
        <v>3916458</v>
      </c>
      <c r="J878" s="82">
        <f t="shared" si="74"/>
        <v>-0.54999999981373549</v>
      </c>
      <c r="K878" s="149" t="s">
        <v>629</v>
      </c>
      <c r="L878" s="209">
        <v>44629</v>
      </c>
      <c r="M878" s="97" t="s">
        <v>46</v>
      </c>
      <c r="N878" s="287">
        <v>2022</v>
      </c>
      <c r="O878" s="201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  <c r="AA878" s="85"/>
      <c r="AB878" s="85"/>
      <c r="AC878" s="85"/>
      <c r="AD878" s="85"/>
      <c r="AE878" s="85"/>
    </row>
    <row r="879" spans="1:31" s="76" customFormat="1" ht="13.5" hidden="1" customHeight="1" x14ac:dyDescent="0.2">
      <c r="A879" s="84">
        <v>8160020199</v>
      </c>
      <c r="B879" s="49" t="s">
        <v>617</v>
      </c>
      <c r="C879" s="180">
        <v>60694161</v>
      </c>
      <c r="D879" s="82">
        <v>60256913</v>
      </c>
      <c r="E879" s="200">
        <v>1807707</v>
      </c>
      <c r="F879" s="82">
        <f t="shared" si="75"/>
        <v>1807707.39</v>
      </c>
      <c r="G879" s="82">
        <f t="shared" si="73"/>
        <v>0.38999999989755452</v>
      </c>
      <c r="H879" s="122" t="s">
        <v>844</v>
      </c>
      <c r="I879" s="82">
        <v>63181363</v>
      </c>
      <c r="J879" s="82">
        <f t="shared" si="74"/>
        <v>-4732157.3900000006</v>
      </c>
      <c r="K879" s="149" t="s">
        <v>629</v>
      </c>
      <c r="L879" s="158" t="s">
        <v>927</v>
      </c>
      <c r="M879" s="97" t="s">
        <v>46</v>
      </c>
      <c r="N879" s="287">
        <v>2022</v>
      </c>
      <c r="O879" s="80" t="s">
        <v>1436</v>
      </c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  <c r="AA879" s="85"/>
      <c r="AB879" s="85"/>
      <c r="AC879" s="85"/>
      <c r="AD879" s="85"/>
      <c r="AE879" s="85"/>
    </row>
    <row r="880" spans="1:31" s="76" customFormat="1" ht="13.5" hidden="1" customHeight="1" x14ac:dyDescent="0.2">
      <c r="A880" s="84">
        <v>9006777323</v>
      </c>
      <c r="B880" s="49" t="s">
        <v>618</v>
      </c>
      <c r="C880" s="180">
        <v>17290580</v>
      </c>
      <c r="D880" s="82">
        <v>17290580</v>
      </c>
      <c r="E880" s="200">
        <v>518717</v>
      </c>
      <c r="F880" s="82">
        <f t="shared" si="75"/>
        <v>518717.39999999997</v>
      </c>
      <c r="G880" s="82">
        <f t="shared" si="73"/>
        <v>0.3999999999650754</v>
      </c>
      <c r="H880" s="122" t="s">
        <v>730</v>
      </c>
      <c r="I880" s="82">
        <v>16771863</v>
      </c>
      <c r="J880" s="82">
        <f t="shared" si="74"/>
        <v>-0.40000000037252903</v>
      </c>
      <c r="K880" s="149" t="s">
        <v>629</v>
      </c>
      <c r="L880" s="107">
        <v>44630</v>
      </c>
      <c r="M880" s="97" t="s">
        <v>46</v>
      </c>
      <c r="N880" s="287">
        <v>2022</v>
      </c>
      <c r="O880" s="201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  <c r="AA880" s="85"/>
      <c r="AB880" s="85"/>
      <c r="AC880" s="85"/>
      <c r="AD880" s="85"/>
      <c r="AE880" s="85"/>
    </row>
    <row r="881" spans="1:31" s="76" customFormat="1" ht="13.5" hidden="1" customHeight="1" x14ac:dyDescent="0.2">
      <c r="A881" s="72">
        <v>8155008969</v>
      </c>
      <c r="B881" s="49" t="s">
        <v>621</v>
      </c>
      <c r="C881" s="180">
        <v>89026994</v>
      </c>
      <c r="D881" s="82">
        <v>96370918</v>
      </c>
      <c r="E881" s="200">
        <v>2891128</v>
      </c>
      <c r="F881" s="82">
        <f t="shared" si="75"/>
        <v>2891127.54</v>
      </c>
      <c r="G881" s="82">
        <f t="shared" si="73"/>
        <v>-0.4599999999627471</v>
      </c>
      <c r="H881" s="115" t="s">
        <v>698</v>
      </c>
      <c r="I881" s="82">
        <v>93479790</v>
      </c>
      <c r="J881" s="82">
        <f t="shared" si="74"/>
        <v>0.45999999344348907</v>
      </c>
      <c r="K881" s="149" t="s">
        <v>603</v>
      </c>
      <c r="L881" s="107">
        <v>44630</v>
      </c>
      <c r="M881" s="97" t="s">
        <v>46</v>
      </c>
      <c r="N881" s="287">
        <v>2022</v>
      </c>
      <c r="O881" s="201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  <c r="AA881" s="85"/>
      <c r="AB881" s="85"/>
      <c r="AC881" s="85"/>
      <c r="AD881" s="85"/>
      <c r="AE881" s="85"/>
    </row>
    <row r="882" spans="1:31" s="76" customFormat="1" ht="13.5" hidden="1" customHeight="1" x14ac:dyDescent="0.2">
      <c r="A882" s="84">
        <v>8170018921</v>
      </c>
      <c r="B882" s="49" t="s">
        <v>619</v>
      </c>
      <c r="C882" s="180">
        <v>95545759</v>
      </c>
      <c r="D882" s="82">
        <v>95595564</v>
      </c>
      <c r="E882" s="200">
        <v>2867867</v>
      </c>
      <c r="F882" s="82">
        <f t="shared" si="75"/>
        <v>2867866.92</v>
      </c>
      <c r="G882" s="82">
        <f t="shared" si="73"/>
        <v>-8.0000000074505806E-2</v>
      </c>
      <c r="H882" s="115" t="s">
        <v>633</v>
      </c>
      <c r="I882" s="82">
        <v>92727697</v>
      </c>
      <c r="J882" s="82">
        <f t="shared" si="74"/>
        <v>7.9999998211860657E-2</v>
      </c>
      <c r="K882" s="149" t="s">
        <v>610</v>
      </c>
      <c r="L882" s="107">
        <v>44630</v>
      </c>
      <c r="M882" s="97" t="s">
        <v>46</v>
      </c>
      <c r="N882" s="287">
        <v>2022</v>
      </c>
      <c r="O882" s="201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  <c r="AA882" s="85"/>
      <c r="AB882" s="85"/>
      <c r="AC882" s="85"/>
      <c r="AD882" s="85"/>
      <c r="AE882" s="85"/>
    </row>
    <row r="883" spans="1:31" s="76" customFormat="1" ht="13.5" hidden="1" customHeight="1" x14ac:dyDescent="0.2">
      <c r="A883" s="102">
        <v>8150019012</v>
      </c>
      <c r="B883" s="49" t="s">
        <v>620</v>
      </c>
      <c r="C883" s="180">
        <v>1285135</v>
      </c>
      <c r="D883" s="82">
        <v>1261872</v>
      </c>
      <c r="E883" s="200">
        <v>37856</v>
      </c>
      <c r="F883" s="82">
        <f t="shared" si="75"/>
        <v>37856.159999999996</v>
      </c>
      <c r="G883" s="82">
        <f t="shared" si="73"/>
        <v>0.1599999999962165</v>
      </c>
      <c r="H883" s="115" t="s">
        <v>669</v>
      </c>
      <c r="I883" s="82">
        <v>1224016</v>
      </c>
      <c r="J883" s="82">
        <f t="shared" si="74"/>
        <v>-0.15999999991618097</v>
      </c>
      <c r="K883" s="149" t="s">
        <v>610</v>
      </c>
      <c r="L883" s="107">
        <v>44631</v>
      </c>
      <c r="M883" s="97" t="s">
        <v>46</v>
      </c>
      <c r="N883" s="287">
        <v>2022</v>
      </c>
      <c r="O883" s="201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  <c r="AA883" s="85"/>
      <c r="AB883" s="85"/>
      <c r="AC883" s="85"/>
      <c r="AD883" s="85"/>
      <c r="AE883" s="85"/>
    </row>
    <row r="884" spans="1:31" s="76" customFormat="1" ht="13.5" hidden="1" customHeight="1" x14ac:dyDescent="0.2">
      <c r="A884" s="84">
        <v>9000036172</v>
      </c>
      <c r="B884" s="49" t="s">
        <v>1041</v>
      </c>
      <c r="C884" s="180">
        <v>1055359035</v>
      </c>
      <c r="D884" s="82">
        <v>764894932</v>
      </c>
      <c r="E884" s="200">
        <v>53542645</v>
      </c>
      <c r="F884" s="82">
        <f>+D884*7%</f>
        <v>53542645.240000002</v>
      </c>
      <c r="G884" s="82">
        <f t="shared" si="73"/>
        <v>0.24000000208616257</v>
      </c>
      <c r="H884" s="115" t="s">
        <v>781</v>
      </c>
      <c r="I884" s="82">
        <v>711352286</v>
      </c>
      <c r="J884" s="82">
        <f t="shared" si="74"/>
        <v>0.75999999046325684</v>
      </c>
      <c r="K884" s="149" t="s">
        <v>629</v>
      </c>
      <c r="L884" s="107">
        <v>44634</v>
      </c>
      <c r="M884" s="97" t="s">
        <v>46</v>
      </c>
      <c r="N884" s="287">
        <v>2022</v>
      </c>
      <c r="O884" s="201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  <c r="AA884" s="85"/>
      <c r="AB884" s="85"/>
      <c r="AC884" s="85"/>
      <c r="AD884" s="85"/>
      <c r="AE884" s="85"/>
    </row>
    <row r="885" spans="1:31" s="76" customFormat="1" ht="13.5" hidden="1" customHeight="1" x14ac:dyDescent="0.2">
      <c r="A885" s="84">
        <v>891900101</v>
      </c>
      <c r="B885" s="49" t="s">
        <v>622</v>
      </c>
      <c r="C885" s="180">
        <v>77422631</v>
      </c>
      <c r="D885" s="82">
        <v>69179565</v>
      </c>
      <c r="E885" s="200">
        <v>2075386</v>
      </c>
      <c r="F885" s="82">
        <f t="shared" ref="F885:F899" si="76">+D885*3%</f>
        <v>2075386.95</v>
      </c>
      <c r="G885" s="82">
        <f t="shared" si="73"/>
        <v>0.94999999995343387</v>
      </c>
      <c r="H885" s="115" t="s">
        <v>677</v>
      </c>
      <c r="I885" s="82">
        <v>67104178</v>
      </c>
      <c r="J885" s="82">
        <f t="shared" si="74"/>
        <v>4.9999997019767761E-2</v>
      </c>
      <c r="K885" s="149" t="s">
        <v>629</v>
      </c>
      <c r="L885" s="107">
        <v>44634</v>
      </c>
      <c r="M885" s="97" t="s">
        <v>46</v>
      </c>
      <c r="N885" s="287">
        <v>2022</v>
      </c>
      <c r="O885" s="201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  <c r="AA885" s="85"/>
      <c r="AB885" s="85"/>
      <c r="AC885" s="85"/>
      <c r="AD885" s="85"/>
      <c r="AE885" s="85"/>
    </row>
    <row r="886" spans="1:31" s="76" customFormat="1" ht="13.5" hidden="1" customHeight="1" x14ac:dyDescent="0.2">
      <c r="A886" s="84">
        <v>8110007404</v>
      </c>
      <c r="B886" s="49" t="s">
        <v>623</v>
      </c>
      <c r="C886" s="180">
        <v>23560081</v>
      </c>
      <c r="D886" s="82">
        <v>22061701</v>
      </c>
      <c r="E886" s="200">
        <v>661851</v>
      </c>
      <c r="F886" s="82">
        <f t="shared" si="76"/>
        <v>661851.03</v>
      </c>
      <c r="G886" s="82">
        <f t="shared" si="73"/>
        <v>3.0000000027939677E-2</v>
      </c>
      <c r="H886" s="115" t="s">
        <v>746</v>
      </c>
      <c r="I886" s="82">
        <v>21399853</v>
      </c>
      <c r="J886" s="82">
        <f t="shared" si="74"/>
        <v>-3.0300000011920929</v>
      </c>
      <c r="K886" s="149" t="s">
        <v>610</v>
      </c>
      <c r="L886" s="107">
        <v>44635</v>
      </c>
      <c r="M886" s="97" t="s">
        <v>46</v>
      </c>
      <c r="N886" s="287">
        <v>2022</v>
      </c>
      <c r="O886" s="201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  <c r="AA886" s="85"/>
      <c r="AB886" s="85"/>
      <c r="AC886" s="85"/>
      <c r="AD886" s="85"/>
      <c r="AE886" s="85"/>
    </row>
    <row r="887" spans="1:31" s="76" customFormat="1" ht="13.5" hidden="1" customHeight="1" x14ac:dyDescent="0.2">
      <c r="A887" s="84">
        <v>9000399016</v>
      </c>
      <c r="B887" s="49" t="s">
        <v>23</v>
      </c>
      <c r="C887" s="180">
        <v>16960709</v>
      </c>
      <c r="D887" s="82">
        <v>16468316</v>
      </c>
      <c r="E887" s="200">
        <v>494049</v>
      </c>
      <c r="F887" s="82">
        <f t="shared" si="76"/>
        <v>494049.48</v>
      </c>
      <c r="G887" s="82">
        <f t="shared" si="73"/>
        <v>0.47999999998137355</v>
      </c>
      <c r="H887" s="115" t="s">
        <v>653</v>
      </c>
      <c r="I887" s="82">
        <v>15974267</v>
      </c>
      <c r="J887" s="82">
        <f t="shared" si="74"/>
        <v>-0.48000000044703484</v>
      </c>
      <c r="K887" s="149" t="s">
        <v>610</v>
      </c>
      <c r="L887" s="107">
        <v>44635</v>
      </c>
      <c r="M887" s="97" t="s">
        <v>46</v>
      </c>
      <c r="N887" s="287">
        <v>2022</v>
      </c>
      <c r="O887" s="201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  <c r="AA887" s="85"/>
      <c r="AB887" s="85"/>
      <c r="AC887" s="85"/>
      <c r="AD887" s="85"/>
      <c r="AE887" s="85"/>
    </row>
    <row r="888" spans="1:31" s="76" customFormat="1" ht="13.5" hidden="1" customHeight="1" x14ac:dyDescent="0.2">
      <c r="A888" s="72">
        <v>8001386947</v>
      </c>
      <c r="B888" s="49" t="s">
        <v>624</v>
      </c>
      <c r="C888" s="180">
        <v>10127514</v>
      </c>
      <c r="D888" s="82">
        <v>10597343</v>
      </c>
      <c r="E888" s="200">
        <v>317920</v>
      </c>
      <c r="F888" s="82">
        <f t="shared" si="76"/>
        <v>317920.28999999998</v>
      </c>
      <c r="G888" s="82">
        <f t="shared" si="73"/>
        <v>0.28999999997904524</v>
      </c>
      <c r="H888" s="124" t="s">
        <v>789</v>
      </c>
      <c r="I888" s="82">
        <v>10279423</v>
      </c>
      <c r="J888" s="82">
        <f t="shared" si="74"/>
        <v>-0.28999999910593033</v>
      </c>
      <c r="K888" s="149" t="s">
        <v>629</v>
      </c>
      <c r="L888" s="107">
        <v>44671</v>
      </c>
      <c r="M888" s="97" t="s">
        <v>50</v>
      </c>
      <c r="N888" s="287">
        <v>2022</v>
      </c>
      <c r="O888" s="201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  <c r="AA888" s="85"/>
      <c r="AB888" s="85"/>
      <c r="AC888" s="85"/>
      <c r="AD888" s="85"/>
      <c r="AE888" s="85"/>
    </row>
    <row r="889" spans="1:31" s="76" customFormat="1" ht="13.5" hidden="1" customHeight="1" x14ac:dyDescent="0.2">
      <c r="A889" s="84">
        <v>9011924788</v>
      </c>
      <c r="B889" s="49" t="s">
        <v>604</v>
      </c>
      <c r="C889" s="180">
        <v>4843162</v>
      </c>
      <c r="D889" s="82">
        <v>4843162</v>
      </c>
      <c r="E889" s="200">
        <v>145295</v>
      </c>
      <c r="F889" s="82">
        <f t="shared" si="76"/>
        <v>145294.85999999999</v>
      </c>
      <c r="G889" s="82">
        <f t="shared" si="73"/>
        <v>-0.14000000001396984</v>
      </c>
      <c r="H889" s="115" t="s">
        <v>770</v>
      </c>
      <c r="I889" s="82">
        <v>4697867</v>
      </c>
      <c r="J889" s="82">
        <f t="shared" si="74"/>
        <v>0.13999999966472387</v>
      </c>
      <c r="K889" s="149" t="s">
        <v>629</v>
      </c>
      <c r="L889" s="107">
        <v>44636</v>
      </c>
      <c r="M889" s="97" t="s">
        <v>46</v>
      </c>
      <c r="N889" s="287">
        <v>2022</v>
      </c>
      <c r="O889" s="201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  <c r="AA889" s="85"/>
      <c r="AB889" s="85"/>
      <c r="AC889" s="85"/>
      <c r="AD889" s="85"/>
      <c r="AE889" s="85"/>
    </row>
    <row r="890" spans="1:31" s="76" customFormat="1" ht="13.5" hidden="1" customHeight="1" x14ac:dyDescent="0.2">
      <c r="A890" s="84">
        <v>8909049961</v>
      </c>
      <c r="B890" s="49" t="s">
        <v>626</v>
      </c>
      <c r="C890" s="180">
        <v>61555747</v>
      </c>
      <c r="D890" s="82">
        <v>42154612</v>
      </c>
      <c r="E890" s="200">
        <v>1264638</v>
      </c>
      <c r="F890" s="82">
        <f t="shared" si="76"/>
        <v>1264638.3599999999</v>
      </c>
      <c r="G890" s="82">
        <f t="shared" si="73"/>
        <v>0.35999999986961484</v>
      </c>
      <c r="H890" s="122" t="s">
        <v>688</v>
      </c>
      <c r="I890" s="82">
        <v>40889973.93</v>
      </c>
      <c r="J890" s="82">
        <f t="shared" si="74"/>
        <v>-0.28999999910593033</v>
      </c>
      <c r="K890" s="149" t="s">
        <v>629</v>
      </c>
      <c r="L890" s="107">
        <v>44638</v>
      </c>
      <c r="M890" s="97" t="s">
        <v>46</v>
      </c>
      <c r="N890" s="287">
        <v>2022</v>
      </c>
      <c r="O890" s="201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  <c r="AA890" s="85"/>
      <c r="AB890" s="85"/>
      <c r="AC890" s="85"/>
      <c r="AD890" s="85"/>
      <c r="AE890" s="85"/>
    </row>
    <row r="891" spans="1:31" s="76" customFormat="1" ht="13.5" hidden="1" customHeight="1" x14ac:dyDescent="0.2">
      <c r="A891" s="84">
        <v>9005895036</v>
      </c>
      <c r="B891" s="49" t="s">
        <v>627</v>
      </c>
      <c r="C891" s="180">
        <v>6338192</v>
      </c>
      <c r="D891" s="82">
        <v>6338192</v>
      </c>
      <c r="E891" s="200">
        <v>190146</v>
      </c>
      <c r="F891" s="82">
        <f t="shared" si="76"/>
        <v>190145.75999999998</v>
      </c>
      <c r="G891" s="82">
        <f t="shared" si="73"/>
        <v>-0.2400000000197906</v>
      </c>
      <c r="H891" s="115" t="s">
        <v>640</v>
      </c>
      <c r="I891" s="82">
        <v>6148046</v>
      </c>
      <c r="J891" s="82">
        <f t="shared" si="74"/>
        <v>0.24000000022351742</v>
      </c>
      <c r="K891" s="149" t="s">
        <v>610</v>
      </c>
      <c r="L891" s="107">
        <v>44644</v>
      </c>
      <c r="M891" s="97" t="s">
        <v>46</v>
      </c>
      <c r="N891" s="287">
        <v>2022</v>
      </c>
      <c r="O891" s="201"/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  <c r="AA891" s="85"/>
      <c r="AB891" s="85"/>
      <c r="AC891" s="85"/>
      <c r="AD891" s="85"/>
      <c r="AE891" s="85"/>
    </row>
    <row r="892" spans="1:31" s="76" customFormat="1" ht="13.5" customHeight="1" x14ac:dyDescent="0.2">
      <c r="A892" s="84">
        <v>8300252052</v>
      </c>
      <c r="B892" s="49" t="s">
        <v>628</v>
      </c>
      <c r="C892" s="180">
        <v>7670706</v>
      </c>
      <c r="D892" s="82">
        <v>7670706</v>
      </c>
      <c r="E892" s="200">
        <v>230121</v>
      </c>
      <c r="F892" s="82">
        <f t="shared" si="76"/>
        <v>230121.18</v>
      </c>
      <c r="G892" s="82">
        <f t="shared" si="73"/>
        <v>0.17999999999301508</v>
      </c>
      <c r="H892" s="115" t="s">
        <v>794</v>
      </c>
      <c r="I892" s="82">
        <v>7440585</v>
      </c>
      <c r="J892" s="82">
        <f t="shared" si="74"/>
        <v>-0.17999999970197678</v>
      </c>
      <c r="K892" s="149" t="s">
        <v>629</v>
      </c>
      <c r="L892" s="107">
        <v>44648</v>
      </c>
      <c r="M892" s="97" t="s">
        <v>46</v>
      </c>
      <c r="N892" s="287">
        <v>2022</v>
      </c>
      <c r="O892" s="201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  <c r="AA892" s="85"/>
      <c r="AB892" s="85"/>
      <c r="AC892" s="85"/>
      <c r="AD892" s="85"/>
      <c r="AE892" s="85"/>
    </row>
    <row r="893" spans="1:31" s="76" customFormat="1" ht="13.5" hidden="1" customHeight="1" x14ac:dyDescent="0.2">
      <c r="A893" s="84">
        <v>9003660101</v>
      </c>
      <c r="B893" s="80" t="s">
        <v>1523</v>
      </c>
      <c r="C893" s="180">
        <v>62764</v>
      </c>
      <c r="D893" s="82">
        <v>49095</v>
      </c>
      <c r="E893" s="200">
        <v>1883</v>
      </c>
      <c r="F893" s="82">
        <f t="shared" si="76"/>
        <v>1472.85</v>
      </c>
      <c r="G893" s="82">
        <f t="shared" si="73"/>
        <v>-410.15000000000009</v>
      </c>
      <c r="H893" s="115" t="s">
        <v>773</v>
      </c>
      <c r="I893" s="82">
        <v>60881</v>
      </c>
      <c r="J893" s="82">
        <f t="shared" si="74"/>
        <v>-13258.849999999999</v>
      </c>
      <c r="K893" s="149" t="s">
        <v>629</v>
      </c>
      <c r="L893" s="157">
        <v>44663</v>
      </c>
      <c r="M893" s="121" t="s">
        <v>50</v>
      </c>
      <c r="N893" s="287">
        <v>2022</v>
      </c>
      <c r="O893" s="234" t="s">
        <v>1145</v>
      </c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  <c r="AA893" s="85"/>
      <c r="AB893" s="85"/>
      <c r="AC893" s="85"/>
      <c r="AD893" s="85"/>
      <c r="AE893" s="85"/>
    </row>
    <row r="894" spans="1:31" s="76" customFormat="1" ht="13.5" hidden="1" customHeight="1" x14ac:dyDescent="0.2">
      <c r="A894" s="72">
        <v>8155008969</v>
      </c>
      <c r="B894" s="80" t="s">
        <v>621</v>
      </c>
      <c r="C894" s="180">
        <v>86956376</v>
      </c>
      <c r="D894" s="82">
        <v>85916220</v>
      </c>
      <c r="E894" s="200">
        <v>2577486</v>
      </c>
      <c r="F894" s="82">
        <f t="shared" si="76"/>
        <v>2577486.6</v>
      </c>
      <c r="G894" s="82">
        <f t="shared" si="73"/>
        <v>0.60000000009313226</v>
      </c>
      <c r="H894" s="115" t="s">
        <v>697</v>
      </c>
      <c r="I894" s="82">
        <v>83338734</v>
      </c>
      <c r="J894" s="82">
        <f t="shared" si="74"/>
        <v>-0.59999999403953552</v>
      </c>
      <c r="K894" s="149" t="s">
        <v>610</v>
      </c>
      <c r="L894" s="107">
        <v>44671</v>
      </c>
      <c r="M894" s="114" t="s">
        <v>696</v>
      </c>
      <c r="N894" s="287">
        <v>2022</v>
      </c>
      <c r="O894" s="201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  <c r="AA894" s="85"/>
      <c r="AB894" s="85"/>
      <c r="AC894" s="85"/>
      <c r="AD894" s="85"/>
      <c r="AE894" s="85"/>
    </row>
    <row r="895" spans="1:31" s="76" customFormat="1" ht="13.5" hidden="1" customHeight="1" x14ac:dyDescent="0.2">
      <c r="A895" s="72">
        <v>8155008969</v>
      </c>
      <c r="B895" s="80" t="s">
        <v>621</v>
      </c>
      <c r="C895" s="180">
        <v>84101799</v>
      </c>
      <c r="D895" s="82">
        <v>89922001</v>
      </c>
      <c r="E895" s="200">
        <v>2697660</v>
      </c>
      <c r="F895" s="82">
        <f t="shared" si="76"/>
        <v>2697660.03</v>
      </c>
      <c r="G895" s="82">
        <f t="shared" si="73"/>
        <v>2.9999999795109034E-2</v>
      </c>
      <c r="H895" s="115" t="s">
        <v>775</v>
      </c>
      <c r="I895" s="82">
        <v>87224341</v>
      </c>
      <c r="J895" s="82">
        <f t="shared" si="74"/>
        <v>-3.0000001192092896E-2</v>
      </c>
      <c r="K895" s="149" t="s">
        <v>629</v>
      </c>
      <c r="L895" s="107">
        <v>44691</v>
      </c>
      <c r="M895" s="97" t="s">
        <v>51</v>
      </c>
      <c r="N895" s="287">
        <v>2022</v>
      </c>
      <c r="O895" s="201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  <c r="AA895" s="85"/>
      <c r="AB895" s="85"/>
      <c r="AC895" s="85"/>
      <c r="AD895" s="85"/>
      <c r="AE895" s="85"/>
    </row>
    <row r="896" spans="1:31" s="76" customFormat="1" ht="13.5" hidden="1" customHeight="1" x14ac:dyDescent="0.2">
      <c r="A896" s="72">
        <v>9013809941</v>
      </c>
      <c r="B896" s="80" t="s">
        <v>615</v>
      </c>
      <c r="C896" s="180">
        <v>7134020</v>
      </c>
      <c r="D896" s="82">
        <v>7134020</v>
      </c>
      <c r="E896" s="200">
        <v>214019</v>
      </c>
      <c r="F896" s="82">
        <f t="shared" si="76"/>
        <v>214020.6</v>
      </c>
      <c r="G896" s="82">
        <f t="shared" si="73"/>
        <v>1.6000000000058208</v>
      </c>
      <c r="H896" s="115" t="s">
        <v>683</v>
      </c>
      <c r="I896" s="82">
        <v>6920000</v>
      </c>
      <c r="J896" s="82">
        <f t="shared" si="74"/>
        <v>-0.59999999962747097</v>
      </c>
      <c r="K896" s="149" t="s">
        <v>629</v>
      </c>
      <c r="L896" s="107">
        <v>44648</v>
      </c>
      <c r="M896" s="97" t="s">
        <v>46</v>
      </c>
      <c r="N896" s="287">
        <v>2022</v>
      </c>
      <c r="O896" s="201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  <c r="AA896" s="85"/>
      <c r="AB896" s="85"/>
      <c r="AC896" s="85"/>
      <c r="AD896" s="85"/>
      <c r="AE896" s="85"/>
    </row>
    <row r="897" spans="1:15793" s="76" customFormat="1" ht="13.5" hidden="1" customHeight="1" x14ac:dyDescent="0.2">
      <c r="A897" s="72">
        <v>8002249860</v>
      </c>
      <c r="B897" s="80" t="s">
        <v>559</v>
      </c>
      <c r="C897" s="180">
        <v>460049262</v>
      </c>
      <c r="D897" s="82">
        <v>409767182</v>
      </c>
      <c r="E897" s="200">
        <v>12293015</v>
      </c>
      <c r="F897" s="82">
        <f t="shared" si="76"/>
        <v>12293015.459999999</v>
      </c>
      <c r="G897" s="82">
        <f t="shared" si="73"/>
        <v>0.45999999903142452</v>
      </c>
      <c r="H897" s="115" t="s">
        <v>680</v>
      </c>
      <c r="I897" s="82">
        <v>397474166</v>
      </c>
      <c r="J897" s="82">
        <f t="shared" si="74"/>
        <v>0.54000002145767212</v>
      </c>
      <c r="K897" s="149" t="s">
        <v>629</v>
      </c>
      <c r="L897" s="107">
        <v>44634</v>
      </c>
      <c r="M897" s="97" t="s">
        <v>46</v>
      </c>
      <c r="N897" s="287">
        <v>2022</v>
      </c>
      <c r="O897" s="201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  <c r="AA897" s="85"/>
      <c r="AB897" s="85"/>
      <c r="AC897" s="85"/>
      <c r="AD897" s="85"/>
      <c r="AE897" s="85"/>
    </row>
    <row r="898" spans="1:15793" s="76" customFormat="1" ht="13.5" hidden="1" customHeight="1" x14ac:dyDescent="0.2">
      <c r="A898" s="84">
        <v>8911800011</v>
      </c>
      <c r="B898" s="80" t="s">
        <v>21</v>
      </c>
      <c r="C898" s="180">
        <v>903869</v>
      </c>
      <c r="D898" s="82">
        <v>903869</v>
      </c>
      <c r="E898" s="200">
        <v>27120</v>
      </c>
      <c r="F898" s="82">
        <f t="shared" si="76"/>
        <v>27116.07</v>
      </c>
      <c r="G898" s="82">
        <f t="shared" si="73"/>
        <v>-3.930000000000291</v>
      </c>
      <c r="H898" s="115" t="s">
        <v>666</v>
      </c>
      <c r="I898" s="82">
        <v>876749</v>
      </c>
      <c r="J898" s="82">
        <f t="shared" si="74"/>
        <v>3.9300000000512227</v>
      </c>
      <c r="K898" s="149" t="s">
        <v>610</v>
      </c>
      <c r="L898" s="107">
        <v>44652</v>
      </c>
      <c r="M898" s="140" t="s">
        <v>50</v>
      </c>
      <c r="N898" s="287">
        <v>2022</v>
      </c>
      <c r="O898" s="201"/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  <c r="AA898" s="85"/>
      <c r="AB898" s="85"/>
      <c r="AC898" s="85"/>
      <c r="AD898" s="85"/>
      <c r="AE898" s="85"/>
    </row>
    <row r="899" spans="1:15793" s="76" customFormat="1" ht="13.5" hidden="1" customHeight="1" x14ac:dyDescent="0.2">
      <c r="A899" s="84">
        <v>8911800011</v>
      </c>
      <c r="B899" s="80" t="s">
        <v>21</v>
      </c>
      <c r="C899" s="180">
        <v>790655</v>
      </c>
      <c r="D899" s="82">
        <v>790655</v>
      </c>
      <c r="E899" s="200">
        <v>23720</v>
      </c>
      <c r="F899" s="82">
        <f t="shared" si="76"/>
        <v>23719.649999999998</v>
      </c>
      <c r="G899" s="82">
        <f t="shared" si="73"/>
        <v>-0.35000000000218279</v>
      </c>
      <c r="H899" s="115" t="s">
        <v>751</v>
      </c>
      <c r="I899" s="82">
        <v>766935</v>
      </c>
      <c r="J899" s="82">
        <f t="shared" si="74"/>
        <v>0.34999999997671694</v>
      </c>
      <c r="K899" s="149" t="s">
        <v>629</v>
      </c>
      <c r="L899" s="107">
        <v>44658</v>
      </c>
      <c r="M899" s="140" t="s">
        <v>50</v>
      </c>
      <c r="N899" s="287">
        <v>2022</v>
      </c>
      <c r="O899" s="201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  <c r="AA899" s="85"/>
      <c r="AB899" s="85"/>
      <c r="AC899" s="85"/>
      <c r="AD899" s="85"/>
      <c r="AE899" s="85"/>
    </row>
    <row r="900" spans="1:15793" s="76" customFormat="1" ht="13.5" hidden="1" customHeight="1" x14ac:dyDescent="0.2">
      <c r="A900" s="72">
        <v>9004330329</v>
      </c>
      <c r="B900" s="49" t="s">
        <v>1707</v>
      </c>
      <c r="C900" s="180">
        <v>5756252</v>
      </c>
      <c r="D900" s="82">
        <v>5756252</v>
      </c>
      <c r="E900" s="200">
        <v>0</v>
      </c>
      <c r="F900" s="82">
        <f>D900*3%</f>
        <v>172687.56</v>
      </c>
      <c r="G900" s="82">
        <f t="shared" si="73"/>
        <v>172687.56</v>
      </c>
      <c r="H900" s="123" t="s">
        <v>321</v>
      </c>
      <c r="I900" s="82">
        <v>5756255</v>
      </c>
      <c r="J900" s="126">
        <f t="shared" si="74"/>
        <v>-172690.55999999959</v>
      </c>
      <c r="K900" s="148" t="s">
        <v>167</v>
      </c>
      <c r="L900" s="92">
        <v>44292</v>
      </c>
      <c r="M900" s="117" t="s">
        <v>50</v>
      </c>
      <c r="N900" s="287">
        <v>2021</v>
      </c>
      <c r="O900" s="198" t="s">
        <v>449</v>
      </c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  <c r="AA900" s="85"/>
      <c r="AB900" s="85"/>
      <c r="AC900" s="85"/>
      <c r="AD900" s="85"/>
      <c r="AE900" s="85"/>
    </row>
    <row r="901" spans="1:15793" s="76" customFormat="1" ht="13.5" hidden="1" customHeight="1" x14ac:dyDescent="0.2">
      <c r="A901" s="84">
        <v>8110007404</v>
      </c>
      <c r="B901" s="80" t="s">
        <v>623</v>
      </c>
      <c r="C901" s="180">
        <v>23576795</v>
      </c>
      <c r="D901" s="82">
        <v>28175535</v>
      </c>
      <c r="E901" s="200">
        <v>845266</v>
      </c>
      <c r="F901" s="82">
        <f>+D901*3%</f>
        <v>845266.04999999993</v>
      </c>
      <c r="G901" s="82">
        <f t="shared" si="73"/>
        <v>4.9999999930150807E-2</v>
      </c>
      <c r="H901" s="115" t="s">
        <v>745</v>
      </c>
      <c r="I901" s="82">
        <v>27330272</v>
      </c>
      <c r="J901" s="82">
        <f t="shared" si="74"/>
        <v>-3.0500000007450581</v>
      </c>
      <c r="K901" s="149" t="s">
        <v>701</v>
      </c>
      <c r="L901" s="107">
        <v>44663</v>
      </c>
      <c r="M901" s="97" t="s">
        <v>50</v>
      </c>
      <c r="N901" s="287">
        <v>2022</v>
      </c>
      <c r="O901" s="201"/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  <c r="AA901" s="85"/>
      <c r="AB901" s="85"/>
      <c r="AC901" s="85"/>
      <c r="AD901" s="85"/>
      <c r="AE901" s="85"/>
    </row>
    <row r="902" spans="1:15793" s="76" customFormat="1" ht="13.5" hidden="1" customHeight="1" x14ac:dyDescent="0.2">
      <c r="A902" s="84">
        <v>891900101</v>
      </c>
      <c r="B902" s="49" t="s">
        <v>622</v>
      </c>
      <c r="C902" s="180">
        <v>74939994</v>
      </c>
      <c r="D902" s="82">
        <v>82796879.010000005</v>
      </c>
      <c r="E902" s="200">
        <v>2483906</v>
      </c>
      <c r="F902" s="82">
        <f>+D902*3%</f>
        <v>2483906.3703000001</v>
      </c>
      <c r="G902" s="82">
        <f t="shared" si="73"/>
        <v>0.37030000006780028</v>
      </c>
      <c r="H902" s="115" t="s">
        <v>716</v>
      </c>
      <c r="I902" s="82">
        <v>80312973</v>
      </c>
      <c r="J902" s="82">
        <f t="shared" si="74"/>
        <v>-0.36029998958110809</v>
      </c>
      <c r="K902" s="149" t="s">
        <v>702</v>
      </c>
      <c r="L902" s="107">
        <v>44664</v>
      </c>
      <c r="M902" s="97" t="s">
        <v>50</v>
      </c>
      <c r="N902" s="287">
        <v>2022</v>
      </c>
      <c r="O902" s="201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  <c r="AA902" s="85"/>
      <c r="AB902" s="85"/>
      <c r="AC902" s="85"/>
      <c r="AD902" s="85"/>
      <c r="AE902" s="85"/>
    </row>
    <row r="903" spans="1:15793" s="76" customFormat="1" ht="13.5" hidden="1" customHeight="1" x14ac:dyDescent="0.2">
      <c r="A903" s="84">
        <v>9003660101</v>
      </c>
      <c r="B903" s="80" t="s">
        <v>1523</v>
      </c>
      <c r="C903" s="180">
        <v>71622</v>
      </c>
      <c r="D903" s="82">
        <v>54166</v>
      </c>
      <c r="E903" s="200">
        <v>2148</v>
      </c>
      <c r="F903" s="82">
        <f>+D903*3%</f>
        <v>1624.98</v>
      </c>
      <c r="G903" s="82">
        <f t="shared" si="73"/>
        <v>-523.02</v>
      </c>
      <c r="H903" s="115" t="s">
        <v>827</v>
      </c>
      <c r="I903" s="82">
        <v>71044</v>
      </c>
      <c r="J903" s="82">
        <f t="shared" si="74"/>
        <v>-18502.980000000003</v>
      </c>
      <c r="K903" s="149" t="s">
        <v>702</v>
      </c>
      <c r="L903" s="156" t="s">
        <v>753</v>
      </c>
      <c r="M903" s="121" t="s">
        <v>51</v>
      </c>
      <c r="N903" s="287">
        <v>2022</v>
      </c>
      <c r="O903" s="237" t="s">
        <v>1238</v>
      </c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  <c r="AA903" s="85"/>
      <c r="AB903" s="85"/>
      <c r="AC903" s="85"/>
      <c r="AD903" s="85"/>
      <c r="AE903" s="85"/>
    </row>
    <row r="904" spans="1:15793" s="76" customFormat="1" ht="13.5" hidden="1" customHeight="1" x14ac:dyDescent="0.2">
      <c r="A904" s="102">
        <v>8150019012</v>
      </c>
      <c r="B904" s="49" t="s">
        <v>620</v>
      </c>
      <c r="C904" s="180">
        <v>1230429</v>
      </c>
      <c r="D904" s="82">
        <v>929727</v>
      </c>
      <c r="E904" s="200">
        <v>27891</v>
      </c>
      <c r="F904" s="82">
        <f>+D904*3%</f>
        <v>27891.809999999998</v>
      </c>
      <c r="G904" s="82">
        <f t="shared" si="73"/>
        <v>0.80999999999767169</v>
      </c>
      <c r="H904" s="124" t="s">
        <v>777</v>
      </c>
      <c r="I904" s="82">
        <v>901835</v>
      </c>
      <c r="J904" s="82">
        <f t="shared" ref="J904:J921" si="77">(D904-E904-G904)-I904</f>
        <v>0.18999999994412065</v>
      </c>
      <c r="K904" s="149" t="s">
        <v>629</v>
      </c>
      <c r="L904" s="107">
        <v>44686</v>
      </c>
      <c r="M904" s="140" t="s">
        <v>51</v>
      </c>
      <c r="N904" s="287">
        <v>2022</v>
      </c>
      <c r="O904" s="201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  <c r="AA904" s="85"/>
      <c r="AB904" s="85"/>
      <c r="AC904" s="85"/>
      <c r="AD904" s="85"/>
      <c r="AE904" s="85"/>
    </row>
    <row r="905" spans="1:15793" s="76" customFormat="1" ht="13.5" hidden="1" customHeight="1" x14ac:dyDescent="0.2">
      <c r="A905" s="72">
        <v>8002249860</v>
      </c>
      <c r="B905" s="80" t="s">
        <v>559</v>
      </c>
      <c r="C905" s="180">
        <v>464952046</v>
      </c>
      <c r="D905" s="82">
        <v>503023795</v>
      </c>
      <c r="E905" s="200">
        <v>15090714</v>
      </c>
      <c r="F905" s="82">
        <f>+D905*3%</f>
        <v>15090713.85</v>
      </c>
      <c r="G905" s="82">
        <f t="shared" si="73"/>
        <v>-0.15000000037252903</v>
      </c>
      <c r="H905" s="124" t="s">
        <v>715</v>
      </c>
      <c r="I905" s="82">
        <v>487933081</v>
      </c>
      <c r="J905" s="82">
        <f t="shared" si="77"/>
        <v>0.14999997615814209</v>
      </c>
      <c r="K905" s="149" t="s">
        <v>702</v>
      </c>
      <c r="L905" s="107">
        <v>44664</v>
      </c>
      <c r="M905" s="97" t="s">
        <v>50</v>
      </c>
      <c r="N905" s="287">
        <v>2022</v>
      </c>
      <c r="O905" s="201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  <c r="AA905" s="85"/>
      <c r="AB905" s="85"/>
      <c r="AC905" s="85"/>
      <c r="AD905" s="85"/>
      <c r="AE905" s="85"/>
    </row>
    <row r="906" spans="1:15793" s="76" customFormat="1" ht="13.5" hidden="1" customHeight="1" x14ac:dyDescent="0.2">
      <c r="A906" s="84">
        <v>9000036172</v>
      </c>
      <c r="B906" s="49" t="s">
        <v>1041</v>
      </c>
      <c r="C906" s="180">
        <v>1150648165</v>
      </c>
      <c r="D906" s="82">
        <v>1245205946</v>
      </c>
      <c r="E906" s="200">
        <v>87164416</v>
      </c>
      <c r="F906" s="82">
        <f>+D906*7%</f>
        <v>87164416.220000014</v>
      </c>
      <c r="G906" s="82">
        <f t="shared" si="73"/>
        <v>0.2200000137090683</v>
      </c>
      <c r="H906" s="124" t="s">
        <v>785</v>
      </c>
      <c r="I906" s="82">
        <v>1158041530</v>
      </c>
      <c r="J906" s="82">
        <f t="shared" si="77"/>
        <v>-0.22000002861022949</v>
      </c>
      <c r="K906" s="149" t="s">
        <v>702</v>
      </c>
      <c r="L906" s="107">
        <v>44659</v>
      </c>
      <c r="M906" s="97" t="s">
        <v>50</v>
      </c>
      <c r="N906" s="287">
        <v>2022</v>
      </c>
      <c r="O906" s="201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  <c r="AA906" s="85"/>
      <c r="AB906" s="85"/>
      <c r="AC906" s="85"/>
      <c r="AD906" s="85"/>
      <c r="AE906" s="85"/>
    </row>
    <row r="907" spans="1:15793" s="76" customFormat="1" ht="13.5" hidden="1" customHeight="1" x14ac:dyDescent="0.2">
      <c r="A907" s="84">
        <v>8909049961</v>
      </c>
      <c r="B907" s="49" t="s">
        <v>626</v>
      </c>
      <c r="C907" s="180">
        <v>61041720.030000001</v>
      </c>
      <c r="D907" s="82">
        <v>44170769.25</v>
      </c>
      <c r="E907" s="200">
        <v>1325123</v>
      </c>
      <c r="F907" s="82">
        <f>+D907*3%</f>
        <v>1325123.0774999999</v>
      </c>
      <c r="G907" s="82">
        <f t="shared" si="73"/>
        <v>7.7499999897554517E-2</v>
      </c>
      <c r="H907" s="124" t="s">
        <v>786</v>
      </c>
      <c r="I907" s="82">
        <v>42845646</v>
      </c>
      <c r="J907" s="82">
        <f t="shared" si="77"/>
        <v>0.17249999940395355</v>
      </c>
      <c r="K907" s="149" t="s">
        <v>702</v>
      </c>
      <c r="L907" s="107">
        <v>44671</v>
      </c>
      <c r="M907" s="97" t="s">
        <v>50</v>
      </c>
      <c r="N907" s="287">
        <v>2022</v>
      </c>
      <c r="O907" s="201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  <c r="AA907" s="85"/>
      <c r="AB907" s="85"/>
      <c r="AC907" s="85"/>
      <c r="AD907" s="85"/>
      <c r="AE907" s="85"/>
    </row>
    <row r="908" spans="1:15793" s="76" customFormat="1" ht="13.5" hidden="1" customHeight="1" x14ac:dyDescent="0.2">
      <c r="A908" s="84">
        <v>9000399016</v>
      </c>
      <c r="B908" s="49" t="s">
        <v>23</v>
      </c>
      <c r="C908" s="180">
        <v>17904187</v>
      </c>
      <c r="D908" s="82">
        <v>18379828</v>
      </c>
      <c r="E908" s="200">
        <v>551395</v>
      </c>
      <c r="F908" s="82">
        <f>+D908*3%</f>
        <v>551394.84</v>
      </c>
      <c r="G908" s="82">
        <f t="shared" si="73"/>
        <v>-0.16000000003259629</v>
      </c>
      <c r="H908" s="124" t="s">
        <v>800</v>
      </c>
      <c r="I908" s="82">
        <v>17828433</v>
      </c>
      <c r="J908" s="82">
        <f t="shared" si="77"/>
        <v>0.16000000014901161</v>
      </c>
      <c r="K908" s="149" t="s">
        <v>629</v>
      </c>
      <c r="L908" s="107">
        <v>44671</v>
      </c>
      <c r="M908" s="97" t="s">
        <v>50</v>
      </c>
      <c r="N908" s="287">
        <v>2022</v>
      </c>
      <c r="O908" s="201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  <c r="AA908" s="85"/>
      <c r="AB908" s="85"/>
      <c r="AC908" s="85"/>
      <c r="AD908" s="85"/>
      <c r="AE908" s="85"/>
    </row>
    <row r="909" spans="1:15793" s="76" customFormat="1" ht="13.5" hidden="1" customHeight="1" x14ac:dyDescent="0.2">
      <c r="A909" s="84">
        <v>9005895036</v>
      </c>
      <c r="B909" s="49" t="s">
        <v>627</v>
      </c>
      <c r="C909" s="180">
        <v>5709002</v>
      </c>
      <c r="D909" s="82">
        <v>5709002</v>
      </c>
      <c r="E909" s="200">
        <v>171270</v>
      </c>
      <c r="F909" s="82">
        <f>+D909*3%</f>
        <v>171270.06</v>
      </c>
      <c r="G909" s="82">
        <f t="shared" si="73"/>
        <v>5.9999999997671694E-2</v>
      </c>
      <c r="H909" s="97" t="s">
        <v>731</v>
      </c>
      <c r="I909" s="82">
        <v>5537732</v>
      </c>
      <c r="J909" s="82">
        <f t="shared" si="77"/>
        <v>-5.9999999590218067E-2</v>
      </c>
      <c r="K909" s="149" t="s">
        <v>629</v>
      </c>
      <c r="L909" s="107">
        <v>44672</v>
      </c>
      <c r="M909" s="97" t="s">
        <v>50</v>
      </c>
      <c r="N909" s="287">
        <v>2022</v>
      </c>
      <c r="O909" s="201"/>
      <c r="P909" s="85"/>
      <c r="Q909" s="85"/>
      <c r="R909" s="85"/>
      <c r="S909" s="85"/>
      <c r="T909" s="85"/>
      <c r="U909" s="85"/>
      <c r="V909" s="85"/>
      <c r="W909" s="85"/>
      <c r="X909" s="85"/>
      <c r="Y909" s="85"/>
      <c r="Z909" s="85"/>
      <c r="AA909" s="85"/>
      <c r="AB909" s="85"/>
      <c r="AC909" s="85"/>
      <c r="AD909" s="85"/>
      <c r="AE909" s="85"/>
    </row>
    <row r="910" spans="1:15793" s="76" customFormat="1" ht="13.5" hidden="1" customHeight="1" x14ac:dyDescent="0.2">
      <c r="A910" s="84">
        <v>8170018921</v>
      </c>
      <c r="B910" s="49" t="s">
        <v>619</v>
      </c>
      <c r="C910" s="180">
        <v>97494269</v>
      </c>
      <c r="D910" s="82">
        <v>97340941</v>
      </c>
      <c r="E910" s="200">
        <v>2920228</v>
      </c>
      <c r="F910" s="82">
        <f>+D910*3%</f>
        <v>2920228.23</v>
      </c>
      <c r="G910" s="82">
        <f t="shared" si="73"/>
        <v>0.22999999998137355</v>
      </c>
      <c r="H910" s="124" t="s">
        <v>744</v>
      </c>
      <c r="I910" s="82">
        <v>94420713</v>
      </c>
      <c r="J910" s="82">
        <f t="shared" si="77"/>
        <v>-0.23000000417232513</v>
      </c>
      <c r="K910" s="149" t="s">
        <v>629</v>
      </c>
      <c r="L910" s="107">
        <v>44659</v>
      </c>
      <c r="M910" s="97" t="s">
        <v>50</v>
      </c>
      <c r="N910" s="287">
        <v>2022</v>
      </c>
      <c r="O910" s="201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  <c r="AA910" s="85"/>
      <c r="AB910" s="85"/>
      <c r="AC910" s="85"/>
      <c r="AD910" s="85"/>
      <c r="AE910" s="85"/>
    </row>
    <row r="911" spans="1:15793" s="76" customFormat="1" ht="13.5" hidden="1" customHeight="1" x14ac:dyDescent="0.2">
      <c r="A911" s="77">
        <v>9003660101</v>
      </c>
      <c r="B911" s="80" t="s">
        <v>1523</v>
      </c>
      <c r="C911" s="180"/>
      <c r="D911" s="82"/>
      <c r="E911" s="200"/>
      <c r="F911" s="82"/>
      <c r="G911" s="82"/>
      <c r="H911" s="123" t="s">
        <v>601</v>
      </c>
      <c r="I911" s="82">
        <v>6152700</v>
      </c>
      <c r="J911" s="155">
        <f t="shared" si="77"/>
        <v>-6152700</v>
      </c>
      <c r="K911" s="156"/>
      <c r="L911" s="257">
        <v>44302</v>
      </c>
      <c r="M911" s="258" t="s">
        <v>50</v>
      </c>
      <c r="N911" s="287">
        <v>2021</v>
      </c>
      <c r="O911" s="238" t="s">
        <v>1713</v>
      </c>
      <c r="P911" s="259"/>
      <c r="Q911" s="259"/>
      <c r="R911" s="259"/>
      <c r="S911" s="259"/>
      <c r="T911" s="259"/>
      <c r="U911" s="259"/>
      <c r="V911" s="259"/>
      <c r="W911" s="259"/>
      <c r="X911" s="259"/>
      <c r="Y911" s="259"/>
      <c r="Z911" s="259"/>
      <c r="AA911" s="259"/>
      <c r="AB911" s="259"/>
      <c r="AC911" s="259"/>
      <c r="AD911" s="259"/>
      <c r="AE911" s="259"/>
      <c r="AF911" s="260"/>
      <c r="AG911" s="260"/>
      <c r="AH911" s="260"/>
      <c r="AI911" s="260"/>
      <c r="AJ911" s="260"/>
      <c r="AK911" s="260"/>
      <c r="AL911" s="260"/>
      <c r="AM911" s="260"/>
      <c r="AN911" s="260"/>
      <c r="AO911" s="260"/>
      <c r="AP911" s="260"/>
      <c r="AQ911" s="260"/>
      <c r="AR911" s="260"/>
      <c r="AS911" s="260"/>
      <c r="AT911" s="260"/>
      <c r="AU911" s="260"/>
      <c r="AV911" s="260"/>
      <c r="AW911" s="260"/>
      <c r="AX911" s="260"/>
      <c r="AY911" s="260"/>
      <c r="AZ911" s="260"/>
      <c r="BA911" s="260"/>
      <c r="BB911" s="260"/>
      <c r="BC911" s="260"/>
      <c r="BD911" s="260"/>
      <c r="BE911" s="260"/>
      <c r="BF911" s="260"/>
      <c r="BG911" s="260"/>
      <c r="BH911" s="260"/>
      <c r="BI911" s="260"/>
      <c r="BJ911" s="260"/>
      <c r="BK911" s="260"/>
      <c r="BL911" s="260"/>
      <c r="BM911" s="260"/>
      <c r="BN911" s="260"/>
      <c r="BO911" s="260"/>
      <c r="BP911" s="260"/>
      <c r="BQ911" s="260"/>
      <c r="BR911" s="260"/>
      <c r="BS911" s="260"/>
      <c r="BT911" s="260"/>
      <c r="BU911" s="260"/>
      <c r="BV911" s="260"/>
      <c r="BW911" s="260"/>
      <c r="BX911" s="260"/>
      <c r="BY911" s="260"/>
      <c r="BZ911" s="260"/>
      <c r="CA911" s="260"/>
      <c r="CB911" s="260"/>
      <c r="CC911" s="260"/>
      <c r="CD911" s="260"/>
      <c r="CE911" s="260"/>
      <c r="CF911" s="260"/>
      <c r="CG911" s="260"/>
      <c r="CH911" s="260"/>
      <c r="CI911" s="260"/>
      <c r="CJ911" s="260"/>
      <c r="CK911" s="260"/>
      <c r="CL911" s="260"/>
      <c r="CM911" s="260"/>
      <c r="CN911" s="260"/>
      <c r="CO911" s="260"/>
      <c r="CP911" s="260"/>
      <c r="CQ911" s="260"/>
      <c r="CR911" s="260"/>
      <c r="CS911" s="260"/>
      <c r="CT911" s="260"/>
      <c r="CU911" s="260"/>
      <c r="CV911" s="260"/>
      <c r="CW911" s="260"/>
      <c r="CX911" s="260"/>
      <c r="CY911" s="260"/>
      <c r="CZ911" s="260"/>
      <c r="DA911" s="260"/>
      <c r="DB911" s="260"/>
      <c r="DC911" s="260"/>
      <c r="DD911" s="260"/>
      <c r="DE911" s="260"/>
      <c r="DF911" s="260"/>
      <c r="DG911" s="260"/>
      <c r="DH911" s="260"/>
      <c r="DI911" s="260"/>
      <c r="DJ911" s="260"/>
      <c r="DK911" s="260"/>
      <c r="DL911" s="260"/>
      <c r="DM911" s="260"/>
      <c r="DN911" s="260"/>
      <c r="DO911" s="260"/>
      <c r="DP911" s="260"/>
      <c r="DQ911" s="260"/>
      <c r="DR911" s="260"/>
      <c r="DS911" s="260"/>
      <c r="DT911" s="260"/>
      <c r="DU911" s="260"/>
      <c r="DV911" s="260"/>
      <c r="DW911" s="260"/>
      <c r="DX911" s="260"/>
      <c r="DY911" s="260"/>
      <c r="DZ911" s="260"/>
      <c r="EA911" s="260"/>
      <c r="EB911" s="260"/>
      <c r="EC911" s="260"/>
      <c r="ED911" s="260"/>
      <c r="EE911" s="260"/>
      <c r="EF911" s="260"/>
      <c r="EG911" s="260"/>
      <c r="EH911" s="260"/>
      <c r="EI911" s="260"/>
      <c r="EJ911" s="260"/>
      <c r="EK911" s="260"/>
      <c r="EL911" s="260"/>
      <c r="EM911" s="260"/>
      <c r="EN911" s="260"/>
      <c r="EO911" s="260"/>
      <c r="EP911" s="260"/>
      <c r="EQ911" s="260"/>
      <c r="ER911" s="260"/>
      <c r="ES911" s="260"/>
      <c r="ET911" s="260"/>
      <c r="EU911" s="260"/>
      <c r="EV911" s="260"/>
      <c r="EW911" s="260"/>
      <c r="EX911" s="260"/>
      <c r="EY911" s="260"/>
      <c r="EZ911" s="260"/>
      <c r="FA911" s="260"/>
      <c r="FB911" s="260"/>
      <c r="FC911" s="260"/>
      <c r="FD911" s="260"/>
      <c r="FE911" s="260"/>
      <c r="FF911" s="260"/>
      <c r="FG911" s="260"/>
      <c r="FH911" s="260"/>
      <c r="FI911" s="260"/>
      <c r="FJ911" s="260"/>
      <c r="FK911" s="260"/>
      <c r="FL911" s="260"/>
      <c r="FM911" s="260"/>
      <c r="FN911" s="260"/>
      <c r="FO911" s="260"/>
      <c r="FP911" s="260"/>
      <c r="FQ911" s="260"/>
      <c r="FR911" s="260"/>
      <c r="FS911" s="260"/>
      <c r="FT911" s="260"/>
      <c r="FU911" s="260"/>
      <c r="FV911" s="260"/>
      <c r="FW911" s="260"/>
      <c r="FX911" s="260"/>
      <c r="FY911" s="260"/>
      <c r="FZ911" s="260"/>
      <c r="GA911" s="260"/>
      <c r="GB911" s="260"/>
      <c r="GC911" s="260"/>
      <c r="GD911" s="260"/>
      <c r="GE911" s="260"/>
      <c r="GF911" s="260"/>
      <c r="GG911" s="260"/>
      <c r="GH911" s="260"/>
      <c r="GI911" s="260"/>
      <c r="GJ911" s="260"/>
      <c r="GK911" s="260"/>
      <c r="GL911" s="260"/>
      <c r="GM911" s="260"/>
      <c r="GN911" s="260"/>
      <c r="GO911" s="260"/>
      <c r="GP911" s="260"/>
      <c r="GQ911" s="260"/>
      <c r="GR911" s="260"/>
      <c r="GS911" s="260"/>
      <c r="GT911" s="260"/>
      <c r="GU911" s="260"/>
      <c r="GV911" s="260"/>
      <c r="GW911" s="260"/>
      <c r="GX911" s="260"/>
      <c r="GY911" s="260"/>
      <c r="GZ911" s="260"/>
      <c r="HA911" s="260"/>
      <c r="HB911" s="260"/>
      <c r="HC911" s="260"/>
      <c r="HD911" s="260"/>
      <c r="HE911" s="260"/>
      <c r="HF911" s="260"/>
      <c r="HG911" s="260"/>
      <c r="HH911" s="260"/>
      <c r="HI911" s="260"/>
      <c r="HJ911" s="260"/>
      <c r="HK911" s="260"/>
      <c r="HL911" s="260"/>
      <c r="HM911" s="260"/>
      <c r="HN911" s="260"/>
      <c r="HO911" s="260"/>
      <c r="HP911" s="260"/>
      <c r="HQ911" s="260"/>
      <c r="HR911" s="260"/>
      <c r="HS911" s="260"/>
      <c r="HT911" s="260"/>
      <c r="HU911" s="260"/>
      <c r="HV911" s="260"/>
      <c r="HW911" s="260"/>
      <c r="HX911" s="260"/>
      <c r="HY911" s="260"/>
      <c r="HZ911" s="260"/>
      <c r="IA911" s="260"/>
      <c r="IB911" s="260"/>
      <c r="IC911" s="260"/>
      <c r="ID911" s="260"/>
      <c r="IE911" s="260"/>
      <c r="IF911" s="260"/>
      <c r="IG911" s="260"/>
      <c r="IH911" s="260"/>
      <c r="II911" s="260"/>
      <c r="IJ911" s="260"/>
      <c r="IK911" s="260"/>
      <c r="IL911" s="260"/>
      <c r="IM911" s="260"/>
      <c r="IN911" s="260"/>
      <c r="IO911" s="260"/>
      <c r="IP911" s="260"/>
      <c r="IQ911" s="260"/>
      <c r="IR911" s="260"/>
      <c r="IS911" s="260"/>
      <c r="IT911" s="260"/>
      <c r="IU911" s="260"/>
      <c r="IV911" s="260"/>
      <c r="IW911" s="260"/>
      <c r="IX911" s="260"/>
      <c r="IY911" s="260"/>
      <c r="IZ911" s="260"/>
      <c r="JA911" s="260"/>
      <c r="JB911" s="260"/>
      <c r="JC911" s="260"/>
      <c r="JD911" s="260"/>
      <c r="JE911" s="260"/>
      <c r="JF911" s="260"/>
      <c r="JG911" s="260"/>
      <c r="JH911" s="260"/>
      <c r="JI911" s="260"/>
      <c r="JJ911" s="260"/>
      <c r="JK911" s="260"/>
      <c r="JL911" s="260"/>
      <c r="JM911" s="260"/>
      <c r="JN911" s="260"/>
      <c r="JO911" s="260"/>
      <c r="JP911" s="260"/>
      <c r="JQ911" s="260"/>
      <c r="JR911" s="260"/>
      <c r="JS911" s="260"/>
      <c r="JT911" s="260"/>
      <c r="JU911" s="260"/>
      <c r="JV911" s="260"/>
      <c r="JW911" s="260"/>
      <c r="JX911" s="260"/>
      <c r="JY911" s="260"/>
      <c r="JZ911" s="260"/>
      <c r="KA911" s="260"/>
      <c r="KB911" s="260"/>
      <c r="KC911" s="260"/>
      <c r="KD911" s="260"/>
      <c r="KE911" s="260"/>
      <c r="KF911" s="260"/>
      <c r="KG911" s="260"/>
      <c r="KH911" s="260"/>
      <c r="KI911" s="260"/>
      <c r="KJ911" s="260"/>
      <c r="KK911" s="260"/>
      <c r="KL911" s="260"/>
      <c r="KM911" s="260"/>
      <c r="KN911" s="260"/>
      <c r="KO911" s="260"/>
      <c r="KP911" s="260"/>
      <c r="KQ911" s="260"/>
      <c r="KR911" s="260"/>
      <c r="KS911" s="260"/>
      <c r="KT911" s="260"/>
      <c r="KU911" s="260"/>
      <c r="KV911" s="260"/>
      <c r="KW911" s="260"/>
      <c r="KX911" s="260"/>
      <c r="KY911" s="260"/>
      <c r="KZ911" s="260"/>
      <c r="LA911" s="260"/>
      <c r="LB911" s="260"/>
      <c r="LC911" s="260"/>
      <c r="LD911" s="260"/>
      <c r="LE911" s="260"/>
      <c r="LF911" s="260"/>
      <c r="LG911" s="260"/>
      <c r="LH911" s="260"/>
      <c r="LI911" s="260"/>
      <c r="LJ911" s="260"/>
      <c r="LK911" s="260"/>
      <c r="LL911" s="260"/>
      <c r="LM911" s="260"/>
      <c r="LN911" s="260"/>
      <c r="LO911" s="260"/>
      <c r="LP911" s="260"/>
      <c r="LQ911" s="260"/>
      <c r="LR911" s="260"/>
      <c r="LS911" s="260"/>
      <c r="LT911" s="260"/>
      <c r="LU911" s="260"/>
      <c r="LV911" s="260"/>
      <c r="LW911" s="260"/>
      <c r="LX911" s="260"/>
      <c r="LY911" s="260"/>
      <c r="LZ911" s="260"/>
      <c r="MA911" s="260"/>
      <c r="MB911" s="260"/>
      <c r="MC911" s="260"/>
      <c r="MD911" s="260"/>
      <c r="ME911" s="260"/>
      <c r="MF911" s="260"/>
      <c r="MG911" s="260"/>
      <c r="MH911" s="260"/>
      <c r="MI911" s="260"/>
      <c r="MJ911" s="260"/>
      <c r="MK911" s="260"/>
      <c r="ML911" s="260"/>
      <c r="MM911" s="260"/>
      <c r="MN911" s="260"/>
      <c r="MO911" s="260"/>
      <c r="MP911" s="260"/>
      <c r="MQ911" s="260"/>
      <c r="MR911" s="260"/>
      <c r="MS911" s="260"/>
      <c r="MT911" s="260"/>
      <c r="MU911" s="260"/>
      <c r="MV911" s="260"/>
      <c r="MW911" s="260"/>
      <c r="MX911" s="260"/>
      <c r="MY911" s="260"/>
      <c r="MZ911" s="260"/>
      <c r="NA911" s="260"/>
      <c r="NB911" s="260"/>
      <c r="NC911" s="260"/>
      <c r="ND911" s="260"/>
      <c r="NE911" s="260"/>
      <c r="NF911" s="260"/>
      <c r="NG911" s="260"/>
      <c r="NH911" s="260"/>
      <c r="NI911" s="260"/>
      <c r="NJ911" s="260"/>
      <c r="NK911" s="260"/>
      <c r="NL911" s="260"/>
      <c r="NM911" s="260"/>
      <c r="NN911" s="260"/>
      <c r="NO911" s="260"/>
      <c r="NP911" s="260"/>
      <c r="NQ911" s="260"/>
      <c r="NR911" s="260"/>
      <c r="NS911" s="260"/>
      <c r="NT911" s="260"/>
      <c r="NU911" s="260"/>
      <c r="NV911" s="260"/>
      <c r="NW911" s="260"/>
      <c r="NX911" s="260"/>
      <c r="NY911" s="260"/>
      <c r="NZ911" s="260"/>
      <c r="OA911" s="260"/>
      <c r="OB911" s="260"/>
      <c r="OC911" s="260"/>
      <c r="OD911" s="260"/>
      <c r="OE911" s="260"/>
      <c r="OF911" s="260"/>
      <c r="OG911" s="260"/>
      <c r="OH911" s="260"/>
      <c r="OI911" s="260"/>
      <c r="OJ911" s="260"/>
      <c r="OK911" s="260"/>
      <c r="OL911" s="260"/>
      <c r="OM911" s="260"/>
      <c r="ON911" s="260"/>
      <c r="OO911" s="260"/>
      <c r="OP911" s="260"/>
      <c r="OQ911" s="260"/>
      <c r="OR911" s="260"/>
      <c r="OS911" s="260"/>
      <c r="OT911" s="260"/>
      <c r="OU911" s="260"/>
      <c r="OV911" s="260"/>
      <c r="OW911" s="260"/>
      <c r="OX911" s="260"/>
      <c r="OY911" s="260"/>
      <c r="OZ911" s="260"/>
      <c r="PA911" s="260"/>
      <c r="PB911" s="260"/>
      <c r="PC911" s="260"/>
      <c r="PD911" s="260"/>
      <c r="PE911" s="260"/>
      <c r="PF911" s="260"/>
      <c r="PG911" s="260"/>
      <c r="PH911" s="260"/>
      <c r="PI911" s="260"/>
      <c r="PJ911" s="260"/>
      <c r="PK911" s="260"/>
      <c r="PL911" s="260"/>
      <c r="PM911" s="260"/>
      <c r="PN911" s="260"/>
      <c r="PO911" s="260"/>
      <c r="PP911" s="260"/>
      <c r="PQ911" s="260"/>
      <c r="PR911" s="260"/>
      <c r="PS911" s="260"/>
      <c r="PT911" s="260"/>
      <c r="PU911" s="260"/>
      <c r="PV911" s="260"/>
      <c r="PW911" s="260"/>
      <c r="PX911" s="260"/>
      <c r="PY911" s="260"/>
      <c r="PZ911" s="260"/>
      <c r="QA911" s="260"/>
      <c r="QB911" s="260"/>
      <c r="QC911" s="260"/>
      <c r="QD911" s="260"/>
      <c r="QE911" s="260"/>
      <c r="QF911" s="260"/>
      <c r="QG911" s="260"/>
      <c r="QH911" s="260"/>
      <c r="QI911" s="260"/>
      <c r="QJ911" s="260"/>
      <c r="QK911" s="260"/>
      <c r="QL911" s="260"/>
      <c r="QM911" s="260"/>
      <c r="QN911" s="260"/>
      <c r="QO911" s="260"/>
      <c r="QP911" s="260"/>
      <c r="QQ911" s="260"/>
      <c r="QR911" s="260"/>
      <c r="QS911" s="260"/>
      <c r="QT911" s="260"/>
      <c r="QU911" s="260"/>
      <c r="QV911" s="260"/>
      <c r="QW911" s="260"/>
      <c r="QX911" s="260"/>
      <c r="QY911" s="260"/>
      <c r="QZ911" s="260"/>
      <c r="RA911" s="260"/>
      <c r="RB911" s="260"/>
      <c r="RC911" s="260"/>
      <c r="RD911" s="260"/>
      <c r="RE911" s="260"/>
      <c r="RF911" s="260"/>
      <c r="RG911" s="260"/>
      <c r="RH911" s="260"/>
      <c r="RI911" s="260"/>
      <c r="RJ911" s="260"/>
      <c r="RK911" s="260"/>
      <c r="RL911" s="260"/>
      <c r="RM911" s="260"/>
      <c r="RN911" s="260"/>
      <c r="RO911" s="260"/>
      <c r="RP911" s="260"/>
      <c r="RQ911" s="260"/>
      <c r="RR911" s="260"/>
      <c r="RS911" s="260"/>
      <c r="RT911" s="260"/>
      <c r="RU911" s="260"/>
      <c r="RV911" s="260"/>
      <c r="RW911" s="260"/>
      <c r="RX911" s="260"/>
      <c r="RY911" s="260"/>
      <c r="RZ911" s="260"/>
      <c r="SA911" s="260"/>
      <c r="SB911" s="260"/>
      <c r="SC911" s="260"/>
      <c r="SD911" s="260"/>
      <c r="SE911" s="260"/>
      <c r="SF911" s="260"/>
      <c r="SG911" s="260"/>
      <c r="SH911" s="260"/>
      <c r="SI911" s="260"/>
      <c r="SJ911" s="260"/>
      <c r="SK911" s="260"/>
      <c r="SL911" s="260"/>
      <c r="SM911" s="260"/>
      <c r="SN911" s="260"/>
      <c r="SO911" s="260"/>
      <c r="SP911" s="260"/>
      <c r="SQ911" s="260"/>
      <c r="SR911" s="260"/>
      <c r="SS911" s="260"/>
      <c r="ST911" s="260"/>
      <c r="SU911" s="260"/>
      <c r="SV911" s="260"/>
      <c r="SW911" s="260"/>
      <c r="SX911" s="260"/>
      <c r="SY911" s="260"/>
      <c r="SZ911" s="260"/>
      <c r="TA911" s="260"/>
      <c r="TB911" s="260"/>
      <c r="TC911" s="260"/>
      <c r="TD911" s="260"/>
      <c r="TE911" s="260"/>
      <c r="TF911" s="260"/>
      <c r="TG911" s="260"/>
      <c r="TH911" s="260"/>
      <c r="TI911" s="260"/>
      <c r="TJ911" s="260"/>
      <c r="TK911" s="260"/>
      <c r="TL911" s="260"/>
      <c r="TM911" s="260"/>
      <c r="TN911" s="260"/>
      <c r="TO911" s="260"/>
      <c r="TP911" s="260"/>
      <c r="TQ911" s="260"/>
      <c r="TR911" s="260"/>
      <c r="TS911" s="260"/>
      <c r="TT911" s="260"/>
      <c r="TU911" s="260"/>
      <c r="TV911" s="260"/>
      <c r="TW911" s="260"/>
      <c r="TX911" s="260"/>
      <c r="TY911" s="260"/>
      <c r="TZ911" s="260"/>
      <c r="UA911" s="260"/>
      <c r="UB911" s="260"/>
      <c r="UC911" s="260"/>
      <c r="UD911" s="260"/>
      <c r="UE911" s="260"/>
      <c r="UF911" s="260"/>
      <c r="UG911" s="260"/>
      <c r="UH911" s="260"/>
      <c r="UI911" s="260"/>
      <c r="UJ911" s="260"/>
      <c r="UK911" s="260"/>
      <c r="UL911" s="260"/>
      <c r="UM911" s="260"/>
      <c r="UN911" s="260"/>
      <c r="UO911" s="260"/>
      <c r="UP911" s="260"/>
      <c r="UQ911" s="260"/>
      <c r="UR911" s="260"/>
      <c r="US911" s="260"/>
      <c r="UT911" s="260"/>
      <c r="UU911" s="260"/>
      <c r="UV911" s="260"/>
      <c r="UW911" s="260"/>
      <c r="UX911" s="260"/>
      <c r="UY911" s="260"/>
      <c r="UZ911" s="260"/>
      <c r="VA911" s="260"/>
      <c r="VB911" s="260"/>
      <c r="VC911" s="260"/>
      <c r="VD911" s="260"/>
      <c r="VE911" s="260"/>
      <c r="VF911" s="260"/>
      <c r="VG911" s="260"/>
      <c r="VH911" s="260"/>
      <c r="VI911" s="260"/>
      <c r="VJ911" s="260"/>
      <c r="VK911" s="260"/>
      <c r="VL911" s="260"/>
      <c r="VM911" s="260"/>
      <c r="VN911" s="260"/>
      <c r="VO911" s="260"/>
      <c r="VP911" s="260"/>
      <c r="VQ911" s="260"/>
      <c r="VR911" s="260"/>
      <c r="VS911" s="260"/>
      <c r="VT911" s="260"/>
      <c r="VU911" s="260"/>
      <c r="VV911" s="260"/>
      <c r="VW911" s="260"/>
      <c r="VX911" s="260"/>
      <c r="VY911" s="260"/>
      <c r="VZ911" s="260"/>
      <c r="WA911" s="260"/>
      <c r="WB911" s="260"/>
      <c r="WC911" s="260"/>
      <c r="WD911" s="260"/>
      <c r="WE911" s="260"/>
      <c r="WF911" s="260"/>
      <c r="WG911" s="260"/>
      <c r="WH911" s="260"/>
      <c r="WI911" s="260"/>
      <c r="WJ911" s="260"/>
      <c r="WK911" s="260"/>
      <c r="WL911" s="260"/>
      <c r="WM911" s="260"/>
      <c r="WN911" s="260"/>
      <c r="WO911" s="260"/>
      <c r="WP911" s="260"/>
      <c r="WQ911" s="260"/>
      <c r="WR911" s="260"/>
      <c r="WS911" s="260"/>
      <c r="WT911" s="260"/>
      <c r="WU911" s="260"/>
      <c r="WV911" s="260"/>
      <c r="WW911" s="260"/>
      <c r="WX911" s="260"/>
      <c r="WY911" s="260"/>
      <c r="WZ911" s="260"/>
      <c r="XA911" s="260"/>
      <c r="XB911" s="260"/>
      <c r="XC911" s="260"/>
      <c r="XD911" s="260"/>
      <c r="XE911" s="260"/>
      <c r="XF911" s="260"/>
      <c r="XG911" s="260"/>
      <c r="XH911" s="260"/>
      <c r="XI911" s="260"/>
      <c r="XJ911" s="260"/>
      <c r="XK911" s="260"/>
      <c r="XL911" s="260"/>
      <c r="XM911" s="260"/>
      <c r="XN911" s="260"/>
      <c r="XO911" s="260"/>
      <c r="XP911" s="260"/>
      <c r="XQ911" s="260"/>
      <c r="XR911" s="260"/>
      <c r="XS911" s="260"/>
      <c r="XT911" s="260"/>
      <c r="XU911" s="260"/>
      <c r="XV911" s="260"/>
      <c r="XW911" s="260"/>
      <c r="XX911" s="260"/>
      <c r="XY911" s="260"/>
      <c r="XZ911" s="260"/>
      <c r="YA911" s="260"/>
      <c r="YB911" s="260"/>
      <c r="YC911" s="260"/>
      <c r="YD911" s="260"/>
      <c r="YE911" s="260"/>
      <c r="YF911" s="260"/>
      <c r="YG911" s="260"/>
      <c r="YH911" s="260"/>
      <c r="YI911" s="260"/>
      <c r="YJ911" s="260"/>
      <c r="YK911" s="260"/>
      <c r="YL911" s="260"/>
      <c r="YM911" s="260"/>
      <c r="YN911" s="260"/>
      <c r="YO911" s="260"/>
      <c r="YP911" s="260"/>
      <c r="YQ911" s="260"/>
      <c r="YR911" s="260"/>
      <c r="YS911" s="260"/>
      <c r="YT911" s="260"/>
      <c r="YU911" s="260"/>
      <c r="YV911" s="260"/>
      <c r="YW911" s="260"/>
      <c r="YX911" s="260"/>
      <c r="YY911" s="260"/>
      <c r="YZ911" s="260"/>
      <c r="ZA911" s="260"/>
      <c r="ZB911" s="260"/>
      <c r="ZC911" s="260"/>
      <c r="ZD911" s="260"/>
      <c r="ZE911" s="260"/>
      <c r="ZF911" s="260"/>
      <c r="ZG911" s="260"/>
      <c r="ZH911" s="260"/>
      <c r="ZI911" s="260"/>
      <c r="ZJ911" s="260"/>
      <c r="ZK911" s="260"/>
      <c r="ZL911" s="260"/>
      <c r="ZM911" s="260"/>
      <c r="ZN911" s="260"/>
      <c r="ZO911" s="260"/>
      <c r="ZP911" s="260"/>
      <c r="ZQ911" s="260"/>
      <c r="ZR911" s="260"/>
      <c r="ZS911" s="260"/>
      <c r="ZT911" s="260"/>
      <c r="ZU911" s="260"/>
      <c r="ZV911" s="260"/>
      <c r="ZW911" s="260"/>
      <c r="ZX911" s="260"/>
      <c r="ZY911" s="260"/>
      <c r="ZZ911" s="260"/>
      <c r="AAA911" s="260"/>
      <c r="AAB911" s="260"/>
      <c r="AAC911" s="260"/>
      <c r="AAD911" s="260"/>
      <c r="AAE911" s="260"/>
      <c r="AAF911" s="260"/>
      <c r="AAG911" s="260"/>
      <c r="AAH911" s="260"/>
      <c r="AAI911" s="260"/>
      <c r="AAJ911" s="260"/>
      <c r="AAK911" s="260"/>
      <c r="AAL911" s="260"/>
      <c r="AAM911" s="260"/>
      <c r="AAN911" s="260"/>
      <c r="AAO911" s="260"/>
      <c r="AAP911" s="260"/>
      <c r="AAQ911" s="260"/>
      <c r="AAR911" s="260"/>
      <c r="AAS911" s="260"/>
      <c r="AAT911" s="260"/>
      <c r="AAU911" s="260"/>
      <c r="AAV911" s="260"/>
      <c r="AAW911" s="260"/>
      <c r="AAX911" s="260"/>
      <c r="AAY911" s="260"/>
      <c r="AAZ911" s="260"/>
      <c r="ABA911" s="260"/>
      <c r="ABB911" s="260"/>
      <c r="ABC911" s="260"/>
      <c r="ABD911" s="260"/>
      <c r="ABE911" s="260"/>
      <c r="ABF911" s="260"/>
      <c r="ABG911" s="260"/>
      <c r="ABH911" s="260"/>
      <c r="ABI911" s="260"/>
      <c r="ABJ911" s="260"/>
      <c r="ABK911" s="260"/>
      <c r="ABL911" s="260"/>
      <c r="ABM911" s="260"/>
      <c r="ABN911" s="260"/>
      <c r="ABO911" s="260"/>
      <c r="ABP911" s="260"/>
      <c r="ABQ911" s="260"/>
      <c r="ABR911" s="260"/>
      <c r="ABS911" s="260"/>
      <c r="ABT911" s="260"/>
      <c r="ABU911" s="260"/>
      <c r="ABV911" s="260"/>
      <c r="ABW911" s="260"/>
      <c r="ABX911" s="260"/>
      <c r="ABY911" s="260"/>
      <c r="ABZ911" s="260"/>
      <c r="ACA911" s="260"/>
      <c r="ACB911" s="260"/>
      <c r="ACC911" s="260"/>
      <c r="ACD911" s="260"/>
      <c r="ACE911" s="260"/>
      <c r="ACF911" s="260"/>
      <c r="ACG911" s="260"/>
      <c r="ACH911" s="260"/>
      <c r="ACI911" s="260"/>
      <c r="ACJ911" s="260"/>
      <c r="ACK911" s="260"/>
      <c r="ACL911" s="260"/>
      <c r="ACM911" s="260"/>
      <c r="ACN911" s="260"/>
      <c r="ACO911" s="260"/>
      <c r="ACP911" s="260"/>
      <c r="ACQ911" s="260"/>
      <c r="ACR911" s="260"/>
      <c r="ACS911" s="260"/>
      <c r="ACT911" s="260"/>
      <c r="ACU911" s="260"/>
      <c r="ACV911" s="260"/>
      <c r="ACW911" s="260"/>
      <c r="ACX911" s="260"/>
      <c r="ACY911" s="260"/>
      <c r="ACZ911" s="260"/>
      <c r="ADA911" s="260"/>
      <c r="ADB911" s="260"/>
      <c r="ADC911" s="260"/>
      <c r="ADD911" s="260"/>
      <c r="ADE911" s="260"/>
      <c r="ADF911" s="260"/>
      <c r="ADG911" s="260"/>
      <c r="ADH911" s="260"/>
      <c r="ADI911" s="260"/>
      <c r="ADJ911" s="260"/>
      <c r="ADK911" s="260"/>
      <c r="ADL911" s="260"/>
      <c r="ADM911" s="260"/>
      <c r="ADN911" s="260"/>
      <c r="ADO911" s="260"/>
      <c r="ADP911" s="260"/>
      <c r="ADQ911" s="260"/>
      <c r="ADR911" s="260"/>
      <c r="ADS911" s="260"/>
      <c r="ADT911" s="260"/>
      <c r="ADU911" s="260"/>
      <c r="ADV911" s="260"/>
      <c r="ADW911" s="260"/>
      <c r="ADX911" s="260"/>
      <c r="ADY911" s="260"/>
      <c r="ADZ911" s="260"/>
      <c r="AEA911" s="260"/>
      <c r="AEB911" s="260"/>
      <c r="AEC911" s="260"/>
      <c r="AED911" s="260"/>
      <c r="AEE911" s="260"/>
      <c r="AEF911" s="260"/>
      <c r="AEG911" s="260"/>
      <c r="AEH911" s="260"/>
      <c r="AEI911" s="260"/>
      <c r="AEJ911" s="260"/>
      <c r="AEK911" s="260"/>
      <c r="AEL911" s="260"/>
      <c r="AEM911" s="260"/>
      <c r="AEN911" s="260"/>
      <c r="AEO911" s="260"/>
      <c r="AEP911" s="260"/>
      <c r="AEQ911" s="260"/>
      <c r="AER911" s="260"/>
      <c r="AES911" s="260"/>
      <c r="AET911" s="260"/>
      <c r="AEU911" s="260"/>
      <c r="AEV911" s="260"/>
      <c r="AEW911" s="260"/>
      <c r="AEX911" s="260"/>
      <c r="AEY911" s="260"/>
      <c r="AEZ911" s="260"/>
      <c r="AFA911" s="260"/>
      <c r="AFB911" s="260"/>
      <c r="AFC911" s="260"/>
      <c r="AFD911" s="260"/>
      <c r="AFE911" s="260"/>
      <c r="AFF911" s="260"/>
      <c r="AFG911" s="260"/>
      <c r="AFH911" s="260"/>
      <c r="AFI911" s="260"/>
      <c r="AFJ911" s="260"/>
      <c r="AFK911" s="260"/>
      <c r="AFL911" s="260"/>
      <c r="AFM911" s="260"/>
      <c r="AFN911" s="260"/>
      <c r="AFO911" s="260"/>
      <c r="AFP911" s="260"/>
      <c r="AFQ911" s="260"/>
      <c r="AFR911" s="260"/>
      <c r="AFS911" s="260"/>
      <c r="AFT911" s="260"/>
      <c r="AFU911" s="260"/>
      <c r="AFV911" s="260"/>
      <c r="AFW911" s="260"/>
      <c r="AFX911" s="260"/>
      <c r="AFY911" s="260"/>
      <c r="AFZ911" s="260"/>
      <c r="AGA911" s="260"/>
      <c r="AGB911" s="260"/>
      <c r="AGC911" s="260"/>
      <c r="AGD911" s="260"/>
      <c r="AGE911" s="260"/>
      <c r="AGF911" s="260"/>
      <c r="AGG911" s="260"/>
      <c r="AGH911" s="260"/>
      <c r="AGI911" s="260"/>
      <c r="AGJ911" s="260"/>
      <c r="AGK911" s="260"/>
      <c r="AGL911" s="260"/>
      <c r="AGM911" s="260"/>
      <c r="AGN911" s="260"/>
      <c r="AGO911" s="260"/>
      <c r="AGP911" s="260"/>
      <c r="AGQ911" s="260"/>
      <c r="AGR911" s="260"/>
      <c r="AGS911" s="260"/>
      <c r="AGT911" s="260"/>
      <c r="AGU911" s="260"/>
      <c r="AGV911" s="260"/>
      <c r="AGW911" s="260"/>
      <c r="AGX911" s="260"/>
      <c r="AGY911" s="260"/>
      <c r="AGZ911" s="260"/>
      <c r="AHA911" s="260"/>
      <c r="AHB911" s="260"/>
      <c r="AHC911" s="260"/>
      <c r="AHD911" s="260"/>
      <c r="AHE911" s="260"/>
      <c r="AHF911" s="260"/>
      <c r="AHG911" s="260"/>
      <c r="AHH911" s="260"/>
      <c r="AHI911" s="260"/>
      <c r="AHJ911" s="260"/>
      <c r="AHK911" s="260"/>
      <c r="AHL911" s="260"/>
      <c r="AHM911" s="260"/>
      <c r="AHN911" s="260"/>
      <c r="AHO911" s="260"/>
      <c r="AHP911" s="260"/>
      <c r="AHQ911" s="260"/>
      <c r="AHR911" s="260"/>
      <c r="AHS911" s="260"/>
      <c r="AHT911" s="260"/>
      <c r="AHU911" s="260"/>
      <c r="AHV911" s="260"/>
      <c r="AHW911" s="260"/>
      <c r="AHX911" s="260"/>
      <c r="AHY911" s="260"/>
      <c r="AHZ911" s="260"/>
      <c r="AIA911" s="260"/>
      <c r="AIB911" s="260"/>
      <c r="AIC911" s="260"/>
      <c r="AID911" s="260"/>
      <c r="AIE911" s="260"/>
      <c r="AIF911" s="260"/>
      <c r="AIG911" s="260"/>
      <c r="AIH911" s="260"/>
      <c r="AII911" s="260"/>
      <c r="AIJ911" s="260"/>
      <c r="AIK911" s="260"/>
      <c r="AIL911" s="260"/>
      <c r="AIM911" s="260"/>
      <c r="AIN911" s="260"/>
      <c r="AIO911" s="260"/>
      <c r="AIP911" s="260"/>
      <c r="AIQ911" s="260"/>
      <c r="AIR911" s="260"/>
      <c r="AIS911" s="260"/>
      <c r="AIT911" s="260"/>
      <c r="AIU911" s="260"/>
      <c r="AIV911" s="260"/>
      <c r="AIW911" s="260"/>
      <c r="AIX911" s="260"/>
      <c r="AIY911" s="260"/>
      <c r="AIZ911" s="260"/>
      <c r="AJA911" s="260"/>
      <c r="AJB911" s="260"/>
      <c r="AJC911" s="260"/>
      <c r="AJD911" s="260"/>
      <c r="AJE911" s="260"/>
      <c r="AJF911" s="260"/>
      <c r="AJG911" s="260"/>
      <c r="AJH911" s="260"/>
      <c r="AJI911" s="260"/>
      <c r="AJJ911" s="260"/>
      <c r="AJK911" s="260"/>
      <c r="AJL911" s="260"/>
      <c r="AJM911" s="260"/>
      <c r="AJN911" s="260"/>
      <c r="AJO911" s="260"/>
      <c r="AJP911" s="260"/>
      <c r="AJQ911" s="260"/>
      <c r="AJR911" s="260"/>
      <c r="AJS911" s="260"/>
      <c r="AJT911" s="260"/>
      <c r="AJU911" s="260"/>
      <c r="AJV911" s="260"/>
      <c r="AJW911" s="260"/>
      <c r="AJX911" s="260"/>
      <c r="AJY911" s="260"/>
      <c r="AJZ911" s="260"/>
      <c r="AKA911" s="260"/>
      <c r="AKB911" s="260"/>
      <c r="AKC911" s="260"/>
      <c r="AKD911" s="260"/>
      <c r="AKE911" s="260"/>
      <c r="AKF911" s="260"/>
      <c r="AKG911" s="260"/>
      <c r="AKH911" s="260"/>
      <c r="AKI911" s="260"/>
      <c r="AKJ911" s="260"/>
      <c r="AKK911" s="260"/>
      <c r="AKL911" s="260"/>
      <c r="AKM911" s="260"/>
      <c r="AKN911" s="260"/>
      <c r="AKO911" s="260"/>
      <c r="AKP911" s="260"/>
      <c r="AKQ911" s="260"/>
      <c r="AKR911" s="260"/>
      <c r="AKS911" s="260"/>
      <c r="AKT911" s="260"/>
      <c r="AKU911" s="260"/>
      <c r="AKV911" s="260"/>
      <c r="AKW911" s="260"/>
      <c r="AKX911" s="260"/>
      <c r="AKY911" s="260"/>
      <c r="AKZ911" s="260"/>
      <c r="ALA911" s="260"/>
      <c r="ALB911" s="260"/>
      <c r="ALC911" s="260"/>
      <c r="ALD911" s="260"/>
      <c r="ALE911" s="260"/>
      <c r="ALF911" s="260"/>
      <c r="ALG911" s="260"/>
      <c r="ALH911" s="260"/>
      <c r="ALI911" s="260"/>
      <c r="ALJ911" s="260"/>
      <c r="ALK911" s="260"/>
      <c r="ALL911" s="260"/>
      <c r="ALM911" s="260"/>
      <c r="ALN911" s="260"/>
      <c r="ALO911" s="260"/>
      <c r="ALP911" s="260"/>
      <c r="ALQ911" s="260"/>
      <c r="ALR911" s="260"/>
      <c r="ALS911" s="260"/>
      <c r="ALT911" s="260"/>
      <c r="ALU911" s="260"/>
      <c r="ALV911" s="260"/>
      <c r="ALW911" s="260"/>
      <c r="ALX911" s="260"/>
      <c r="ALY911" s="260"/>
      <c r="ALZ911" s="260"/>
      <c r="AMA911" s="260"/>
      <c r="AMB911" s="260"/>
      <c r="AMC911" s="260"/>
      <c r="AMD911" s="260"/>
      <c r="AME911" s="260"/>
      <c r="AMF911" s="260"/>
      <c r="AMG911" s="260"/>
      <c r="AMH911" s="260"/>
      <c r="AMI911" s="260"/>
      <c r="AMJ911" s="260"/>
      <c r="AMK911" s="260"/>
      <c r="AML911" s="260"/>
      <c r="AMM911" s="260"/>
      <c r="AMN911" s="260"/>
      <c r="AMO911" s="260"/>
      <c r="AMP911" s="260"/>
      <c r="AMQ911" s="260"/>
      <c r="AMR911" s="260"/>
      <c r="AMS911" s="260"/>
      <c r="AMT911" s="260"/>
      <c r="AMU911" s="260"/>
      <c r="AMV911" s="260"/>
      <c r="AMW911" s="260"/>
      <c r="AMX911" s="260"/>
      <c r="AMY911" s="260"/>
      <c r="AMZ911" s="260"/>
      <c r="ANA911" s="260"/>
      <c r="ANB911" s="260"/>
      <c r="ANC911" s="260"/>
      <c r="AND911" s="260"/>
      <c r="ANE911" s="260"/>
      <c r="ANF911" s="260"/>
      <c r="ANG911" s="260"/>
      <c r="ANH911" s="260"/>
      <c r="ANI911" s="260"/>
      <c r="ANJ911" s="260"/>
      <c r="ANK911" s="260"/>
      <c r="ANL911" s="260"/>
      <c r="ANM911" s="260"/>
      <c r="ANN911" s="260"/>
      <c r="ANO911" s="260"/>
      <c r="ANP911" s="260"/>
      <c r="ANQ911" s="260"/>
      <c r="ANR911" s="260"/>
      <c r="ANS911" s="260"/>
      <c r="ANT911" s="260"/>
      <c r="ANU911" s="260"/>
      <c r="ANV911" s="260"/>
      <c r="ANW911" s="260"/>
      <c r="ANX911" s="260"/>
      <c r="ANY911" s="260"/>
      <c r="ANZ911" s="260"/>
      <c r="AOA911" s="260"/>
      <c r="AOB911" s="260"/>
      <c r="AOC911" s="260"/>
      <c r="AOD911" s="260"/>
      <c r="AOE911" s="260"/>
      <c r="AOF911" s="260"/>
      <c r="AOG911" s="260"/>
      <c r="AOH911" s="260"/>
      <c r="AOI911" s="260"/>
      <c r="AOJ911" s="260"/>
      <c r="AOK911" s="260"/>
      <c r="AOL911" s="260"/>
      <c r="AOM911" s="260"/>
      <c r="AON911" s="260"/>
      <c r="AOO911" s="260"/>
      <c r="AOP911" s="260"/>
      <c r="AOQ911" s="260"/>
      <c r="AOR911" s="260"/>
      <c r="AOS911" s="260"/>
      <c r="AOT911" s="260"/>
      <c r="AOU911" s="260"/>
      <c r="AOV911" s="260"/>
      <c r="AOW911" s="260"/>
      <c r="AOX911" s="260"/>
      <c r="AOY911" s="260"/>
      <c r="AOZ911" s="260"/>
      <c r="APA911" s="260"/>
      <c r="APB911" s="260"/>
      <c r="APC911" s="260"/>
      <c r="APD911" s="260"/>
      <c r="APE911" s="260"/>
      <c r="APF911" s="260"/>
      <c r="APG911" s="260"/>
      <c r="APH911" s="260"/>
      <c r="API911" s="260"/>
      <c r="APJ911" s="260"/>
      <c r="APK911" s="260"/>
      <c r="APL911" s="260"/>
      <c r="APM911" s="260"/>
      <c r="APN911" s="260"/>
      <c r="APO911" s="260"/>
      <c r="APP911" s="260"/>
      <c r="APQ911" s="260"/>
      <c r="APR911" s="260"/>
      <c r="APS911" s="260"/>
      <c r="APT911" s="260"/>
      <c r="APU911" s="260"/>
      <c r="APV911" s="260"/>
      <c r="APW911" s="260"/>
      <c r="APX911" s="260"/>
      <c r="APY911" s="260"/>
      <c r="APZ911" s="260"/>
      <c r="AQA911" s="260"/>
      <c r="AQB911" s="260"/>
      <c r="AQC911" s="260"/>
      <c r="AQD911" s="260"/>
      <c r="AQE911" s="260"/>
      <c r="AQF911" s="260"/>
      <c r="AQG911" s="260"/>
      <c r="AQH911" s="260"/>
      <c r="AQI911" s="260"/>
      <c r="AQJ911" s="260"/>
      <c r="AQK911" s="260"/>
      <c r="AQL911" s="260"/>
      <c r="AQM911" s="260"/>
      <c r="AQN911" s="260"/>
      <c r="AQO911" s="260"/>
      <c r="AQP911" s="260"/>
      <c r="AQQ911" s="260"/>
      <c r="AQR911" s="260"/>
      <c r="AQS911" s="260"/>
      <c r="AQT911" s="260"/>
      <c r="AQU911" s="260"/>
      <c r="AQV911" s="260"/>
      <c r="AQW911" s="260"/>
      <c r="AQX911" s="260"/>
      <c r="AQY911" s="260"/>
      <c r="AQZ911" s="260"/>
      <c r="ARA911" s="260"/>
      <c r="ARB911" s="260"/>
      <c r="ARC911" s="260"/>
      <c r="ARD911" s="260"/>
      <c r="ARE911" s="260"/>
      <c r="ARF911" s="260"/>
      <c r="ARG911" s="260"/>
      <c r="ARH911" s="260"/>
      <c r="ARI911" s="260"/>
      <c r="ARJ911" s="260"/>
      <c r="ARK911" s="260"/>
      <c r="ARL911" s="260"/>
      <c r="ARM911" s="260"/>
      <c r="ARN911" s="260"/>
      <c r="ARO911" s="260"/>
      <c r="ARP911" s="260"/>
      <c r="ARQ911" s="260"/>
      <c r="ARR911" s="260"/>
      <c r="ARS911" s="260"/>
      <c r="ART911" s="260"/>
      <c r="ARU911" s="260"/>
      <c r="ARV911" s="260"/>
      <c r="ARW911" s="260"/>
      <c r="ARX911" s="260"/>
      <c r="ARY911" s="260"/>
      <c r="ARZ911" s="260"/>
      <c r="ASA911" s="260"/>
      <c r="ASB911" s="260"/>
      <c r="ASC911" s="260"/>
      <c r="ASD911" s="260"/>
      <c r="ASE911" s="260"/>
      <c r="ASF911" s="260"/>
      <c r="ASG911" s="260"/>
      <c r="ASH911" s="260"/>
      <c r="ASI911" s="260"/>
      <c r="ASJ911" s="260"/>
      <c r="ASK911" s="260"/>
      <c r="ASL911" s="260"/>
      <c r="ASM911" s="260"/>
      <c r="ASN911" s="260"/>
      <c r="ASO911" s="260"/>
      <c r="ASP911" s="260"/>
      <c r="ASQ911" s="260"/>
      <c r="ASR911" s="260"/>
      <c r="ASS911" s="260"/>
      <c r="AST911" s="260"/>
      <c r="ASU911" s="260"/>
      <c r="ASV911" s="260"/>
      <c r="ASW911" s="260"/>
      <c r="ASX911" s="260"/>
      <c r="ASY911" s="260"/>
      <c r="ASZ911" s="260"/>
      <c r="ATA911" s="260"/>
      <c r="ATB911" s="260"/>
      <c r="ATC911" s="260"/>
      <c r="ATD911" s="260"/>
      <c r="ATE911" s="260"/>
      <c r="ATF911" s="260"/>
      <c r="ATG911" s="260"/>
      <c r="ATH911" s="260"/>
      <c r="ATI911" s="260"/>
      <c r="ATJ911" s="260"/>
      <c r="ATK911" s="260"/>
      <c r="ATL911" s="260"/>
      <c r="ATM911" s="260"/>
      <c r="ATN911" s="260"/>
      <c r="ATO911" s="260"/>
      <c r="ATP911" s="260"/>
      <c r="ATQ911" s="260"/>
      <c r="ATR911" s="260"/>
      <c r="ATS911" s="260"/>
      <c r="ATT911" s="260"/>
      <c r="ATU911" s="260"/>
      <c r="ATV911" s="260"/>
      <c r="ATW911" s="260"/>
      <c r="ATX911" s="260"/>
      <c r="ATY911" s="260"/>
      <c r="ATZ911" s="260"/>
      <c r="AUA911" s="260"/>
      <c r="AUB911" s="260"/>
      <c r="AUC911" s="260"/>
      <c r="AUD911" s="260"/>
      <c r="AUE911" s="260"/>
      <c r="AUF911" s="260"/>
      <c r="AUG911" s="260"/>
      <c r="AUH911" s="260"/>
      <c r="AUI911" s="260"/>
      <c r="AUJ911" s="260"/>
      <c r="AUK911" s="260"/>
      <c r="AUL911" s="260"/>
      <c r="AUM911" s="260"/>
      <c r="AUN911" s="260"/>
      <c r="AUO911" s="260"/>
      <c r="AUP911" s="260"/>
      <c r="AUQ911" s="260"/>
      <c r="AUR911" s="260"/>
      <c r="AUS911" s="260"/>
      <c r="AUT911" s="260"/>
      <c r="AUU911" s="260"/>
      <c r="AUV911" s="260"/>
      <c r="AUW911" s="260"/>
      <c r="AUX911" s="260"/>
      <c r="AUY911" s="260"/>
      <c r="AUZ911" s="260"/>
      <c r="AVA911" s="260"/>
      <c r="AVB911" s="260"/>
      <c r="AVC911" s="260"/>
      <c r="AVD911" s="260"/>
      <c r="AVE911" s="260"/>
      <c r="AVF911" s="260"/>
      <c r="AVG911" s="260"/>
      <c r="AVH911" s="260"/>
      <c r="AVI911" s="260"/>
      <c r="AVJ911" s="260"/>
      <c r="AVK911" s="260"/>
      <c r="AVL911" s="260"/>
      <c r="AVM911" s="260"/>
      <c r="AVN911" s="260"/>
      <c r="AVO911" s="260"/>
      <c r="AVP911" s="260"/>
      <c r="AVQ911" s="260"/>
      <c r="AVR911" s="260"/>
      <c r="AVS911" s="260"/>
      <c r="AVT911" s="260"/>
      <c r="AVU911" s="260"/>
      <c r="AVV911" s="260"/>
      <c r="AVW911" s="260"/>
      <c r="AVX911" s="260"/>
      <c r="AVY911" s="260"/>
      <c r="AVZ911" s="260"/>
      <c r="AWA911" s="260"/>
      <c r="AWB911" s="260"/>
      <c r="AWC911" s="260"/>
      <c r="AWD911" s="260"/>
      <c r="AWE911" s="260"/>
      <c r="AWF911" s="260"/>
      <c r="AWG911" s="260"/>
      <c r="AWH911" s="260"/>
      <c r="AWI911" s="260"/>
      <c r="AWJ911" s="260"/>
      <c r="AWK911" s="260"/>
      <c r="AWL911" s="260"/>
      <c r="AWM911" s="260"/>
      <c r="AWN911" s="260"/>
      <c r="AWO911" s="260"/>
      <c r="AWP911" s="260"/>
      <c r="AWQ911" s="260"/>
      <c r="AWR911" s="260"/>
      <c r="AWS911" s="260"/>
      <c r="AWT911" s="260"/>
      <c r="AWU911" s="260"/>
      <c r="AWV911" s="260"/>
      <c r="AWW911" s="260"/>
      <c r="AWX911" s="260"/>
      <c r="AWY911" s="260"/>
      <c r="AWZ911" s="260"/>
      <c r="AXA911" s="260"/>
      <c r="AXB911" s="260"/>
      <c r="AXC911" s="260"/>
      <c r="AXD911" s="260"/>
      <c r="AXE911" s="260"/>
      <c r="AXF911" s="260"/>
      <c r="AXG911" s="260"/>
      <c r="AXH911" s="260"/>
      <c r="AXI911" s="260"/>
      <c r="AXJ911" s="260"/>
      <c r="AXK911" s="260"/>
      <c r="AXL911" s="260"/>
      <c r="AXM911" s="260"/>
      <c r="AXN911" s="260"/>
      <c r="AXO911" s="260"/>
      <c r="AXP911" s="260"/>
      <c r="AXQ911" s="260"/>
      <c r="AXR911" s="260"/>
      <c r="AXS911" s="260"/>
      <c r="AXT911" s="260"/>
      <c r="AXU911" s="260"/>
      <c r="AXV911" s="260"/>
      <c r="AXW911" s="260"/>
      <c r="AXX911" s="260"/>
      <c r="AXY911" s="260"/>
      <c r="AXZ911" s="260"/>
      <c r="AYA911" s="260"/>
      <c r="AYB911" s="260"/>
      <c r="AYC911" s="260"/>
      <c r="AYD911" s="260"/>
      <c r="AYE911" s="260"/>
      <c r="AYF911" s="260"/>
      <c r="AYG911" s="260"/>
      <c r="AYH911" s="260"/>
      <c r="AYI911" s="260"/>
      <c r="AYJ911" s="260"/>
      <c r="AYK911" s="260"/>
      <c r="AYL911" s="260"/>
      <c r="AYM911" s="260"/>
      <c r="AYN911" s="260"/>
      <c r="AYO911" s="260"/>
      <c r="AYP911" s="260"/>
      <c r="AYQ911" s="260"/>
      <c r="AYR911" s="260"/>
      <c r="AYS911" s="260"/>
      <c r="AYT911" s="260"/>
      <c r="AYU911" s="260"/>
      <c r="AYV911" s="260"/>
      <c r="AYW911" s="260"/>
      <c r="AYX911" s="260"/>
      <c r="AYY911" s="260"/>
      <c r="AYZ911" s="260"/>
      <c r="AZA911" s="260"/>
      <c r="AZB911" s="260"/>
      <c r="AZC911" s="260"/>
      <c r="AZD911" s="260"/>
      <c r="AZE911" s="260"/>
      <c r="AZF911" s="260"/>
      <c r="AZG911" s="260"/>
      <c r="AZH911" s="260"/>
      <c r="AZI911" s="260"/>
      <c r="AZJ911" s="260"/>
      <c r="AZK911" s="260"/>
      <c r="AZL911" s="260"/>
      <c r="AZM911" s="260"/>
      <c r="AZN911" s="260"/>
      <c r="AZO911" s="260"/>
      <c r="AZP911" s="260"/>
      <c r="AZQ911" s="260"/>
      <c r="AZR911" s="260"/>
      <c r="AZS911" s="260"/>
      <c r="AZT911" s="260"/>
      <c r="AZU911" s="260"/>
      <c r="AZV911" s="260"/>
      <c r="AZW911" s="260"/>
      <c r="AZX911" s="260"/>
      <c r="AZY911" s="260"/>
      <c r="AZZ911" s="260"/>
      <c r="BAA911" s="260"/>
      <c r="BAB911" s="260"/>
      <c r="BAC911" s="260"/>
      <c r="BAD911" s="260"/>
      <c r="BAE911" s="260"/>
      <c r="BAF911" s="260"/>
      <c r="BAG911" s="260"/>
      <c r="BAH911" s="260"/>
      <c r="BAI911" s="260"/>
      <c r="BAJ911" s="260"/>
      <c r="BAK911" s="260"/>
      <c r="BAL911" s="260"/>
      <c r="BAM911" s="260"/>
      <c r="BAN911" s="260"/>
      <c r="BAO911" s="260"/>
      <c r="BAP911" s="260"/>
      <c r="BAQ911" s="260"/>
      <c r="BAR911" s="260"/>
      <c r="BAS911" s="260"/>
      <c r="BAT911" s="260"/>
      <c r="BAU911" s="260"/>
      <c r="BAV911" s="260"/>
      <c r="BAW911" s="260"/>
      <c r="BAX911" s="260"/>
      <c r="BAY911" s="260"/>
      <c r="BAZ911" s="260"/>
      <c r="BBA911" s="260"/>
      <c r="BBB911" s="260"/>
      <c r="BBC911" s="260"/>
      <c r="BBD911" s="260"/>
      <c r="BBE911" s="260"/>
      <c r="BBF911" s="260"/>
      <c r="BBG911" s="260"/>
      <c r="BBH911" s="260"/>
      <c r="BBI911" s="260"/>
      <c r="BBJ911" s="260"/>
      <c r="BBK911" s="260"/>
      <c r="BBL911" s="260"/>
      <c r="BBM911" s="260"/>
      <c r="BBN911" s="260"/>
      <c r="BBO911" s="260"/>
      <c r="BBP911" s="260"/>
      <c r="BBQ911" s="260"/>
      <c r="BBR911" s="260"/>
      <c r="BBS911" s="260"/>
      <c r="BBT911" s="260"/>
      <c r="BBU911" s="260"/>
      <c r="BBV911" s="260"/>
      <c r="BBW911" s="260"/>
      <c r="BBX911" s="260"/>
      <c r="BBY911" s="260"/>
      <c r="BBZ911" s="260"/>
      <c r="BCA911" s="260"/>
      <c r="BCB911" s="260"/>
      <c r="BCC911" s="260"/>
      <c r="BCD911" s="260"/>
      <c r="BCE911" s="260"/>
      <c r="BCF911" s="260"/>
      <c r="BCG911" s="260"/>
      <c r="BCH911" s="260"/>
      <c r="BCI911" s="260"/>
      <c r="BCJ911" s="260"/>
      <c r="BCK911" s="260"/>
      <c r="BCL911" s="260"/>
      <c r="BCM911" s="260"/>
      <c r="BCN911" s="260"/>
      <c r="BCO911" s="260"/>
      <c r="BCP911" s="260"/>
      <c r="BCQ911" s="260"/>
      <c r="BCR911" s="260"/>
      <c r="BCS911" s="260"/>
      <c r="BCT911" s="260"/>
      <c r="BCU911" s="260"/>
      <c r="BCV911" s="260"/>
      <c r="BCW911" s="260"/>
      <c r="BCX911" s="260"/>
      <c r="BCY911" s="260"/>
      <c r="BCZ911" s="260"/>
      <c r="BDA911" s="260"/>
      <c r="BDB911" s="260"/>
      <c r="BDC911" s="260"/>
      <c r="BDD911" s="260"/>
      <c r="BDE911" s="260"/>
      <c r="BDF911" s="260"/>
      <c r="BDG911" s="260"/>
      <c r="BDH911" s="260"/>
      <c r="BDI911" s="260"/>
      <c r="BDJ911" s="260"/>
      <c r="BDK911" s="260"/>
      <c r="BDL911" s="260"/>
      <c r="BDM911" s="260"/>
      <c r="BDN911" s="260"/>
      <c r="BDO911" s="260"/>
      <c r="BDP911" s="260"/>
      <c r="BDQ911" s="260"/>
      <c r="BDR911" s="260"/>
      <c r="BDS911" s="260"/>
      <c r="BDT911" s="260"/>
      <c r="BDU911" s="260"/>
      <c r="BDV911" s="260"/>
      <c r="BDW911" s="260"/>
      <c r="BDX911" s="260"/>
      <c r="BDY911" s="260"/>
      <c r="BDZ911" s="260"/>
      <c r="BEA911" s="260"/>
      <c r="BEB911" s="260"/>
      <c r="BEC911" s="260"/>
      <c r="BED911" s="260"/>
      <c r="BEE911" s="260"/>
      <c r="BEF911" s="260"/>
      <c r="BEG911" s="260"/>
      <c r="BEH911" s="260"/>
      <c r="BEI911" s="260"/>
      <c r="BEJ911" s="260"/>
      <c r="BEK911" s="260"/>
      <c r="BEL911" s="260"/>
      <c r="BEM911" s="260"/>
      <c r="BEN911" s="260"/>
      <c r="BEO911" s="260"/>
      <c r="BEP911" s="260"/>
      <c r="BEQ911" s="260"/>
      <c r="BER911" s="260"/>
      <c r="BES911" s="260"/>
      <c r="BET911" s="260"/>
      <c r="BEU911" s="260"/>
      <c r="BEV911" s="260"/>
      <c r="BEW911" s="260"/>
      <c r="BEX911" s="260"/>
      <c r="BEY911" s="260"/>
      <c r="BEZ911" s="260"/>
      <c r="BFA911" s="260"/>
      <c r="BFB911" s="260"/>
      <c r="BFC911" s="260"/>
      <c r="BFD911" s="260"/>
      <c r="BFE911" s="260"/>
      <c r="BFF911" s="260"/>
      <c r="BFG911" s="260"/>
      <c r="BFH911" s="260"/>
      <c r="BFI911" s="260"/>
      <c r="BFJ911" s="260"/>
      <c r="BFK911" s="260"/>
      <c r="BFL911" s="260"/>
      <c r="BFM911" s="260"/>
      <c r="BFN911" s="260"/>
      <c r="BFO911" s="260"/>
      <c r="BFP911" s="260"/>
      <c r="BFQ911" s="260"/>
      <c r="BFR911" s="260"/>
      <c r="BFS911" s="260"/>
      <c r="BFT911" s="260"/>
      <c r="BFU911" s="260"/>
      <c r="BFV911" s="260"/>
      <c r="BFW911" s="260"/>
      <c r="BFX911" s="260"/>
      <c r="BFY911" s="260"/>
      <c r="BFZ911" s="260"/>
      <c r="BGA911" s="260"/>
      <c r="BGB911" s="260"/>
      <c r="BGC911" s="260"/>
      <c r="BGD911" s="260"/>
      <c r="BGE911" s="260"/>
      <c r="BGF911" s="260"/>
      <c r="BGG911" s="260"/>
      <c r="BGH911" s="260"/>
      <c r="BGI911" s="260"/>
      <c r="BGJ911" s="260"/>
      <c r="BGK911" s="260"/>
      <c r="BGL911" s="260"/>
      <c r="BGM911" s="260"/>
      <c r="BGN911" s="260"/>
      <c r="BGO911" s="260"/>
      <c r="BGP911" s="260"/>
      <c r="BGQ911" s="260"/>
      <c r="BGR911" s="260"/>
      <c r="BGS911" s="260"/>
      <c r="BGT911" s="260"/>
      <c r="BGU911" s="260"/>
      <c r="BGV911" s="260"/>
      <c r="BGW911" s="260"/>
      <c r="BGX911" s="260"/>
      <c r="BGY911" s="260"/>
      <c r="BGZ911" s="260"/>
      <c r="BHA911" s="260"/>
      <c r="BHB911" s="260"/>
      <c r="BHC911" s="260"/>
      <c r="BHD911" s="260"/>
      <c r="BHE911" s="260"/>
      <c r="BHF911" s="260"/>
      <c r="BHG911" s="260"/>
      <c r="BHH911" s="260"/>
      <c r="BHI911" s="260"/>
      <c r="BHJ911" s="260"/>
      <c r="BHK911" s="260"/>
      <c r="BHL911" s="260"/>
      <c r="BHM911" s="260"/>
      <c r="BHN911" s="260"/>
      <c r="BHO911" s="260"/>
      <c r="BHP911" s="260"/>
      <c r="BHQ911" s="260"/>
      <c r="BHR911" s="260"/>
      <c r="BHS911" s="260"/>
      <c r="BHT911" s="260"/>
      <c r="BHU911" s="260"/>
      <c r="BHV911" s="260"/>
      <c r="BHW911" s="260"/>
      <c r="BHX911" s="260"/>
      <c r="BHY911" s="260"/>
      <c r="BHZ911" s="260"/>
      <c r="BIA911" s="260"/>
      <c r="BIB911" s="260"/>
      <c r="BIC911" s="260"/>
      <c r="BID911" s="260"/>
      <c r="BIE911" s="260"/>
      <c r="BIF911" s="260"/>
      <c r="BIG911" s="260"/>
      <c r="BIH911" s="260"/>
      <c r="BII911" s="260"/>
      <c r="BIJ911" s="260"/>
      <c r="BIK911" s="260"/>
      <c r="BIL911" s="260"/>
      <c r="BIM911" s="260"/>
      <c r="BIN911" s="260"/>
      <c r="BIO911" s="260"/>
      <c r="BIP911" s="260"/>
      <c r="BIQ911" s="260"/>
      <c r="BIR911" s="260"/>
      <c r="BIS911" s="260"/>
      <c r="BIT911" s="260"/>
      <c r="BIU911" s="260"/>
      <c r="BIV911" s="260"/>
      <c r="BIW911" s="260"/>
      <c r="BIX911" s="260"/>
      <c r="BIY911" s="260"/>
      <c r="BIZ911" s="260"/>
      <c r="BJA911" s="260"/>
      <c r="BJB911" s="260"/>
      <c r="BJC911" s="260"/>
      <c r="BJD911" s="260"/>
      <c r="BJE911" s="260"/>
      <c r="BJF911" s="260"/>
      <c r="BJG911" s="260"/>
      <c r="BJH911" s="260"/>
      <c r="BJI911" s="260"/>
      <c r="BJJ911" s="260"/>
      <c r="BJK911" s="260"/>
      <c r="BJL911" s="260"/>
      <c r="BJM911" s="260"/>
      <c r="BJN911" s="260"/>
      <c r="BJO911" s="260"/>
      <c r="BJP911" s="260"/>
      <c r="BJQ911" s="260"/>
      <c r="BJR911" s="260"/>
      <c r="BJS911" s="260"/>
      <c r="BJT911" s="260"/>
      <c r="BJU911" s="260"/>
      <c r="BJV911" s="260"/>
      <c r="BJW911" s="260"/>
      <c r="BJX911" s="260"/>
      <c r="BJY911" s="260"/>
      <c r="BJZ911" s="260"/>
      <c r="BKA911" s="260"/>
      <c r="BKB911" s="260"/>
      <c r="BKC911" s="260"/>
      <c r="BKD911" s="260"/>
      <c r="BKE911" s="260"/>
      <c r="BKF911" s="260"/>
      <c r="BKG911" s="260"/>
      <c r="BKH911" s="260"/>
      <c r="BKI911" s="260"/>
      <c r="BKJ911" s="260"/>
      <c r="BKK911" s="260"/>
      <c r="BKL911" s="260"/>
      <c r="BKM911" s="260"/>
      <c r="BKN911" s="260"/>
      <c r="BKO911" s="260"/>
      <c r="BKP911" s="260"/>
      <c r="BKQ911" s="260"/>
      <c r="BKR911" s="260"/>
      <c r="BKS911" s="260"/>
      <c r="BKT911" s="260"/>
      <c r="BKU911" s="260"/>
      <c r="BKV911" s="260"/>
      <c r="BKW911" s="260"/>
      <c r="BKX911" s="260"/>
      <c r="BKY911" s="260"/>
      <c r="BKZ911" s="260"/>
      <c r="BLA911" s="260"/>
      <c r="BLB911" s="260"/>
      <c r="BLC911" s="260"/>
      <c r="BLD911" s="260"/>
      <c r="BLE911" s="260"/>
      <c r="BLF911" s="260"/>
      <c r="BLG911" s="260"/>
      <c r="BLH911" s="260"/>
      <c r="BLI911" s="260"/>
      <c r="BLJ911" s="260"/>
      <c r="BLK911" s="260"/>
      <c r="BLL911" s="260"/>
      <c r="BLM911" s="260"/>
      <c r="BLN911" s="260"/>
      <c r="BLO911" s="260"/>
      <c r="BLP911" s="260"/>
      <c r="BLQ911" s="260"/>
      <c r="BLR911" s="260"/>
      <c r="BLS911" s="260"/>
      <c r="BLT911" s="260"/>
      <c r="BLU911" s="260"/>
      <c r="BLV911" s="260"/>
      <c r="BLW911" s="260"/>
      <c r="BLX911" s="260"/>
      <c r="BLY911" s="260"/>
      <c r="BLZ911" s="260"/>
      <c r="BMA911" s="260"/>
      <c r="BMB911" s="260"/>
      <c r="BMC911" s="260"/>
      <c r="BMD911" s="260"/>
      <c r="BME911" s="260"/>
      <c r="BMF911" s="260"/>
      <c r="BMG911" s="260"/>
      <c r="BMH911" s="260"/>
      <c r="BMI911" s="260"/>
      <c r="BMJ911" s="260"/>
      <c r="BMK911" s="260"/>
      <c r="BML911" s="260"/>
      <c r="BMM911" s="260"/>
      <c r="BMN911" s="260"/>
      <c r="BMO911" s="260"/>
      <c r="BMP911" s="260"/>
      <c r="BMQ911" s="260"/>
      <c r="BMR911" s="260"/>
      <c r="BMS911" s="260"/>
      <c r="BMT911" s="260"/>
      <c r="BMU911" s="260"/>
      <c r="BMV911" s="260"/>
      <c r="BMW911" s="260"/>
      <c r="BMX911" s="260"/>
      <c r="BMY911" s="260"/>
      <c r="BMZ911" s="260"/>
      <c r="BNA911" s="260"/>
      <c r="BNB911" s="260"/>
      <c r="BNC911" s="260"/>
      <c r="BND911" s="260"/>
      <c r="BNE911" s="260"/>
      <c r="BNF911" s="260"/>
      <c r="BNG911" s="260"/>
      <c r="BNH911" s="260"/>
      <c r="BNI911" s="260"/>
      <c r="BNJ911" s="260"/>
      <c r="BNK911" s="260"/>
      <c r="BNL911" s="260"/>
      <c r="BNM911" s="260"/>
      <c r="BNN911" s="260"/>
      <c r="BNO911" s="260"/>
      <c r="BNP911" s="260"/>
      <c r="BNQ911" s="260"/>
      <c r="BNR911" s="260"/>
      <c r="BNS911" s="260"/>
      <c r="BNT911" s="260"/>
      <c r="BNU911" s="260"/>
      <c r="BNV911" s="260"/>
      <c r="BNW911" s="260"/>
      <c r="BNX911" s="260"/>
      <c r="BNY911" s="260"/>
      <c r="BNZ911" s="260"/>
      <c r="BOA911" s="260"/>
      <c r="BOB911" s="260"/>
      <c r="BOC911" s="260"/>
      <c r="BOD911" s="260"/>
      <c r="BOE911" s="260"/>
      <c r="BOF911" s="260"/>
      <c r="BOG911" s="260"/>
      <c r="BOH911" s="260"/>
      <c r="BOI911" s="260"/>
      <c r="BOJ911" s="260"/>
      <c r="BOK911" s="260"/>
      <c r="BOL911" s="260"/>
      <c r="BOM911" s="260"/>
      <c r="BON911" s="260"/>
      <c r="BOO911" s="260"/>
      <c r="BOP911" s="260"/>
      <c r="BOQ911" s="260"/>
      <c r="BOR911" s="260"/>
      <c r="BOS911" s="260"/>
      <c r="BOT911" s="260"/>
      <c r="BOU911" s="260"/>
      <c r="BOV911" s="260"/>
      <c r="BOW911" s="260"/>
      <c r="BOX911" s="260"/>
      <c r="BOY911" s="260"/>
      <c r="BOZ911" s="260"/>
      <c r="BPA911" s="260"/>
      <c r="BPB911" s="260"/>
      <c r="BPC911" s="260"/>
      <c r="BPD911" s="260"/>
      <c r="BPE911" s="260"/>
      <c r="BPF911" s="260"/>
      <c r="BPG911" s="260"/>
      <c r="BPH911" s="260"/>
      <c r="BPI911" s="260"/>
      <c r="BPJ911" s="260"/>
      <c r="BPK911" s="260"/>
      <c r="BPL911" s="260"/>
      <c r="BPM911" s="260"/>
      <c r="BPN911" s="260"/>
      <c r="BPO911" s="260"/>
      <c r="BPP911" s="260"/>
      <c r="BPQ911" s="260"/>
      <c r="BPR911" s="260"/>
      <c r="BPS911" s="260"/>
      <c r="BPT911" s="260"/>
      <c r="BPU911" s="260"/>
      <c r="BPV911" s="260"/>
      <c r="BPW911" s="260"/>
      <c r="BPX911" s="260"/>
      <c r="BPY911" s="260"/>
      <c r="BPZ911" s="260"/>
      <c r="BQA911" s="260"/>
      <c r="BQB911" s="260"/>
      <c r="BQC911" s="260"/>
      <c r="BQD911" s="260"/>
      <c r="BQE911" s="260"/>
      <c r="BQF911" s="260"/>
      <c r="BQG911" s="260"/>
      <c r="BQH911" s="260"/>
      <c r="BQI911" s="260"/>
      <c r="BQJ911" s="260"/>
      <c r="BQK911" s="260"/>
      <c r="BQL911" s="260"/>
      <c r="BQM911" s="260"/>
      <c r="BQN911" s="260"/>
      <c r="BQO911" s="260"/>
      <c r="BQP911" s="260"/>
      <c r="BQQ911" s="260"/>
      <c r="BQR911" s="260"/>
      <c r="BQS911" s="260"/>
      <c r="BQT911" s="260"/>
      <c r="BQU911" s="260"/>
      <c r="BQV911" s="260"/>
      <c r="BQW911" s="260"/>
      <c r="BQX911" s="260"/>
      <c r="BQY911" s="260"/>
      <c r="BQZ911" s="260"/>
      <c r="BRA911" s="260"/>
      <c r="BRB911" s="260"/>
      <c r="BRC911" s="260"/>
      <c r="BRD911" s="260"/>
      <c r="BRE911" s="260"/>
      <c r="BRF911" s="260"/>
      <c r="BRG911" s="260"/>
      <c r="BRH911" s="260"/>
      <c r="BRI911" s="260"/>
      <c r="BRJ911" s="260"/>
      <c r="BRK911" s="260"/>
      <c r="BRL911" s="260"/>
      <c r="BRM911" s="260"/>
      <c r="BRN911" s="260"/>
      <c r="BRO911" s="260"/>
      <c r="BRP911" s="260"/>
      <c r="BRQ911" s="260"/>
      <c r="BRR911" s="260"/>
      <c r="BRS911" s="260"/>
      <c r="BRT911" s="260"/>
      <c r="BRU911" s="260"/>
      <c r="BRV911" s="260"/>
      <c r="BRW911" s="260"/>
      <c r="BRX911" s="260"/>
      <c r="BRY911" s="260"/>
      <c r="BRZ911" s="260"/>
      <c r="BSA911" s="260"/>
      <c r="BSB911" s="260"/>
      <c r="BSC911" s="260"/>
      <c r="BSD911" s="260"/>
      <c r="BSE911" s="260"/>
      <c r="BSF911" s="260"/>
      <c r="BSG911" s="260"/>
      <c r="BSH911" s="260"/>
      <c r="BSI911" s="260"/>
      <c r="BSJ911" s="260"/>
      <c r="BSK911" s="260"/>
      <c r="BSL911" s="260"/>
      <c r="BSM911" s="260"/>
      <c r="BSN911" s="260"/>
      <c r="BSO911" s="260"/>
      <c r="BSP911" s="260"/>
      <c r="BSQ911" s="260"/>
      <c r="BSR911" s="260"/>
      <c r="BSS911" s="260"/>
      <c r="BST911" s="260"/>
      <c r="BSU911" s="260"/>
      <c r="BSV911" s="260"/>
      <c r="BSW911" s="260"/>
      <c r="BSX911" s="260"/>
      <c r="BSY911" s="260"/>
      <c r="BSZ911" s="260"/>
      <c r="BTA911" s="260"/>
      <c r="BTB911" s="260"/>
      <c r="BTC911" s="260"/>
      <c r="BTD911" s="260"/>
      <c r="BTE911" s="260"/>
      <c r="BTF911" s="260"/>
      <c r="BTG911" s="260"/>
      <c r="BTH911" s="260"/>
      <c r="BTI911" s="260"/>
      <c r="BTJ911" s="260"/>
      <c r="BTK911" s="260"/>
      <c r="BTL911" s="260"/>
      <c r="BTM911" s="260"/>
      <c r="BTN911" s="260"/>
      <c r="BTO911" s="260"/>
      <c r="BTP911" s="260"/>
      <c r="BTQ911" s="260"/>
      <c r="BTR911" s="260"/>
      <c r="BTS911" s="260"/>
      <c r="BTT911" s="260"/>
      <c r="BTU911" s="260"/>
      <c r="BTV911" s="260"/>
      <c r="BTW911" s="260"/>
      <c r="BTX911" s="260"/>
      <c r="BTY911" s="260"/>
      <c r="BTZ911" s="260"/>
      <c r="BUA911" s="260"/>
      <c r="BUB911" s="260"/>
      <c r="BUC911" s="260"/>
      <c r="BUD911" s="260"/>
      <c r="BUE911" s="260"/>
      <c r="BUF911" s="260"/>
      <c r="BUG911" s="260"/>
      <c r="BUH911" s="260"/>
      <c r="BUI911" s="260"/>
      <c r="BUJ911" s="260"/>
      <c r="BUK911" s="260"/>
      <c r="BUL911" s="260"/>
      <c r="BUM911" s="260"/>
      <c r="BUN911" s="260"/>
      <c r="BUO911" s="260"/>
      <c r="BUP911" s="260"/>
      <c r="BUQ911" s="260"/>
      <c r="BUR911" s="260"/>
      <c r="BUS911" s="260"/>
      <c r="BUT911" s="260"/>
      <c r="BUU911" s="260"/>
      <c r="BUV911" s="260"/>
      <c r="BUW911" s="260"/>
      <c r="BUX911" s="260"/>
      <c r="BUY911" s="260"/>
      <c r="BUZ911" s="260"/>
      <c r="BVA911" s="260"/>
      <c r="BVB911" s="260"/>
      <c r="BVC911" s="260"/>
      <c r="BVD911" s="260"/>
      <c r="BVE911" s="260"/>
      <c r="BVF911" s="260"/>
      <c r="BVG911" s="260"/>
      <c r="BVH911" s="260"/>
      <c r="BVI911" s="260"/>
      <c r="BVJ911" s="260"/>
      <c r="BVK911" s="260"/>
      <c r="BVL911" s="260"/>
      <c r="BVM911" s="260"/>
      <c r="BVN911" s="260"/>
      <c r="BVO911" s="260"/>
      <c r="BVP911" s="260"/>
      <c r="BVQ911" s="260"/>
      <c r="BVR911" s="260"/>
      <c r="BVS911" s="260"/>
      <c r="BVT911" s="260"/>
      <c r="BVU911" s="260"/>
      <c r="BVV911" s="260"/>
      <c r="BVW911" s="260"/>
      <c r="BVX911" s="260"/>
      <c r="BVY911" s="260"/>
      <c r="BVZ911" s="260"/>
      <c r="BWA911" s="260"/>
      <c r="BWB911" s="260"/>
      <c r="BWC911" s="260"/>
      <c r="BWD911" s="260"/>
      <c r="BWE911" s="260"/>
      <c r="BWF911" s="260"/>
      <c r="BWG911" s="260"/>
      <c r="BWH911" s="260"/>
      <c r="BWI911" s="260"/>
      <c r="BWJ911" s="260"/>
      <c r="BWK911" s="260"/>
      <c r="BWL911" s="260"/>
      <c r="BWM911" s="260"/>
      <c r="BWN911" s="260"/>
      <c r="BWO911" s="260"/>
      <c r="BWP911" s="260"/>
      <c r="BWQ911" s="260"/>
      <c r="BWR911" s="260"/>
      <c r="BWS911" s="260"/>
      <c r="BWT911" s="260"/>
      <c r="BWU911" s="260"/>
      <c r="BWV911" s="260"/>
      <c r="BWW911" s="260"/>
      <c r="BWX911" s="260"/>
      <c r="BWY911" s="260"/>
      <c r="BWZ911" s="260"/>
      <c r="BXA911" s="260"/>
      <c r="BXB911" s="260"/>
      <c r="BXC911" s="260"/>
      <c r="BXD911" s="260"/>
      <c r="BXE911" s="260"/>
      <c r="BXF911" s="260"/>
      <c r="BXG911" s="260"/>
      <c r="BXH911" s="260"/>
      <c r="BXI911" s="260"/>
      <c r="BXJ911" s="260"/>
      <c r="BXK911" s="260"/>
      <c r="BXL911" s="260"/>
      <c r="BXM911" s="260"/>
      <c r="BXN911" s="260"/>
      <c r="BXO911" s="260"/>
      <c r="BXP911" s="260"/>
      <c r="BXQ911" s="260"/>
      <c r="BXR911" s="260"/>
      <c r="BXS911" s="260"/>
      <c r="BXT911" s="260"/>
      <c r="BXU911" s="260"/>
      <c r="BXV911" s="260"/>
      <c r="BXW911" s="260"/>
      <c r="BXX911" s="260"/>
      <c r="BXY911" s="260"/>
      <c r="BXZ911" s="260"/>
      <c r="BYA911" s="260"/>
      <c r="BYB911" s="260"/>
      <c r="BYC911" s="260"/>
      <c r="BYD911" s="260"/>
      <c r="BYE911" s="260"/>
      <c r="BYF911" s="260"/>
      <c r="BYG911" s="260"/>
      <c r="BYH911" s="260"/>
      <c r="BYI911" s="260"/>
      <c r="BYJ911" s="260"/>
      <c r="BYK911" s="260"/>
      <c r="BYL911" s="260"/>
      <c r="BYM911" s="260"/>
      <c r="BYN911" s="260"/>
      <c r="BYO911" s="260"/>
      <c r="BYP911" s="260"/>
      <c r="BYQ911" s="260"/>
      <c r="BYR911" s="260"/>
      <c r="BYS911" s="260"/>
      <c r="BYT911" s="260"/>
      <c r="BYU911" s="260"/>
      <c r="BYV911" s="260"/>
      <c r="BYW911" s="260"/>
      <c r="BYX911" s="260"/>
      <c r="BYY911" s="260"/>
      <c r="BYZ911" s="260"/>
      <c r="BZA911" s="260"/>
      <c r="BZB911" s="260"/>
      <c r="BZC911" s="260"/>
      <c r="BZD911" s="260"/>
      <c r="BZE911" s="260"/>
      <c r="BZF911" s="260"/>
      <c r="BZG911" s="260"/>
      <c r="BZH911" s="260"/>
      <c r="BZI911" s="260"/>
      <c r="BZJ911" s="260"/>
      <c r="BZK911" s="260"/>
      <c r="BZL911" s="260"/>
      <c r="BZM911" s="260"/>
      <c r="BZN911" s="260"/>
      <c r="BZO911" s="260"/>
      <c r="BZP911" s="260"/>
      <c r="BZQ911" s="260"/>
      <c r="BZR911" s="260"/>
      <c r="BZS911" s="260"/>
      <c r="BZT911" s="260"/>
      <c r="BZU911" s="260"/>
      <c r="BZV911" s="260"/>
      <c r="BZW911" s="260"/>
      <c r="BZX911" s="260"/>
      <c r="BZY911" s="260"/>
      <c r="BZZ911" s="260"/>
      <c r="CAA911" s="260"/>
      <c r="CAB911" s="260"/>
      <c r="CAC911" s="260"/>
      <c r="CAD911" s="260"/>
      <c r="CAE911" s="260"/>
      <c r="CAF911" s="260"/>
      <c r="CAG911" s="260"/>
      <c r="CAH911" s="260"/>
      <c r="CAI911" s="260"/>
      <c r="CAJ911" s="260"/>
      <c r="CAK911" s="260"/>
      <c r="CAL911" s="260"/>
      <c r="CAM911" s="260"/>
      <c r="CAN911" s="260"/>
      <c r="CAO911" s="260"/>
      <c r="CAP911" s="260"/>
      <c r="CAQ911" s="260"/>
      <c r="CAR911" s="260"/>
      <c r="CAS911" s="260"/>
      <c r="CAT911" s="260"/>
      <c r="CAU911" s="260"/>
      <c r="CAV911" s="260"/>
      <c r="CAW911" s="260"/>
      <c r="CAX911" s="260"/>
      <c r="CAY911" s="260"/>
      <c r="CAZ911" s="260"/>
      <c r="CBA911" s="260"/>
      <c r="CBB911" s="260"/>
      <c r="CBC911" s="260"/>
      <c r="CBD911" s="260"/>
      <c r="CBE911" s="260"/>
      <c r="CBF911" s="260"/>
      <c r="CBG911" s="260"/>
      <c r="CBH911" s="260"/>
      <c r="CBI911" s="260"/>
      <c r="CBJ911" s="260"/>
      <c r="CBK911" s="260"/>
      <c r="CBL911" s="260"/>
      <c r="CBM911" s="260"/>
      <c r="CBN911" s="260"/>
      <c r="CBO911" s="260"/>
      <c r="CBP911" s="260"/>
      <c r="CBQ911" s="260"/>
      <c r="CBR911" s="260"/>
      <c r="CBS911" s="260"/>
      <c r="CBT911" s="260"/>
      <c r="CBU911" s="260"/>
      <c r="CBV911" s="260"/>
      <c r="CBW911" s="260"/>
      <c r="CBX911" s="260"/>
      <c r="CBY911" s="260"/>
      <c r="CBZ911" s="260"/>
      <c r="CCA911" s="260"/>
      <c r="CCB911" s="260"/>
      <c r="CCC911" s="260"/>
      <c r="CCD911" s="260"/>
      <c r="CCE911" s="260"/>
      <c r="CCF911" s="260"/>
      <c r="CCG911" s="260"/>
      <c r="CCH911" s="260"/>
      <c r="CCI911" s="260"/>
      <c r="CCJ911" s="260"/>
      <c r="CCK911" s="260"/>
      <c r="CCL911" s="260"/>
      <c r="CCM911" s="260"/>
      <c r="CCN911" s="260"/>
      <c r="CCO911" s="260"/>
      <c r="CCP911" s="260"/>
      <c r="CCQ911" s="260"/>
      <c r="CCR911" s="260"/>
      <c r="CCS911" s="260"/>
      <c r="CCT911" s="260"/>
      <c r="CCU911" s="260"/>
      <c r="CCV911" s="260"/>
      <c r="CCW911" s="260"/>
      <c r="CCX911" s="260"/>
      <c r="CCY911" s="260"/>
      <c r="CCZ911" s="260"/>
      <c r="CDA911" s="260"/>
      <c r="CDB911" s="260"/>
      <c r="CDC911" s="260"/>
      <c r="CDD911" s="260"/>
      <c r="CDE911" s="260"/>
      <c r="CDF911" s="260"/>
      <c r="CDG911" s="260"/>
      <c r="CDH911" s="260"/>
      <c r="CDI911" s="260"/>
      <c r="CDJ911" s="260"/>
      <c r="CDK911" s="260"/>
      <c r="CDL911" s="260"/>
      <c r="CDM911" s="260"/>
      <c r="CDN911" s="260"/>
      <c r="CDO911" s="260"/>
      <c r="CDP911" s="260"/>
      <c r="CDQ911" s="260"/>
      <c r="CDR911" s="260"/>
      <c r="CDS911" s="260"/>
      <c r="CDT911" s="260"/>
      <c r="CDU911" s="260"/>
      <c r="CDV911" s="260"/>
      <c r="CDW911" s="260"/>
      <c r="CDX911" s="260"/>
      <c r="CDY911" s="260"/>
      <c r="CDZ911" s="260"/>
      <c r="CEA911" s="260"/>
      <c r="CEB911" s="260"/>
      <c r="CEC911" s="260"/>
      <c r="CED911" s="260"/>
      <c r="CEE911" s="260"/>
      <c r="CEF911" s="260"/>
      <c r="CEG911" s="260"/>
      <c r="CEH911" s="260"/>
      <c r="CEI911" s="260"/>
      <c r="CEJ911" s="260"/>
      <c r="CEK911" s="260"/>
      <c r="CEL911" s="260"/>
      <c r="CEM911" s="260"/>
      <c r="CEN911" s="260"/>
      <c r="CEO911" s="260"/>
      <c r="CEP911" s="260"/>
      <c r="CEQ911" s="260"/>
      <c r="CER911" s="260"/>
      <c r="CES911" s="260"/>
      <c r="CET911" s="260"/>
      <c r="CEU911" s="260"/>
      <c r="CEV911" s="260"/>
      <c r="CEW911" s="260"/>
      <c r="CEX911" s="260"/>
      <c r="CEY911" s="260"/>
      <c r="CEZ911" s="260"/>
      <c r="CFA911" s="260"/>
      <c r="CFB911" s="260"/>
      <c r="CFC911" s="260"/>
      <c r="CFD911" s="260"/>
      <c r="CFE911" s="260"/>
      <c r="CFF911" s="260"/>
      <c r="CFG911" s="260"/>
      <c r="CFH911" s="260"/>
      <c r="CFI911" s="260"/>
      <c r="CFJ911" s="260"/>
      <c r="CFK911" s="260"/>
      <c r="CFL911" s="260"/>
      <c r="CFM911" s="260"/>
      <c r="CFN911" s="260"/>
      <c r="CFO911" s="260"/>
      <c r="CFP911" s="260"/>
      <c r="CFQ911" s="260"/>
      <c r="CFR911" s="260"/>
      <c r="CFS911" s="260"/>
      <c r="CFT911" s="260"/>
      <c r="CFU911" s="260"/>
      <c r="CFV911" s="260"/>
      <c r="CFW911" s="260"/>
      <c r="CFX911" s="260"/>
      <c r="CFY911" s="260"/>
      <c r="CFZ911" s="260"/>
      <c r="CGA911" s="260"/>
      <c r="CGB911" s="260"/>
      <c r="CGC911" s="260"/>
      <c r="CGD911" s="260"/>
      <c r="CGE911" s="260"/>
      <c r="CGF911" s="260"/>
      <c r="CGG911" s="260"/>
      <c r="CGH911" s="260"/>
      <c r="CGI911" s="260"/>
      <c r="CGJ911" s="260"/>
      <c r="CGK911" s="260"/>
      <c r="CGL911" s="260"/>
      <c r="CGM911" s="260"/>
      <c r="CGN911" s="260"/>
      <c r="CGO911" s="260"/>
      <c r="CGP911" s="260"/>
      <c r="CGQ911" s="260"/>
      <c r="CGR911" s="260"/>
      <c r="CGS911" s="260"/>
      <c r="CGT911" s="260"/>
      <c r="CGU911" s="260"/>
      <c r="CGV911" s="260"/>
      <c r="CGW911" s="260"/>
      <c r="CGX911" s="260"/>
      <c r="CGY911" s="260"/>
      <c r="CGZ911" s="260"/>
      <c r="CHA911" s="260"/>
      <c r="CHB911" s="260"/>
      <c r="CHC911" s="260"/>
      <c r="CHD911" s="260"/>
      <c r="CHE911" s="260"/>
      <c r="CHF911" s="260"/>
      <c r="CHG911" s="260"/>
      <c r="CHH911" s="260"/>
      <c r="CHI911" s="260"/>
      <c r="CHJ911" s="260"/>
      <c r="CHK911" s="260"/>
      <c r="CHL911" s="260"/>
      <c r="CHM911" s="260"/>
      <c r="CHN911" s="260"/>
      <c r="CHO911" s="260"/>
      <c r="CHP911" s="260"/>
      <c r="CHQ911" s="260"/>
      <c r="CHR911" s="260"/>
      <c r="CHS911" s="260"/>
      <c r="CHT911" s="260"/>
      <c r="CHU911" s="260"/>
      <c r="CHV911" s="260"/>
      <c r="CHW911" s="260"/>
      <c r="CHX911" s="260"/>
      <c r="CHY911" s="260"/>
      <c r="CHZ911" s="260"/>
      <c r="CIA911" s="260"/>
      <c r="CIB911" s="260"/>
      <c r="CIC911" s="260"/>
      <c r="CID911" s="260"/>
      <c r="CIE911" s="260"/>
      <c r="CIF911" s="260"/>
      <c r="CIG911" s="260"/>
      <c r="CIH911" s="260"/>
      <c r="CII911" s="260"/>
      <c r="CIJ911" s="260"/>
      <c r="CIK911" s="260"/>
      <c r="CIL911" s="260"/>
      <c r="CIM911" s="260"/>
      <c r="CIN911" s="260"/>
      <c r="CIO911" s="260"/>
      <c r="CIP911" s="260"/>
      <c r="CIQ911" s="260"/>
      <c r="CIR911" s="260"/>
      <c r="CIS911" s="260"/>
      <c r="CIT911" s="260"/>
      <c r="CIU911" s="260"/>
      <c r="CIV911" s="260"/>
      <c r="CIW911" s="260"/>
      <c r="CIX911" s="260"/>
      <c r="CIY911" s="260"/>
      <c r="CIZ911" s="260"/>
      <c r="CJA911" s="260"/>
      <c r="CJB911" s="260"/>
      <c r="CJC911" s="260"/>
      <c r="CJD911" s="260"/>
      <c r="CJE911" s="260"/>
      <c r="CJF911" s="260"/>
      <c r="CJG911" s="260"/>
      <c r="CJH911" s="260"/>
      <c r="CJI911" s="260"/>
      <c r="CJJ911" s="260"/>
      <c r="CJK911" s="260"/>
      <c r="CJL911" s="260"/>
      <c r="CJM911" s="260"/>
      <c r="CJN911" s="260"/>
      <c r="CJO911" s="260"/>
      <c r="CJP911" s="260"/>
      <c r="CJQ911" s="260"/>
      <c r="CJR911" s="260"/>
      <c r="CJS911" s="260"/>
      <c r="CJT911" s="260"/>
      <c r="CJU911" s="260"/>
      <c r="CJV911" s="260"/>
      <c r="CJW911" s="260"/>
      <c r="CJX911" s="260"/>
      <c r="CJY911" s="260"/>
      <c r="CJZ911" s="260"/>
      <c r="CKA911" s="260"/>
      <c r="CKB911" s="260"/>
      <c r="CKC911" s="260"/>
      <c r="CKD911" s="260"/>
      <c r="CKE911" s="260"/>
      <c r="CKF911" s="260"/>
      <c r="CKG911" s="260"/>
      <c r="CKH911" s="260"/>
      <c r="CKI911" s="260"/>
      <c r="CKJ911" s="260"/>
      <c r="CKK911" s="260"/>
      <c r="CKL911" s="260"/>
      <c r="CKM911" s="260"/>
      <c r="CKN911" s="260"/>
      <c r="CKO911" s="260"/>
      <c r="CKP911" s="260"/>
      <c r="CKQ911" s="260"/>
      <c r="CKR911" s="260"/>
      <c r="CKS911" s="260"/>
      <c r="CKT911" s="260"/>
      <c r="CKU911" s="260"/>
      <c r="CKV911" s="260"/>
      <c r="CKW911" s="260"/>
      <c r="CKX911" s="260"/>
      <c r="CKY911" s="260"/>
      <c r="CKZ911" s="260"/>
      <c r="CLA911" s="260"/>
      <c r="CLB911" s="260"/>
      <c r="CLC911" s="260"/>
      <c r="CLD911" s="260"/>
      <c r="CLE911" s="260"/>
      <c r="CLF911" s="260"/>
      <c r="CLG911" s="260"/>
      <c r="CLH911" s="260"/>
      <c r="CLI911" s="260"/>
      <c r="CLJ911" s="260"/>
      <c r="CLK911" s="260"/>
      <c r="CLL911" s="260"/>
      <c r="CLM911" s="260"/>
      <c r="CLN911" s="260"/>
      <c r="CLO911" s="260"/>
      <c r="CLP911" s="260"/>
      <c r="CLQ911" s="260"/>
      <c r="CLR911" s="260"/>
      <c r="CLS911" s="260"/>
      <c r="CLT911" s="260"/>
      <c r="CLU911" s="260"/>
      <c r="CLV911" s="260"/>
      <c r="CLW911" s="260"/>
      <c r="CLX911" s="260"/>
      <c r="CLY911" s="260"/>
      <c r="CLZ911" s="260"/>
      <c r="CMA911" s="260"/>
      <c r="CMB911" s="260"/>
      <c r="CMC911" s="260"/>
      <c r="CMD911" s="260"/>
      <c r="CME911" s="260"/>
      <c r="CMF911" s="260"/>
      <c r="CMG911" s="260"/>
      <c r="CMH911" s="260"/>
      <c r="CMI911" s="260"/>
      <c r="CMJ911" s="260"/>
      <c r="CMK911" s="260"/>
      <c r="CML911" s="260"/>
      <c r="CMM911" s="260"/>
      <c r="CMN911" s="260"/>
      <c r="CMO911" s="260"/>
      <c r="CMP911" s="260"/>
      <c r="CMQ911" s="260"/>
      <c r="CMR911" s="260"/>
      <c r="CMS911" s="260"/>
      <c r="CMT911" s="260"/>
      <c r="CMU911" s="260"/>
      <c r="CMV911" s="260"/>
      <c r="CMW911" s="260"/>
      <c r="CMX911" s="260"/>
      <c r="CMY911" s="260"/>
      <c r="CMZ911" s="260"/>
      <c r="CNA911" s="260"/>
      <c r="CNB911" s="260"/>
      <c r="CNC911" s="260"/>
      <c r="CND911" s="260"/>
      <c r="CNE911" s="260"/>
      <c r="CNF911" s="260"/>
      <c r="CNG911" s="260"/>
      <c r="CNH911" s="260"/>
      <c r="CNI911" s="260"/>
      <c r="CNJ911" s="260"/>
      <c r="CNK911" s="260"/>
      <c r="CNL911" s="260"/>
      <c r="CNM911" s="260"/>
      <c r="CNN911" s="260"/>
      <c r="CNO911" s="260"/>
      <c r="CNP911" s="260"/>
      <c r="CNQ911" s="260"/>
      <c r="CNR911" s="260"/>
      <c r="CNS911" s="260"/>
      <c r="CNT911" s="260"/>
      <c r="CNU911" s="260"/>
      <c r="CNV911" s="260"/>
      <c r="CNW911" s="260"/>
      <c r="CNX911" s="260"/>
      <c r="CNY911" s="260"/>
      <c r="CNZ911" s="260"/>
      <c r="COA911" s="260"/>
      <c r="COB911" s="260"/>
      <c r="COC911" s="260"/>
      <c r="COD911" s="260"/>
      <c r="COE911" s="260"/>
      <c r="COF911" s="260"/>
      <c r="COG911" s="260"/>
      <c r="COH911" s="260"/>
      <c r="COI911" s="260"/>
      <c r="COJ911" s="260"/>
      <c r="COK911" s="260"/>
      <c r="COL911" s="260"/>
      <c r="COM911" s="260"/>
      <c r="CON911" s="260"/>
      <c r="COO911" s="260"/>
      <c r="COP911" s="260"/>
      <c r="COQ911" s="260"/>
      <c r="COR911" s="260"/>
      <c r="COS911" s="260"/>
      <c r="COT911" s="260"/>
      <c r="COU911" s="260"/>
      <c r="COV911" s="260"/>
      <c r="COW911" s="260"/>
      <c r="COX911" s="260"/>
      <c r="COY911" s="260"/>
      <c r="COZ911" s="260"/>
      <c r="CPA911" s="260"/>
      <c r="CPB911" s="260"/>
      <c r="CPC911" s="260"/>
      <c r="CPD911" s="260"/>
      <c r="CPE911" s="260"/>
      <c r="CPF911" s="260"/>
      <c r="CPG911" s="260"/>
      <c r="CPH911" s="260"/>
      <c r="CPI911" s="260"/>
      <c r="CPJ911" s="260"/>
      <c r="CPK911" s="260"/>
      <c r="CPL911" s="260"/>
      <c r="CPM911" s="260"/>
      <c r="CPN911" s="260"/>
      <c r="CPO911" s="260"/>
      <c r="CPP911" s="260"/>
      <c r="CPQ911" s="260"/>
      <c r="CPR911" s="260"/>
      <c r="CPS911" s="260"/>
      <c r="CPT911" s="260"/>
      <c r="CPU911" s="260"/>
      <c r="CPV911" s="260"/>
      <c r="CPW911" s="260"/>
      <c r="CPX911" s="260"/>
      <c r="CPY911" s="260"/>
      <c r="CPZ911" s="260"/>
      <c r="CQA911" s="260"/>
      <c r="CQB911" s="260"/>
      <c r="CQC911" s="260"/>
      <c r="CQD911" s="260"/>
      <c r="CQE911" s="260"/>
      <c r="CQF911" s="260"/>
      <c r="CQG911" s="260"/>
      <c r="CQH911" s="260"/>
      <c r="CQI911" s="260"/>
      <c r="CQJ911" s="260"/>
      <c r="CQK911" s="260"/>
      <c r="CQL911" s="260"/>
      <c r="CQM911" s="260"/>
      <c r="CQN911" s="260"/>
      <c r="CQO911" s="260"/>
      <c r="CQP911" s="260"/>
      <c r="CQQ911" s="260"/>
      <c r="CQR911" s="260"/>
      <c r="CQS911" s="260"/>
      <c r="CQT911" s="260"/>
      <c r="CQU911" s="260"/>
      <c r="CQV911" s="260"/>
      <c r="CQW911" s="260"/>
      <c r="CQX911" s="260"/>
      <c r="CQY911" s="260"/>
      <c r="CQZ911" s="260"/>
      <c r="CRA911" s="260"/>
      <c r="CRB911" s="260"/>
      <c r="CRC911" s="260"/>
      <c r="CRD911" s="260"/>
      <c r="CRE911" s="260"/>
      <c r="CRF911" s="260"/>
      <c r="CRG911" s="260"/>
      <c r="CRH911" s="260"/>
      <c r="CRI911" s="260"/>
      <c r="CRJ911" s="260"/>
      <c r="CRK911" s="260"/>
      <c r="CRL911" s="260"/>
      <c r="CRM911" s="260"/>
      <c r="CRN911" s="260"/>
      <c r="CRO911" s="260"/>
      <c r="CRP911" s="260"/>
      <c r="CRQ911" s="260"/>
      <c r="CRR911" s="260"/>
      <c r="CRS911" s="260"/>
      <c r="CRT911" s="260"/>
      <c r="CRU911" s="260"/>
      <c r="CRV911" s="260"/>
      <c r="CRW911" s="260"/>
      <c r="CRX911" s="260"/>
      <c r="CRY911" s="260"/>
      <c r="CRZ911" s="260"/>
      <c r="CSA911" s="260"/>
      <c r="CSB911" s="260"/>
      <c r="CSC911" s="260"/>
      <c r="CSD911" s="260"/>
      <c r="CSE911" s="260"/>
      <c r="CSF911" s="260"/>
      <c r="CSG911" s="260"/>
      <c r="CSH911" s="260"/>
      <c r="CSI911" s="260"/>
      <c r="CSJ911" s="260"/>
      <c r="CSK911" s="260"/>
      <c r="CSL911" s="260"/>
      <c r="CSM911" s="260"/>
      <c r="CSN911" s="260"/>
      <c r="CSO911" s="260"/>
      <c r="CSP911" s="260"/>
      <c r="CSQ911" s="260"/>
      <c r="CSR911" s="260"/>
      <c r="CSS911" s="260"/>
      <c r="CST911" s="260"/>
      <c r="CSU911" s="260"/>
      <c r="CSV911" s="260"/>
      <c r="CSW911" s="260"/>
      <c r="CSX911" s="260"/>
      <c r="CSY911" s="260"/>
      <c r="CSZ911" s="260"/>
      <c r="CTA911" s="260"/>
      <c r="CTB911" s="260"/>
      <c r="CTC911" s="260"/>
      <c r="CTD911" s="260"/>
      <c r="CTE911" s="260"/>
      <c r="CTF911" s="260"/>
      <c r="CTG911" s="260"/>
      <c r="CTH911" s="260"/>
      <c r="CTI911" s="260"/>
      <c r="CTJ911" s="260"/>
      <c r="CTK911" s="260"/>
      <c r="CTL911" s="260"/>
      <c r="CTM911" s="260"/>
      <c r="CTN911" s="260"/>
      <c r="CTO911" s="260"/>
      <c r="CTP911" s="260"/>
      <c r="CTQ911" s="260"/>
      <c r="CTR911" s="260"/>
      <c r="CTS911" s="260"/>
      <c r="CTT911" s="260"/>
      <c r="CTU911" s="260"/>
      <c r="CTV911" s="260"/>
      <c r="CTW911" s="260"/>
      <c r="CTX911" s="260"/>
      <c r="CTY911" s="260"/>
      <c r="CTZ911" s="260"/>
      <c r="CUA911" s="260"/>
      <c r="CUB911" s="260"/>
      <c r="CUC911" s="260"/>
      <c r="CUD911" s="260"/>
      <c r="CUE911" s="260"/>
      <c r="CUF911" s="260"/>
      <c r="CUG911" s="260"/>
      <c r="CUH911" s="260"/>
      <c r="CUI911" s="260"/>
      <c r="CUJ911" s="260"/>
      <c r="CUK911" s="260"/>
      <c r="CUL911" s="260"/>
      <c r="CUM911" s="260"/>
      <c r="CUN911" s="260"/>
      <c r="CUO911" s="260"/>
      <c r="CUP911" s="260"/>
      <c r="CUQ911" s="260"/>
      <c r="CUR911" s="260"/>
      <c r="CUS911" s="260"/>
      <c r="CUT911" s="260"/>
      <c r="CUU911" s="260"/>
      <c r="CUV911" s="260"/>
      <c r="CUW911" s="260"/>
      <c r="CUX911" s="260"/>
      <c r="CUY911" s="260"/>
      <c r="CUZ911" s="260"/>
      <c r="CVA911" s="260"/>
      <c r="CVB911" s="260"/>
      <c r="CVC911" s="260"/>
      <c r="CVD911" s="260"/>
      <c r="CVE911" s="260"/>
      <c r="CVF911" s="260"/>
      <c r="CVG911" s="260"/>
      <c r="CVH911" s="260"/>
      <c r="CVI911" s="260"/>
      <c r="CVJ911" s="260"/>
      <c r="CVK911" s="260"/>
      <c r="CVL911" s="260"/>
      <c r="CVM911" s="260"/>
      <c r="CVN911" s="260"/>
      <c r="CVO911" s="260"/>
      <c r="CVP911" s="260"/>
      <c r="CVQ911" s="260"/>
      <c r="CVR911" s="260"/>
      <c r="CVS911" s="260"/>
      <c r="CVT911" s="260"/>
      <c r="CVU911" s="260"/>
      <c r="CVV911" s="260"/>
      <c r="CVW911" s="260"/>
      <c r="CVX911" s="260"/>
      <c r="CVY911" s="260"/>
      <c r="CVZ911" s="260"/>
      <c r="CWA911" s="260"/>
      <c r="CWB911" s="260"/>
      <c r="CWC911" s="260"/>
      <c r="CWD911" s="260"/>
      <c r="CWE911" s="260"/>
      <c r="CWF911" s="260"/>
      <c r="CWG911" s="260"/>
      <c r="CWH911" s="260"/>
      <c r="CWI911" s="260"/>
      <c r="CWJ911" s="260"/>
      <c r="CWK911" s="260"/>
      <c r="CWL911" s="260"/>
      <c r="CWM911" s="260"/>
      <c r="CWN911" s="260"/>
      <c r="CWO911" s="260"/>
      <c r="CWP911" s="260"/>
      <c r="CWQ911" s="260"/>
      <c r="CWR911" s="260"/>
      <c r="CWS911" s="260"/>
      <c r="CWT911" s="260"/>
      <c r="CWU911" s="260"/>
      <c r="CWV911" s="260"/>
      <c r="CWW911" s="260"/>
      <c r="CWX911" s="260"/>
      <c r="CWY911" s="260"/>
      <c r="CWZ911" s="260"/>
      <c r="CXA911" s="260"/>
      <c r="CXB911" s="260"/>
      <c r="CXC911" s="260"/>
      <c r="CXD911" s="260"/>
      <c r="CXE911" s="260"/>
      <c r="CXF911" s="260"/>
      <c r="CXG911" s="260"/>
      <c r="CXH911" s="260"/>
      <c r="CXI911" s="260"/>
      <c r="CXJ911" s="260"/>
      <c r="CXK911" s="260"/>
      <c r="CXL911" s="260"/>
      <c r="CXM911" s="260"/>
      <c r="CXN911" s="260"/>
      <c r="CXO911" s="260"/>
      <c r="CXP911" s="260"/>
      <c r="CXQ911" s="260"/>
      <c r="CXR911" s="260"/>
      <c r="CXS911" s="260"/>
      <c r="CXT911" s="260"/>
      <c r="CXU911" s="260"/>
      <c r="CXV911" s="260"/>
      <c r="CXW911" s="260"/>
      <c r="CXX911" s="260"/>
      <c r="CXY911" s="260"/>
      <c r="CXZ911" s="260"/>
      <c r="CYA911" s="260"/>
      <c r="CYB911" s="260"/>
      <c r="CYC911" s="260"/>
      <c r="CYD911" s="260"/>
      <c r="CYE911" s="260"/>
      <c r="CYF911" s="260"/>
      <c r="CYG911" s="260"/>
      <c r="CYH911" s="260"/>
      <c r="CYI911" s="260"/>
      <c r="CYJ911" s="260"/>
      <c r="CYK911" s="260"/>
      <c r="CYL911" s="260"/>
      <c r="CYM911" s="260"/>
      <c r="CYN911" s="260"/>
      <c r="CYO911" s="260"/>
      <c r="CYP911" s="260"/>
      <c r="CYQ911" s="260"/>
      <c r="CYR911" s="260"/>
      <c r="CYS911" s="260"/>
      <c r="CYT911" s="260"/>
      <c r="CYU911" s="260"/>
      <c r="CYV911" s="260"/>
      <c r="CYW911" s="260"/>
      <c r="CYX911" s="260"/>
      <c r="CYY911" s="260"/>
      <c r="CYZ911" s="260"/>
      <c r="CZA911" s="260"/>
      <c r="CZB911" s="260"/>
      <c r="CZC911" s="260"/>
      <c r="CZD911" s="260"/>
      <c r="CZE911" s="260"/>
      <c r="CZF911" s="260"/>
      <c r="CZG911" s="260"/>
      <c r="CZH911" s="260"/>
      <c r="CZI911" s="260"/>
      <c r="CZJ911" s="260"/>
      <c r="CZK911" s="260"/>
      <c r="CZL911" s="260"/>
      <c r="CZM911" s="260"/>
      <c r="CZN911" s="260"/>
      <c r="CZO911" s="260"/>
      <c r="CZP911" s="260"/>
      <c r="CZQ911" s="260"/>
      <c r="CZR911" s="260"/>
      <c r="CZS911" s="260"/>
      <c r="CZT911" s="260"/>
      <c r="CZU911" s="260"/>
      <c r="CZV911" s="260"/>
      <c r="CZW911" s="260"/>
      <c r="CZX911" s="260"/>
      <c r="CZY911" s="260"/>
      <c r="CZZ911" s="260"/>
      <c r="DAA911" s="260"/>
      <c r="DAB911" s="260"/>
      <c r="DAC911" s="260"/>
      <c r="DAD911" s="260"/>
      <c r="DAE911" s="260"/>
      <c r="DAF911" s="260"/>
      <c r="DAG911" s="260"/>
      <c r="DAH911" s="260"/>
      <c r="DAI911" s="260"/>
      <c r="DAJ911" s="260"/>
      <c r="DAK911" s="260"/>
      <c r="DAL911" s="260"/>
      <c r="DAM911" s="260"/>
      <c r="DAN911" s="260"/>
      <c r="DAO911" s="260"/>
      <c r="DAP911" s="260"/>
      <c r="DAQ911" s="260"/>
      <c r="DAR911" s="260"/>
      <c r="DAS911" s="260"/>
      <c r="DAT911" s="260"/>
      <c r="DAU911" s="260"/>
      <c r="DAV911" s="260"/>
      <c r="DAW911" s="260"/>
      <c r="DAX911" s="260"/>
      <c r="DAY911" s="260"/>
      <c r="DAZ911" s="260"/>
      <c r="DBA911" s="260"/>
      <c r="DBB911" s="260"/>
      <c r="DBC911" s="260"/>
      <c r="DBD911" s="260"/>
      <c r="DBE911" s="260"/>
      <c r="DBF911" s="260"/>
      <c r="DBG911" s="260"/>
      <c r="DBH911" s="260"/>
      <c r="DBI911" s="260"/>
      <c r="DBJ911" s="260"/>
      <c r="DBK911" s="260"/>
      <c r="DBL911" s="260"/>
      <c r="DBM911" s="260"/>
      <c r="DBN911" s="260"/>
      <c r="DBO911" s="260"/>
      <c r="DBP911" s="260"/>
      <c r="DBQ911" s="260"/>
      <c r="DBR911" s="260"/>
      <c r="DBS911" s="260"/>
      <c r="DBT911" s="260"/>
      <c r="DBU911" s="260"/>
      <c r="DBV911" s="260"/>
      <c r="DBW911" s="260"/>
      <c r="DBX911" s="260"/>
      <c r="DBY911" s="260"/>
      <c r="DBZ911" s="260"/>
      <c r="DCA911" s="260"/>
      <c r="DCB911" s="260"/>
      <c r="DCC911" s="260"/>
      <c r="DCD911" s="260"/>
      <c r="DCE911" s="260"/>
      <c r="DCF911" s="260"/>
      <c r="DCG911" s="260"/>
      <c r="DCH911" s="260"/>
      <c r="DCI911" s="260"/>
      <c r="DCJ911" s="260"/>
      <c r="DCK911" s="260"/>
      <c r="DCL911" s="260"/>
      <c r="DCM911" s="260"/>
      <c r="DCN911" s="260"/>
      <c r="DCO911" s="260"/>
      <c r="DCP911" s="260"/>
      <c r="DCQ911" s="260"/>
      <c r="DCR911" s="260"/>
      <c r="DCS911" s="260"/>
      <c r="DCT911" s="260"/>
      <c r="DCU911" s="260"/>
      <c r="DCV911" s="260"/>
      <c r="DCW911" s="260"/>
      <c r="DCX911" s="260"/>
      <c r="DCY911" s="260"/>
      <c r="DCZ911" s="260"/>
      <c r="DDA911" s="260"/>
      <c r="DDB911" s="260"/>
      <c r="DDC911" s="260"/>
      <c r="DDD911" s="260"/>
      <c r="DDE911" s="260"/>
      <c r="DDF911" s="260"/>
      <c r="DDG911" s="260"/>
      <c r="DDH911" s="260"/>
      <c r="DDI911" s="260"/>
      <c r="DDJ911" s="260"/>
      <c r="DDK911" s="260"/>
      <c r="DDL911" s="260"/>
      <c r="DDM911" s="260"/>
      <c r="DDN911" s="260"/>
      <c r="DDO911" s="260"/>
      <c r="DDP911" s="260"/>
      <c r="DDQ911" s="260"/>
      <c r="DDR911" s="260"/>
      <c r="DDS911" s="260"/>
      <c r="DDT911" s="260"/>
      <c r="DDU911" s="260"/>
      <c r="DDV911" s="260"/>
      <c r="DDW911" s="260"/>
      <c r="DDX911" s="260"/>
      <c r="DDY911" s="260"/>
      <c r="DDZ911" s="260"/>
      <c r="DEA911" s="260"/>
      <c r="DEB911" s="260"/>
      <c r="DEC911" s="260"/>
      <c r="DED911" s="260"/>
      <c r="DEE911" s="260"/>
      <c r="DEF911" s="260"/>
      <c r="DEG911" s="260"/>
      <c r="DEH911" s="260"/>
      <c r="DEI911" s="260"/>
      <c r="DEJ911" s="260"/>
      <c r="DEK911" s="260"/>
      <c r="DEL911" s="260"/>
      <c r="DEM911" s="260"/>
      <c r="DEN911" s="260"/>
      <c r="DEO911" s="260"/>
      <c r="DEP911" s="260"/>
      <c r="DEQ911" s="260"/>
      <c r="DER911" s="260"/>
      <c r="DES911" s="260"/>
      <c r="DET911" s="260"/>
      <c r="DEU911" s="260"/>
      <c r="DEV911" s="260"/>
      <c r="DEW911" s="260"/>
      <c r="DEX911" s="260"/>
      <c r="DEY911" s="260"/>
      <c r="DEZ911" s="260"/>
      <c r="DFA911" s="260"/>
      <c r="DFB911" s="260"/>
      <c r="DFC911" s="260"/>
      <c r="DFD911" s="260"/>
      <c r="DFE911" s="260"/>
      <c r="DFF911" s="260"/>
      <c r="DFG911" s="260"/>
      <c r="DFH911" s="260"/>
      <c r="DFI911" s="260"/>
      <c r="DFJ911" s="260"/>
      <c r="DFK911" s="260"/>
      <c r="DFL911" s="260"/>
      <c r="DFM911" s="260"/>
      <c r="DFN911" s="260"/>
      <c r="DFO911" s="260"/>
      <c r="DFP911" s="260"/>
      <c r="DFQ911" s="260"/>
      <c r="DFR911" s="260"/>
      <c r="DFS911" s="260"/>
      <c r="DFT911" s="260"/>
      <c r="DFU911" s="260"/>
      <c r="DFV911" s="260"/>
      <c r="DFW911" s="260"/>
      <c r="DFX911" s="260"/>
      <c r="DFY911" s="260"/>
      <c r="DFZ911" s="260"/>
      <c r="DGA911" s="260"/>
      <c r="DGB911" s="260"/>
      <c r="DGC911" s="260"/>
      <c r="DGD911" s="260"/>
      <c r="DGE911" s="260"/>
      <c r="DGF911" s="260"/>
      <c r="DGG911" s="260"/>
      <c r="DGH911" s="260"/>
      <c r="DGI911" s="260"/>
      <c r="DGJ911" s="260"/>
      <c r="DGK911" s="260"/>
      <c r="DGL911" s="260"/>
      <c r="DGM911" s="260"/>
      <c r="DGN911" s="260"/>
      <c r="DGO911" s="260"/>
      <c r="DGP911" s="260"/>
      <c r="DGQ911" s="260"/>
      <c r="DGR911" s="260"/>
      <c r="DGS911" s="260"/>
      <c r="DGT911" s="260"/>
      <c r="DGU911" s="260"/>
      <c r="DGV911" s="260"/>
      <c r="DGW911" s="260"/>
      <c r="DGX911" s="260"/>
      <c r="DGY911" s="260"/>
      <c r="DGZ911" s="260"/>
      <c r="DHA911" s="260"/>
      <c r="DHB911" s="260"/>
      <c r="DHC911" s="260"/>
      <c r="DHD911" s="260"/>
      <c r="DHE911" s="260"/>
      <c r="DHF911" s="260"/>
      <c r="DHG911" s="260"/>
      <c r="DHH911" s="260"/>
      <c r="DHI911" s="260"/>
      <c r="DHJ911" s="260"/>
      <c r="DHK911" s="260"/>
      <c r="DHL911" s="260"/>
      <c r="DHM911" s="260"/>
      <c r="DHN911" s="260"/>
      <c r="DHO911" s="260"/>
      <c r="DHP911" s="260"/>
      <c r="DHQ911" s="260"/>
      <c r="DHR911" s="260"/>
      <c r="DHS911" s="260"/>
      <c r="DHT911" s="260"/>
      <c r="DHU911" s="260"/>
      <c r="DHV911" s="260"/>
      <c r="DHW911" s="260"/>
      <c r="DHX911" s="260"/>
      <c r="DHY911" s="260"/>
      <c r="DHZ911" s="260"/>
      <c r="DIA911" s="260"/>
      <c r="DIB911" s="260"/>
      <c r="DIC911" s="260"/>
      <c r="DID911" s="260"/>
      <c r="DIE911" s="260"/>
      <c r="DIF911" s="260"/>
      <c r="DIG911" s="260"/>
      <c r="DIH911" s="260"/>
      <c r="DII911" s="260"/>
      <c r="DIJ911" s="260"/>
      <c r="DIK911" s="260"/>
      <c r="DIL911" s="260"/>
      <c r="DIM911" s="260"/>
      <c r="DIN911" s="260"/>
      <c r="DIO911" s="260"/>
      <c r="DIP911" s="260"/>
      <c r="DIQ911" s="260"/>
      <c r="DIR911" s="260"/>
      <c r="DIS911" s="260"/>
      <c r="DIT911" s="260"/>
      <c r="DIU911" s="260"/>
      <c r="DIV911" s="260"/>
      <c r="DIW911" s="260"/>
      <c r="DIX911" s="260"/>
      <c r="DIY911" s="260"/>
      <c r="DIZ911" s="260"/>
      <c r="DJA911" s="260"/>
      <c r="DJB911" s="260"/>
      <c r="DJC911" s="260"/>
      <c r="DJD911" s="260"/>
      <c r="DJE911" s="260"/>
      <c r="DJF911" s="260"/>
      <c r="DJG911" s="260"/>
      <c r="DJH911" s="260"/>
      <c r="DJI911" s="260"/>
      <c r="DJJ911" s="260"/>
      <c r="DJK911" s="260"/>
      <c r="DJL911" s="260"/>
      <c r="DJM911" s="260"/>
      <c r="DJN911" s="260"/>
      <c r="DJO911" s="260"/>
      <c r="DJP911" s="260"/>
      <c r="DJQ911" s="260"/>
      <c r="DJR911" s="260"/>
      <c r="DJS911" s="260"/>
      <c r="DJT911" s="260"/>
      <c r="DJU911" s="260"/>
      <c r="DJV911" s="260"/>
      <c r="DJW911" s="260"/>
      <c r="DJX911" s="260"/>
      <c r="DJY911" s="260"/>
      <c r="DJZ911" s="260"/>
      <c r="DKA911" s="260"/>
      <c r="DKB911" s="260"/>
      <c r="DKC911" s="260"/>
      <c r="DKD911" s="260"/>
      <c r="DKE911" s="260"/>
      <c r="DKF911" s="260"/>
      <c r="DKG911" s="260"/>
      <c r="DKH911" s="260"/>
      <c r="DKI911" s="260"/>
      <c r="DKJ911" s="260"/>
      <c r="DKK911" s="260"/>
      <c r="DKL911" s="260"/>
      <c r="DKM911" s="260"/>
      <c r="DKN911" s="260"/>
      <c r="DKO911" s="260"/>
      <c r="DKP911" s="260"/>
      <c r="DKQ911" s="260"/>
      <c r="DKR911" s="260"/>
      <c r="DKS911" s="260"/>
      <c r="DKT911" s="260"/>
      <c r="DKU911" s="260"/>
      <c r="DKV911" s="260"/>
      <c r="DKW911" s="260"/>
      <c r="DKX911" s="260"/>
      <c r="DKY911" s="260"/>
      <c r="DKZ911" s="260"/>
      <c r="DLA911" s="260"/>
      <c r="DLB911" s="260"/>
      <c r="DLC911" s="260"/>
      <c r="DLD911" s="260"/>
      <c r="DLE911" s="260"/>
      <c r="DLF911" s="260"/>
      <c r="DLG911" s="260"/>
      <c r="DLH911" s="260"/>
      <c r="DLI911" s="260"/>
      <c r="DLJ911" s="260"/>
      <c r="DLK911" s="260"/>
      <c r="DLL911" s="260"/>
      <c r="DLM911" s="260"/>
      <c r="DLN911" s="260"/>
      <c r="DLO911" s="260"/>
      <c r="DLP911" s="260"/>
      <c r="DLQ911" s="260"/>
      <c r="DLR911" s="260"/>
      <c r="DLS911" s="260"/>
      <c r="DLT911" s="260"/>
      <c r="DLU911" s="260"/>
      <c r="DLV911" s="260"/>
      <c r="DLW911" s="260"/>
      <c r="DLX911" s="260"/>
      <c r="DLY911" s="260"/>
      <c r="DLZ911" s="260"/>
      <c r="DMA911" s="260"/>
      <c r="DMB911" s="260"/>
      <c r="DMC911" s="260"/>
      <c r="DMD911" s="260"/>
      <c r="DME911" s="260"/>
      <c r="DMF911" s="260"/>
      <c r="DMG911" s="260"/>
      <c r="DMH911" s="260"/>
      <c r="DMI911" s="260"/>
      <c r="DMJ911" s="260"/>
      <c r="DMK911" s="260"/>
      <c r="DML911" s="260"/>
      <c r="DMM911" s="260"/>
      <c r="DMN911" s="260"/>
      <c r="DMO911" s="260"/>
      <c r="DMP911" s="260"/>
      <c r="DMQ911" s="260"/>
      <c r="DMR911" s="260"/>
      <c r="DMS911" s="260"/>
      <c r="DMT911" s="260"/>
      <c r="DMU911" s="260"/>
      <c r="DMV911" s="260"/>
      <c r="DMW911" s="260"/>
      <c r="DMX911" s="260"/>
      <c r="DMY911" s="260"/>
      <c r="DMZ911" s="260"/>
      <c r="DNA911" s="260"/>
      <c r="DNB911" s="260"/>
      <c r="DNC911" s="260"/>
      <c r="DND911" s="260"/>
      <c r="DNE911" s="260"/>
      <c r="DNF911" s="260"/>
      <c r="DNG911" s="260"/>
      <c r="DNH911" s="260"/>
      <c r="DNI911" s="260"/>
      <c r="DNJ911" s="260"/>
      <c r="DNK911" s="260"/>
      <c r="DNL911" s="260"/>
      <c r="DNM911" s="260"/>
      <c r="DNN911" s="260"/>
      <c r="DNO911" s="260"/>
      <c r="DNP911" s="260"/>
      <c r="DNQ911" s="260"/>
      <c r="DNR911" s="260"/>
      <c r="DNS911" s="260"/>
      <c r="DNT911" s="260"/>
      <c r="DNU911" s="260"/>
      <c r="DNV911" s="260"/>
      <c r="DNW911" s="260"/>
      <c r="DNX911" s="260"/>
      <c r="DNY911" s="260"/>
      <c r="DNZ911" s="260"/>
      <c r="DOA911" s="260"/>
      <c r="DOB911" s="260"/>
      <c r="DOC911" s="260"/>
      <c r="DOD911" s="260"/>
      <c r="DOE911" s="260"/>
      <c r="DOF911" s="260"/>
      <c r="DOG911" s="260"/>
      <c r="DOH911" s="260"/>
      <c r="DOI911" s="260"/>
      <c r="DOJ911" s="260"/>
      <c r="DOK911" s="260"/>
      <c r="DOL911" s="260"/>
      <c r="DOM911" s="260"/>
      <c r="DON911" s="260"/>
      <c r="DOO911" s="260"/>
      <c r="DOP911" s="260"/>
      <c r="DOQ911" s="260"/>
      <c r="DOR911" s="260"/>
      <c r="DOS911" s="260"/>
      <c r="DOT911" s="260"/>
      <c r="DOU911" s="260"/>
      <c r="DOV911" s="260"/>
      <c r="DOW911" s="260"/>
      <c r="DOX911" s="260"/>
      <c r="DOY911" s="260"/>
      <c r="DOZ911" s="260"/>
      <c r="DPA911" s="260"/>
      <c r="DPB911" s="260"/>
      <c r="DPC911" s="260"/>
      <c r="DPD911" s="260"/>
      <c r="DPE911" s="260"/>
      <c r="DPF911" s="260"/>
      <c r="DPG911" s="260"/>
      <c r="DPH911" s="260"/>
      <c r="DPI911" s="260"/>
      <c r="DPJ911" s="260"/>
      <c r="DPK911" s="260"/>
      <c r="DPL911" s="260"/>
      <c r="DPM911" s="260"/>
      <c r="DPN911" s="260"/>
      <c r="DPO911" s="260"/>
      <c r="DPP911" s="260"/>
      <c r="DPQ911" s="260"/>
      <c r="DPR911" s="260"/>
      <c r="DPS911" s="260"/>
      <c r="DPT911" s="260"/>
      <c r="DPU911" s="260"/>
      <c r="DPV911" s="260"/>
      <c r="DPW911" s="260"/>
      <c r="DPX911" s="260"/>
      <c r="DPY911" s="260"/>
      <c r="DPZ911" s="260"/>
      <c r="DQA911" s="260"/>
      <c r="DQB911" s="260"/>
      <c r="DQC911" s="260"/>
      <c r="DQD911" s="260"/>
      <c r="DQE911" s="260"/>
      <c r="DQF911" s="260"/>
      <c r="DQG911" s="260"/>
      <c r="DQH911" s="260"/>
      <c r="DQI911" s="260"/>
      <c r="DQJ911" s="260"/>
      <c r="DQK911" s="260"/>
      <c r="DQL911" s="260"/>
      <c r="DQM911" s="260"/>
      <c r="DQN911" s="260"/>
      <c r="DQO911" s="260"/>
      <c r="DQP911" s="260"/>
      <c r="DQQ911" s="260"/>
      <c r="DQR911" s="260"/>
      <c r="DQS911" s="260"/>
      <c r="DQT911" s="260"/>
      <c r="DQU911" s="260"/>
      <c r="DQV911" s="260"/>
      <c r="DQW911" s="260"/>
      <c r="DQX911" s="260"/>
      <c r="DQY911" s="260"/>
      <c r="DQZ911" s="260"/>
      <c r="DRA911" s="260"/>
      <c r="DRB911" s="260"/>
      <c r="DRC911" s="260"/>
      <c r="DRD911" s="260"/>
      <c r="DRE911" s="260"/>
      <c r="DRF911" s="260"/>
      <c r="DRG911" s="260"/>
      <c r="DRH911" s="260"/>
      <c r="DRI911" s="260"/>
      <c r="DRJ911" s="260"/>
      <c r="DRK911" s="260"/>
      <c r="DRL911" s="260"/>
      <c r="DRM911" s="260"/>
      <c r="DRN911" s="260"/>
      <c r="DRO911" s="260"/>
      <c r="DRP911" s="260"/>
      <c r="DRQ911" s="260"/>
      <c r="DRR911" s="260"/>
      <c r="DRS911" s="260"/>
      <c r="DRT911" s="260"/>
      <c r="DRU911" s="260"/>
      <c r="DRV911" s="260"/>
      <c r="DRW911" s="260"/>
      <c r="DRX911" s="260"/>
      <c r="DRY911" s="260"/>
      <c r="DRZ911" s="260"/>
      <c r="DSA911" s="260"/>
      <c r="DSB911" s="260"/>
      <c r="DSC911" s="260"/>
      <c r="DSD911" s="260"/>
      <c r="DSE911" s="260"/>
      <c r="DSF911" s="260"/>
      <c r="DSG911" s="260"/>
      <c r="DSH911" s="260"/>
      <c r="DSI911" s="260"/>
      <c r="DSJ911" s="260"/>
      <c r="DSK911" s="260"/>
      <c r="DSL911" s="260"/>
      <c r="DSM911" s="260"/>
      <c r="DSN911" s="260"/>
      <c r="DSO911" s="260"/>
      <c r="DSP911" s="260"/>
      <c r="DSQ911" s="260"/>
      <c r="DSR911" s="260"/>
      <c r="DSS911" s="260"/>
      <c r="DST911" s="260"/>
      <c r="DSU911" s="260"/>
      <c r="DSV911" s="260"/>
      <c r="DSW911" s="260"/>
      <c r="DSX911" s="260"/>
      <c r="DSY911" s="260"/>
      <c r="DSZ911" s="260"/>
      <c r="DTA911" s="260"/>
      <c r="DTB911" s="260"/>
      <c r="DTC911" s="260"/>
      <c r="DTD911" s="260"/>
      <c r="DTE911" s="260"/>
      <c r="DTF911" s="260"/>
      <c r="DTG911" s="260"/>
      <c r="DTH911" s="260"/>
      <c r="DTI911" s="260"/>
      <c r="DTJ911" s="260"/>
      <c r="DTK911" s="260"/>
      <c r="DTL911" s="260"/>
      <c r="DTM911" s="260"/>
      <c r="DTN911" s="260"/>
      <c r="DTO911" s="260"/>
      <c r="DTP911" s="260"/>
      <c r="DTQ911" s="260"/>
      <c r="DTR911" s="260"/>
      <c r="DTS911" s="260"/>
      <c r="DTT911" s="260"/>
      <c r="DTU911" s="260"/>
      <c r="DTV911" s="260"/>
      <c r="DTW911" s="260"/>
      <c r="DTX911" s="260"/>
      <c r="DTY911" s="260"/>
      <c r="DTZ911" s="260"/>
      <c r="DUA911" s="260"/>
      <c r="DUB911" s="260"/>
      <c r="DUC911" s="260"/>
      <c r="DUD911" s="260"/>
      <c r="DUE911" s="260"/>
      <c r="DUF911" s="260"/>
      <c r="DUG911" s="260"/>
      <c r="DUH911" s="260"/>
      <c r="DUI911" s="260"/>
      <c r="DUJ911" s="260"/>
      <c r="DUK911" s="260"/>
      <c r="DUL911" s="260"/>
      <c r="DUM911" s="260"/>
      <c r="DUN911" s="260"/>
      <c r="DUO911" s="260"/>
      <c r="DUP911" s="260"/>
      <c r="DUQ911" s="260"/>
      <c r="DUR911" s="260"/>
      <c r="DUS911" s="260"/>
      <c r="DUT911" s="260"/>
      <c r="DUU911" s="260"/>
      <c r="DUV911" s="260"/>
      <c r="DUW911" s="260"/>
      <c r="DUX911" s="260"/>
      <c r="DUY911" s="260"/>
      <c r="DUZ911" s="260"/>
      <c r="DVA911" s="260"/>
      <c r="DVB911" s="260"/>
      <c r="DVC911" s="260"/>
      <c r="DVD911" s="260"/>
      <c r="DVE911" s="260"/>
      <c r="DVF911" s="260"/>
      <c r="DVG911" s="260"/>
      <c r="DVH911" s="260"/>
      <c r="DVI911" s="260"/>
      <c r="DVJ911" s="260"/>
      <c r="DVK911" s="260"/>
      <c r="DVL911" s="260"/>
      <c r="DVM911" s="260"/>
      <c r="DVN911" s="260"/>
      <c r="DVO911" s="260"/>
      <c r="DVP911" s="260"/>
      <c r="DVQ911" s="260"/>
      <c r="DVR911" s="260"/>
      <c r="DVS911" s="260"/>
      <c r="DVT911" s="260"/>
      <c r="DVU911" s="260"/>
      <c r="DVV911" s="260"/>
      <c r="DVW911" s="260"/>
      <c r="DVX911" s="260"/>
      <c r="DVY911" s="260"/>
      <c r="DVZ911" s="260"/>
      <c r="DWA911" s="260"/>
      <c r="DWB911" s="260"/>
      <c r="DWC911" s="260"/>
      <c r="DWD911" s="260"/>
      <c r="DWE911" s="260"/>
      <c r="DWF911" s="260"/>
      <c r="DWG911" s="260"/>
      <c r="DWH911" s="260"/>
      <c r="DWI911" s="260"/>
      <c r="DWJ911" s="260"/>
      <c r="DWK911" s="260"/>
      <c r="DWL911" s="260"/>
      <c r="DWM911" s="260"/>
      <c r="DWN911" s="260"/>
      <c r="DWO911" s="260"/>
      <c r="DWP911" s="260"/>
      <c r="DWQ911" s="260"/>
      <c r="DWR911" s="260"/>
      <c r="DWS911" s="260"/>
      <c r="DWT911" s="260"/>
      <c r="DWU911" s="260"/>
      <c r="DWV911" s="260"/>
      <c r="DWW911" s="260"/>
      <c r="DWX911" s="260"/>
      <c r="DWY911" s="260"/>
      <c r="DWZ911" s="260"/>
      <c r="DXA911" s="260"/>
      <c r="DXB911" s="260"/>
      <c r="DXC911" s="260"/>
      <c r="DXD911" s="260"/>
      <c r="DXE911" s="260"/>
      <c r="DXF911" s="260"/>
      <c r="DXG911" s="260"/>
      <c r="DXH911" s="260"/>
      <c r="DXI911" s="260"/>
      <c r="DXJ911" s="260"/>
      <c r="DXK911" s="260"/>
      <c r="DXL911" s="260"/>
      <c r="DXM911" s="260"/>
      <c r="DXN911" s="260"/>
      <c r="DXO911" s="260"/>
      <c r="DXP911" s="260"/>
      <c r="DXQ911" s="260"/>
      <c r="DXR911" s="260"/>
      <c r="DXS911" s="260"/>
      <c r="DXT911" s="260"/>
      <c r="DXU911" s="260"/>
      <c r="DXV911" s="260"/>
      <c r="DXW911" s="260"/>
      <c r="DXX911" s="260"/>
      <c r="DXY911" s="260"/>
      <c r="DXZ911" s="260"/>
      <c r="DYA911" s="260"/>
      <c r="DYB911" s="260"/>
      <c r="DYC911" s="260"/>
      <c r="DYD911" s="260"/>
      <c r="DYE911" s="260"/>
      <c r="DYF911" s="260"/>
      <c r="DYG911" s="260"/>
      <c r="DYH911" s="260"/>
      <c r="DYI911" s="260"/>
      <c r="DYJ911" s="260"/>
      <c r="DYK911" s="260"/>
      <c r="DYL911" s="260"/>
      <c r="DYM911" s="260"/>
      <c r="DYN911" s="260"/>
      <c r="DYO911" s="260"/>
      <c r="DYP911" s="260"/>
      <c r="DYQ911" s="260"/>
      <c r="DYR911" s="260"/>
      <c r="DYS911" s="260"/>
      <c r="DYT911" s="260"/>
      <c r="DYU911" s="260"/>
      <c r="DYV911" s="260"/>
      <c r="DYW911" s="260"/>
      <c r="DYX911" s="260"/>
      <c r="DYY911" s="260"/>
      <c r="DYZ911" s="260"/>
      <c r="DZA911" s="260"/>
      <c r="DZB911" s="260"/>
      <c r="DZC911" s="260"/>
      <c r="DZD911" s="260"/>
      <c r="DZE911" s="260"/>
      <c r="DZF911" s="260"/>
      <c r="DZG911" s="260"/>
      <c r="DZH911" s="260"/>
      <c r="DZI911" s="260"/>
      <c r="DZJ911" s="260"/>
      <c r="DZK911" s="260"/>
      <c r="DZL911" s="260"/>
      <c r="DZM911" s="260"/>
      <c r="DZN911" s="260"/>
      <c r="DZO911" s="260"/>
      <c r="DZP911" s="260"/>
      <c r="DZQ911" s="260"/>
      <c r="DZR911" s="260"/>
      <c r="DZS911" s="260"/>
      <c r="DZT911" s="260"/>
      <c r="DZU911" s="260"/>
      <c r="DZV911" s="260"/>
      <c r="DZW911" s="260"/>
      <c r="DZX911" s="260"/>
      <c r="DZY911" s="260"/>
      <c r="DZZ911" s="260"/>
      <c r="EAA911" s="260"/>
      <c r="EAB911" s="260"/>
      <c r="EAC911" s="260"/>
      <c r="EAD911" s="260"/>
      <c r="EAE911" s="260"/>
      <c r="EAF911" s="260"/>
      <c r="EAG911" s="260"/>
      <c r="EAH911" s="260"/>
      <c r="EAI911" s="260"/>
      <c r="EAJ911" s="260"/>
      <c r="EAK911" s="260"/>
      <c r="EAL911" s="260"/>
      <c r="EAM911" s="260"/>
      <c r="EAN911" s="260"/>
      <c r="EAO911" s="260"/>
      <c r="EAP911" s="260"/>
      <c r="EAQ911" s="260"/>
      <c r="EAR911" s="260"/>
      <c r="EAS911" s="260"/>
      <c r="EAT911" s="260"/>
      <c r="EAU911" s="260"/>
      <c r="EAV911" s="260"/>
      <c r="EAW911" s="260"/>
      <c r="EAX911" s="260"/>
      <c r="EAY911" s="260"/>
      <c r="EAZ911" s="260"/>
      <c r="EBA911" s="260"/>
      <c r="EBB911" s="260"/>
      <c r="EBC911" s="260"/>
      <c r="EBD911" s="260"/>
      <c r="EBE911" s="260"/>
      <c r="EBF911" s="260"/>
      <c r="EBG911" s="260"/>
      <c r="EBH911" s="260"/>
      <c r="EBI911" s="260"/>
      <c r="EBJ911" s="260"/>
      <c r="EBK911" s="260"/>
      <c r="EBL911" s="260"/>
      <c r="EBM911" s="260"/>
      <c r="EBN911" s="260"/>
      <c r="EBO911" s="260"/>
      <c r="EBP911" s="260"/>
      <c r="EBQ911" s="260"/>
      <c r="EBR911" s="260"/>
      <c r="EBS911" s="260"/>
      <c r="EBT911" s="260"/>
      <c r="EBU911" s="260"/>
      <c r="EBV911" s="260"/>
      <c r="EBW911" s="260"/>
      <c r="EBX911" s="260"/>
      <c r="EBY911" s="260"/>
      <c r="EBZ911" s="260"/>
      <c r="ECA911" s="260"/>
      <c r="ECB911" s="260"/>
      <c r="ECC911" s="260"/>
      <c r="ECD911" s="260"/>
      <c r="ECE911" s="260"/>
      <c r="ECF911" s="260"/>
      <c r="ECG911" s="260"/>
      <c r="ECH911" s="260"/>
      <c r="ECI911" s="260"/>
      <c r="ECJ911" s="260"/>
      <c r="ECK911" s="260"/>
      <c r="ECL911" s="260"/>
      <c r="ECM911" s="260"/>
      <c r="ECN911" s="260"/>
      <c r="ECO911" s="260"/>
      <c r="ECP911" s="260"/>
      <c r="ECQ911" s="260"/>
      <c r="ECR911" s="260"/>
      <c r="ECS911" s="260"/>
      <c r="ECT911" s="260"/>
      <c r="ECU911" s="260"/>
      <c r="ECV911" s="260"/>
      <c r="ECW911" s="260"/>
      <c r="ECX911" s="260"/>
      <c r="ECY911" s="260"/>
      <c r="ECZ911" s="260"/>
      <c r="EDA911" s="260"/>
      <c r="EDB911" s="260"/>
      <c r="EDC911" s="260"/>
      <c r="EDD911" s="260"/>
      <c r="EDE911" s="260"/>
      <c r="EDF911" s="260"/>
      <c r="EDG911" s="260"/>
      <c r="EDH911" s="260"/>
      <c r="EDI911" s="260"/>
      <c r="EDJ911" s="260"/>
      <c r="EDK911" s="260"/>
      <c r="EDL911" s="260"/>
      <c r="EDM911" s="260"/>
      <c r="EDN911" s="260"/>
      <c r="EDO911" s="260"/>
      <c r="EDP911" s="260"/>
      <c r="EDQ911" s="260"/>
      <c r="EDR911" s="260"/>
      <c r="EDS911" s="260"/>
      <c r="EDT911" s="260"/>
      <c r="EDU911" s="260"/>
      <c r="EDV911" s="260"/>
      <c r="EDW911" s="260"/>
      <c r="EDX911" s="260"/>
      <c r="EDY911" s="260"/>
      <c r="EDZ911" s="260"/>
      <c r="EEA911" s="260"/>
      <c r="EEB911" s="260"/>
      <c r="EEC911" s="260"/>
      <c r="EED911" s="260"/>
      <c r="EEE911" s="260"/>
      <c r="EEF911" s="260"/>
      <c r="EEG911" s="260"/>
      <c r="EEH911" s="260"/>
      <c r="EEI911" s="260"/>
      <c r="EEJ911" s="260"/>
      <c r="EEK911" s="260"/>
      <c r="EEL911" s="260"/>
      <c r="EEM911" s="260"/>
      <c r="EEN911" s="260"/>
      <c r="EEO911" s="260"/>
      <c r="EEP911" s="260"/>
      <c r="EEQ911" s="260"/>
      <c r="EER911" s="260"/>
      <c r="EES911" s="260"/>
      <c r="EET911" s="260"/>
      <c r="EEU911" s="260"/>
      <c r="EEV911" s="260"/>
      <c r="EEW911" s="260"/>
      <c r="EEX911" s="260"/>
      <c r="EEY911" s="260"/>
      <c r="EEZ911" s="260"/>
      <c r="EFA911" s="260"/>
      <c r="EFB911" s="260"/>
      <c r="EFC911" s="260"/>
      <c r="EFD911" s="260"/>
      <c r="EFE911" s="260"/>
      <c r="EFF911" s="260"/>
      <c r="EFG911" s="260"/>
      <c r="EFH911" s="260"/>
      <c r="EFI911" s="260"/>
      <c r="EFJ911" s="260"/>
      <c r="EFK911" s="260"/>
      <c r="EFL911" s="260"/>
      <c r="EFM911" s="260"/>
      <c r="EFN911" s="260"/>
      <c r="EFO911" s="260"/>
      <c r="EFP911" s="260"/>
      <c r="EFQ911" s="260"/>
      <c r="EFR911" s="260"/>
      <c r="EFS911" s="260"/>
      <c r="EFT911" s="260"/>
      <c r="EFU911" s="260"/>
      <c r="EFV911" s="260"/>
      <c r="EFW911" s="260"/>
      <c r="EFX911" s="260"/>
      <c r="EFY911" s="260"/>
      <c r="EFZ911" s="260"/>
      <c r="EGA911" s="260"/>
      <c r="EGB911" s="260"/>
      <c r="EGC911" s="260"/>
      <c r="EGD911" s="260"/>
      <c r="EGE911" s="260"/>
      <c r="EGF911" s="260"/>
      <c r="EGG911" s="260"/>
      <c r="EGH911" s="260"/>
      <c r="EGI911" s="260"/>
      <c r="EGJ911" s="260"/>
      <c r="EGK911" s="260"/>
      <c r="EGL911" s="260"/>
      <c r="EGM911" s="260"/>
      <c r="EGN911" s="260"/>
      <c r="EGO911" s="260"/>
      <c r="EGP911" s="260"/>
      <c r="EGQ911" s="260"/>
      <c r="EGR911" s="260"/>
      <c r="EGS911" s="260"/>
      <c r="EGT911" s="260"/>
      <c r="EGU911" s="260"/>
      <c r="EGV911" s="260"/>
      <c r="EGW911" s="260"/>
      <c r="EGX911" s="260"/>
      <c r="EGY911" s="260"/>
      <c r="EGZ911" s="260"/>
      <c r="EHA911" s="260"/>
      <c r="EHB911" s="260"/>
      <c r="EHC911" s="260"/>
      <c r="EHD911" s="260"/>
      <c r="EHE911" s="260"/>
      <c r="EHF911" s="260"/>
      <c r="EHG911" s="260"/>
      <c r="EHH911" s="260"/>
      <c r="EHI911" s="260"/>
      <c r="EHJ911" s="260"/>
      <c r="EHK911" s="260"/>
      <c r="EHL911" s="260"/>
      <c r="EHM911" s="260"/>
      <c r="EHN911" s="260"/>
      <c r="EHO911" s="260"/>
      <c r="EHP911" s="260"/>
      <c r="EHQ911" s="260"/>
      <c r="EHR911" s="260"/>
      <c r="EHS911" s="260"/>
      <c r="EHT911" s="260"/>
      <c r="EHU911" s="260"/>
      <c r="EHV911" s="260"/>
      <c r="EHW911" s="260"/>
      <c r="EHX911" s="260"/>
      <c r="EHY911" s="260"/>
      <c r="EHZ911" s="260"/>
      <c r="EIA911" s="260"/>
      <c r="EIB911" s="260"/>
      <c r="EIC911" s="260"/>
      <c r="EID911" s="260"/>
      <c r="EIE911" s="260"/>
      <c r="EIF911" s="260"/>
      <c r="EIG911" s="260"/>
      <c r="EIH911" s="260"/>
      <c r="EII911" s="260"/>
      <c r="EIJ911" s="260"/>
      <c r="EIK911" s="260"/>
      <c r="EIL911" s="260"/>
      <c r="EIM911" s="260"/>
      <c r="EIN911" s="260"/>
      <c r="EIO911" s="260"/>
      <c r="EIP911" s="260"/>
      <c r="EIQ911" s="260"/>
      <c r="EIR911" s="260"/>
      <c r="EIS911" s="260"/>
      <c r="EIT911" s="260"/>
      <c r="EIU911" s="260"/>
      <c r="EIV911" s="260"/>
      <c r="EIW911" s="260"/>
      <c r="EIX911" s="260"/>
      <c r="EIY911" s="260"/>
      <c r="EIZ911" s="260"/>
      <c r="EJA911" s="260"/>
      <c r="EJB911" s="260"/>
      <c r="EJC911" s="260"/>
      <c r="EJD911" s="260"/>
      <c r="EJE911" s="260"/>
      <c r="EJF911" s="260"/>
      <c r="EJG911" s="260"/>
      <c r="EJH911" s="260"/>
      <c r="EJI911" s="260"/>
      <c r="EJJ911" s="260"/>
      <c r="EJK911" s="260"/>
      <c r="EJL911" s="260"/>
      <c r="EJM911" s="260"/>
      <c r="EJN911" s="260"/>
      <c r="EJO911" s="260"/>
      <c r="EJP911" s="260"/>
      <c r="EJQ911" s="260"/>
      <c r="EJR911" s="260"/>
      <c r="EJS911" s="260"/>
      <c r="EJT911" s="260"/>
      <c r="EJU911" s="260"/>
      <c r="EJV911" s="260"/>
      <c r="EJW911" s="260"/>
      <c r="EJX911" s="260"/>
      <c r="EJY911" s="260"/>
      <c r="EJZ911" s="260"/>
      <c r="EKA911" s="260"/>
      <c r="EKB911" s="260"/>
      <c r="EKC911" s="260"/>
      <c r="EKD911" s="260"/>
      <c r="EKE911" s="260"/>
      <c r="EKF911" s="260"/>
      <c r="EKG911" s="260"/>
      <c r="EKH911" s="260"/>
      <c r="EKI911" s="260"/>
      <c r="EKJ911" s="260"/>
      <c r="EKK911" s="260"/>
      <c r="EKL911" s="260"/>
      <c r="EKM911" s="260"/>
      <c r="EKN911" s="260"/>
      <c r="EKO911" s="260"/>
      <c r="EKP911" s="260"/>
      <c r="EKQ911" s="260"/>
      <c r="EKR911" s="260"/>
      <c r="EKS911" s="260"/>
      <c r="EKT911" s="260"/>
      <c r="EKU911" s="260"/>
      <c r="EKV911" s="260"/>
      <c r="EKW911" s="260"/>
      <c r="EKX911" s="260"/>
      <c r="EKY911" s="260"/>
      <c r="EKZ911" s="260"/>
      <c r="ELA911" s="260"/>
      <c r="ELB911" s="260"/>
      <c r="ELC911" s="260"/>
      <c r="ELD911" s="260"/>
      <c r="ELE911" s="260"/>
      <c r="ELF911" s="260"/>
      <c r="ELG911" s="260"/>
      <c r="ELH911" s="260"/>
      <c r="ELI911" s="260"/>
      <c r="ELJ911" s="260"/>
      <c r="ELK911" s="260"/>
      <c r="ELL911" s="260"/>
      <c r="ELM911" s="260"/>
      <c r="ELN911" s="260"/>
      <c r="ELO911" s="260"/>
      <c r="ELP911" s="260"/>
      <c r="ELQ911" s="260"/>
      <c r="ELR911" s="260"/>
      <c r="ELS911" s="260"/>
      <c r="ELT911" s="260"/>
      <c r="ELU911" s="260"/>
      <c r="ELV911" s="260"/>
      <c r="ELW911" s="260"/>
      <c r="ELX911" s="260"/>
      <c r="ELY911" s="260"/>
      <c r="ELZ911" s="260"/>
      <c r="EMA911" s="260"/>
      <c r="EMB911" s="260"/>
      <c r="EMC911" s="260"/>
      <c r="EMD911" s="260"/>
      <c r="EME911" s="260"/>
      <c r="EMF911" s="260"/>
      <c r="EMG911" s="260"/>
      <c r="EMH911" s="260"/>
      <c r="EMI911" s="260"/>
      <c r="EMJ911" s="260"/>
      <c r="EMK911" s="260"/>
      <c r="EML911" s="260"/>
      <c r="EMM911" s="260"/>
      <c r="EMN911" s="260"/>
      <c r="EMO911" s="260"/>
      <c r="EMP911" s="260"/>
      <c r="EMQ911" s="260"/>
      <c r="EMR911" s="260"/>
      <c r="EMS911" s="260"/>
      <c r="EMT911" s="260"/>
      <c r="EMU911" s="260"/>
      <c r="EMV911" s="260"/>
      <c r="EMW911" s="260"/>
      <c r="EMX911" s="260"/>
      <c r="EMY911" s="260"/>
      <c r="EMZ911" s="260"/>
      <c r="ENA911" s="260"/>
      <c r="ENB911" s="260"/>
      <c r="ENC911" s="260"/>
      <c r="END911" s="260"/>
      <c r="ENE911" s="260"/>
      <c r="ENF911" s="260"/>
      <c r="ENG911" s="260"/>
      <c r="ENH911" s="260"/>
      <c r="ENI911" s="260"/>
      <c r="ENJ911" s="260"/>
      <c r="ENK911" s="260"/>
      <c r="ENL911" s="260"/>
      <c r="ENM911" s="260"/>
      <c r="ENN911" s="260"/>
      <c r="ENO911" s="260"/>
      <c r="ENP911" s="260"/>
      <c r="ENQ911" s="260"/>
      <c r="ENR911" s="260"/>
      <c r="ENS911" s="260"/>
      <c r="ENT911" s="260"/>
      <c r="ENU911" s="260"/>
      <c r="ENV911" s="260"/>
      <c r="ENW911" s="260"/>
      <c r="ENX911" s="260"/>
      <c r="ENY911" s="260"/>
      <c r="ENZ911" s="260"/>
      <c r="EOA911" s="260"/>
      <c r="EOB911" s="260"/>
      <c r="EOC911" s="260"/>
      <c r="EOD911" s="260"/>
      <c r="EOE911" s="260"/>
      <c r="EOF911" s="260"/>
      <c r="EOG911" s="260"/>
      <c r="EOH911" s="260"/>
      <c r="EOI911" s="260"/>
      <c r="EOJ911" s="260"/>
      <c r="EOK911" s="260"/>
      <c r="EOL911" s="260"/>
      <c r="EOM911" s="260"/>
      <c r="EON911" s="260"/>
      <c r="EOO911" s="260"/>
      <c r="EOP911" s="260"/>
      <c r="EOQ911" s="260"/>
      <c r="EOR911" s="260"/>
      <c r="EOS911" s="260"/>
      <c r="EOT911" s="260"/>
      <c r="EOU911" s="260"/>
      <c r="EOV911" s="260"/>
      <c r="EOW911" s="260"/>
      <c r="EOX911" s="260"/>
      <c r="EOY911" s="260"/>
      <c r="EOZ911" s="260"/>
      <c r="EPA911" s="260"/>
      <c r="EPB911" s="260"/>
      <c r="EPC911" s="260"/>
      <c r="EPD911" s="260"/>
      <c r="EPE911" s="260"/>
      <c r="EPF911" s="260"/>
      <c r="EPG911" s="260"/>
      <c r="EPH911" s="260"/>
      <c r="EPI911" s="260"/>
      <c r="EPJ911" s="260"/>
      <c r="EPK911" s="260"/>
      <c r="EPL911" s="260"/>
      <c r="EPM911" s="260"/>
      <c r="EPN911" s="260"/>
      <c r="EPO911" s="260"/>
      <c r="EPP911" s="260"/>
      <c r="EPQ911" s="260"/>
      <c r="EPR911" s="260"/>
      <c r="EPS911" s="260"/>
      <c r="EPT911" s="260"/>
      <c r="EPU911" s="260"/>
      <c r="EPV911" s="260"/>
      <c r="EPW911" s="260"/>
      <c r="EPX911" s="260"/>
      <c r="EPY911" s="260"/>
      <c r="EPZ911" s="260"/>
      <c r="EQA911" s="260"/>
      <c r="EQB911" s="260"/>
      <c r="EQC911" s="260"/>
      <c r="EQD911" s="260"/>
      <c r="EQE911" s="260"/>
      <c r="EQF911" s="260"/>
      <c r="EQG911" s="260"/>
      <c r="EQH911" s="260"/>
      <c r="EQI911" s="260"/>
      <c r="EQJ911" s="260"/>
      <c r="EQK911" s="260"/>
      <c r="EQL911" s="260"/>
      <c r="EQM911" s="260"/>
      <c r="EQN911" s="260"/>
      <c r="EQO911" s="260"/>
      <c r="EQP911" s="260"/>
      <c r="EQQ911" s="260"/>
      <c r="EQR911" s="260"/>
      <c r="EQS911" s="260"/>
      <c r="EQT911" s="260"/>
      <c r="EQU911" s="260"/>
      <c r="EQV911" s="260"/>
      <c r="EQW911" s="260"/>
      <c r="EQX911" s="260"/>
      <c r="EQY911" s="260"/>
      <c r="EQZ911" s="260"/>
      <c r="ERA911" s="260"/>
      <c r="ERB911" s="260"/>
      <c r="ERC911" s="260"/>
      <c r="ERD911" s="260"/>
      <c r="ERE911" s="260"/>
      <c r="ERF911" s="260"/>
      <c r="ERG911" s="260"/>
      <c r="ERH911" s="260"/>
      <c r="ERI911" s="260"/>
      <c r="ERJ911" s="260"/>
      <c r="ERK911" s="260"/>
      <c r="ERL911" s="260"/>
      <c r="ERM911" s="260"/>
      <c r="ERN911" s="260"/>
      <c r="ERO911" s="260"/>
      <c r="ERP911" s="260"/>
      <c r="ERQ911" s="260"/>
      <c r="ERR911" s="260"/>
      <c r="ERS911" s="260"/>
      <c r="ERT911" s="260"/>
      <c r="ERU911" s="260"/>
      <c r="ERV911" s="260"/>
      <c r="ERW911" s="260"/>
      <c r="ERX911" s="260"/>
      <c r="ERY911" s="260"/>
      <c r="ERZ911" s="260"/>
      <c r="ESA911" s="260"/>
      <c r="ESB911" s="260"/>
      <c r="ESC911" s="260"/>
      <c r="ESD911" s="260"/>
      <c r="ESE911" s="260"/>
      <c r="ESF911" s="260"/>
      <c r="ESG911" s="260"/>
      <c r="ESH911" s="260"/>
      <c r="ESI911" s="260"/>
      <c r="ESJ911" s="260"/>
      <c r="ESK911" s="260"/>
      <c r="ESL911" s="260"/>
      <c r="ESM911" s="260"/>
      <c r="ESN911" s="260"/>
      <c r="ESO911" s="260"/>
      <c r="ESP911" s="260"/>
      <c r="ESQ911" s="260"/>
      <c r="ESR911" s="260"/>
      <c r="ESS911" s="260"/>
      <c r="EST911" s="260"/>
      <c r="ESU911" s="260"/>
      <c r="ESV911" s="260"/>
      <c r="ESW911" s="260"/>
      <c r="ESX911" s="260"/>
      <c r="ESY911" s="260"/>
      <c r="ESZ911" s="260"/>
      <c r="ETA911" s="260"/>
      <c r="ETB911" s="260"/>
      <c r="ETC911" s="260"/>
      <c r="ETD911" s="260"/>
      <c r="ETE911" s="260"/>
      <c r="ETF911" s="260"/>
      <c r="ETG911" s="260"/>
      <c r="ETH911" s="260"/>
      <c r="ETI911" s="260"/>
      <c r="ETJ911" s="260"/>
      <c r="ETK911" s="260"/>
      <c r="ETL911" s="260"/>
      <c r="ETM911" s="260"/>
      <c r="ETN911" s="260"/>
      <c r="ETO911" s="260"/>
      <c r="ETP911" s="260"/>
      <c r="ETQ911" s="260"/>
      <c r="ETR911" s="260"/>
      <c r="ETS911" s="260"/>
      <c r="ETT911" s="260"/>
      <c r="ETU911" s="260"/>
      <c r="ETV911" s="260"/>
      <c r="ETW911" s="260"/>
      <c r="ETX911" s="260"/>
      <c r="ETY911" s="260"/>
      <c r="ETZ911" s="260"/>
      <c r="EUA911" s="260"/>
      <c r="EUB911" s="260"/>
      <c r="EUC911" s="260"/>
      <c r="EUD911" s="260"/>
      <c r="EUE911" s="260"/>
      <c r="EUF911" s="260"/>
      <c r="EUG911" s="260"/>
      <c r="EUH911" s="260"/>
      <c r="EUI911" s="260"/>
      <c r="EUJ911" s="260"/>
      <c r="EUK911" s="260"/>
      <c r="EUL911" s="260"/>
      <c r="EUM911" s="260"/>
      <c r="EUN911" s="260"/>
      <c r="EUO911" s="260"/>
      <c r="EUP911" s="260"/>
      <c r="EUQ911" s="260"/>
      <c r="EUR911" s="260"/>
      <c r="EUS911" s="260"/>
      <c r="EUT911" s="260"/>
      <c r="EUU911" s="260"/>
      <c r="EUV911" s="260"/>
      <c r="EUW911" s="260"/>
      <c r="EUX911" s="260"/>
      <c r="EUY911" s="260"/>
      <c r="EUZ911" s="260"/>
      <c r="EVA911" s="260"/>
      <c r="EVB911" s="260"/>
      <c r="EVC911" s="260"/>
      <c r="EVD911" s="260"/>
      <c r="EVE911" s="260"/>
      <c r="EVF911" s="260"/>
      <c r="EVG911" s="260"/>
      <c r="EVH911" s="260"/>
      <c r="EVI911" s="260"/>
      <c r="EVJ911" s="260"/>
      <c r="EVK911" s="260"/>
      <c r="EVL911" s="260"/>
      <c r="EVM911" s="260"/>
      <c r="EVN911" s="260"/>
      <c r="EVO911" s="260"/>
      <c r="EVP911" s="260"/>
      <c r="EVQ911" s="260"/>
      <c r="EVR911" s="260"/>
      <c r="EVS911" s="260"/>
      <c r="EVT911" s="260"/>
      <c r="EVU911" s="260"/>
      <c r="EVV911" s="260"/>
      <c r="EVW911" s="260"/>
      <c r="EVX911" s="260"/>
      <c r="EVY911" s="260"/>
      <c r="EVZ911" s="260"/>
      <c r="EWA911" s="260"/>
      <c r="EWB911" s="260"/>
      <c r="EWC911" s="260"/>
      <c r="EWD911" s="260"/>
      <c r="EWE911" s="260"/>
      <c r="EWF911" s="260"/>
      <c r="EWG911" s="260"/>
      <c r="EWH911" s="260"/>
      <c r="EWI911" s="260"/>
      <c r="EWJ911" s="260"/>
      <c r="EWK911" s="260"/>
      <c r="EWL911" s="260"/>
      <c r="EWM911" s="260"/>
      <c r="EWN911" s="260"/>
      <c r="EWO911" s="260"/>
      <c r="EWP911" s="260"/>
      <c r="EWQ911" s="260"/>
      <c r="EWR911" s="260"/>
      <c r="EWS911" s="260"/>
      <c r="EWT911" s="260"/>
      <c r="EWU911" s="260"/>
      <c r="EWV911" s="260"/>
      <c r="EWW911" s="260"/>
      <c r="EWX911" s="260"/>
      <c r="EWY911" s="260"/>
      <c r="EWZ911" s="260"/>
      <c r="EXA911" s="260"/>
      <c r="EXB911" s="260"/>
      <c r="EXC911" s="260"/>
      <c r="EXD911" s="260"/>
      <c r="EXE911" s="260"/>
      <c r="EXF911" s="260"/>
      <c r="EXG911" s="260"/>
      <c r="EXH911" s="260"/>
      <c r="EXI911" s="260"/>
      <c r="EXJ911" s="260"/>
      <c r="EXK911" s="260"/>
      <c r="EXL911" s="260"/>
      <c r="EXM911" s="260"/>
      <c r="EXN911" s="260"/>
      <c r="EXO911" s="260"/>
      <c r="EXP911" s="260"/>
      <c r="EXQ911" s="260"/>
      <c r="EXR911" s="260"/>
      <c r="EXS911" s="260"/>
      <c r="EXT911" s="260"/>
      <c r="EXU911" s="260"/>
      <c r="EXV911" s="260"/>
      <c r="EXW911" s="260"/>
      <c r="EXX911" s="260"/>
      <c r="EXY911" s="260"/>
      <c r="EXZ911" s="260"/>
      <c r="EYA911" s="260"/>
      <c r="EYB911" s="260"/>
      <c r="EYC911" s="260"/>
      <c r="EYD911" s="260"/>
      <c r="EYE911" s="260"/>
      <c r="EYF911" s="260"/>
      <c r="EYG911" s="260"/>
      <c r="EYH911" s="260"/>
      <c r="EYI911" s="260"/>
      <c r="EYJ911" s="260"/>
      <c r="EYK911" s="260"/>
      <c r="EYL911" s="260"/>
      <c r="EYM911" s="260"/>
      <c r="EYN911" s="260"/>
      <c r="EYO911" s="260"/>
      <c r="EYP911" s="260"/>
      <c r="EYQ911" s="260"/>
      <c r="EYR911" s="260"/>
      <c r="EYS911" s="260"/>
      <c r="EYT911" s="260"/>
      <c r="EYU911" s="260"/>
      <c r="EYV911" s="260"/>
      <c r="EYW911" s="260"/>
      <c r="EYX911" s="260"/>
      <c r="EYY911" s="260"/>
      <c r="EYZ911" s="260"/>
      <c r="EZA911" s="260"/>
      <c r="EZB911" s="260"/>
      <c r="EZC911" s="260"/>
      <c r="EZD911" s="260"/>
      <c r="EZE911" s="260"/>
      <c r="EZF911" s="260"/>
      <c r="EZG911" s="260"/>
      <c r="EZH911" s="260"/>
      <c r="EZI911" s="260"/>
      <c r="EZJ911" s="260"/>
      <c r="EZK911" s="260"/>
      <c r="EZL911" s="260"/>
      <c r="EZM911" s="260"/>
      <c r="EZN911" s="260"/>
      <c r="EZO911" s="260"/>
      <c r="EZP911" s="260"/>
      <c r="EZQ911" s="260"/>
      <c r="EZR911" s="260"/>
      <c r="EZS911" s="260"/>
      <c r="EZT911" s="260"/>
      <c r="EZU911" s="260"/>
      <c r="EZV911" s="260"/>
      <c r="EZW911" s="260"/>
      <c r="EZX911" s="260"/>
      <c r="EZY911" s="260"/>
      <c r="EZZ911" s="260"/>
      <c r="FAA911" s="260"/>
      <c r="FAB911" s="260"/>
      <c r="FAC911" s="260"/>
      <c r="FAD911" s="260"/>
      <c r="FAE911" s="260"/>
      <c r="FAF911" s="260"/>
      <c r="FAG911" s="260"/>
      <c r="FAH911" s="260"/>
      <c r="FAI911" s="260"/>
      <c r="FAJ911" s="260"/>
      <c r="FAK911" s="260"/>
      <c r="FAL911" s="260"/>
      <c r="FAM911" s="260"/>
      <c r="FAN911" s="260"/>
      <c r="FAO911" s="260"/>
      <c r="FAP911" s="260"/>
      <c r="FAQ911" s="260"/>
      <c r="FAR911" s="260"/>
      <c r="FAS911" s="260"/>
      <c r="FAT911" s="260"/>
      <c r="FAU911" s="260"/>
      <c r="FAV911" s="260"/>
      <c r="FAW911" s="260"/>
      <c r="FAX911" s="260"/>
      <c r="FAY911" s="260"/>
      <c r="FAZ911" s="260"/>
      <c r="FBA911" s="260"/>
      <c r="FBB911" s="260"/>
      <c r="FBC911" s="260"/>
      <c r="FBD911" s="260"/>
      <c r="FBE911" s="260"/>
      <c r="FBF911" s="260"/>
      <c r="FBG911" s="260"/>
      <c r="FBH911" s="260"/>
      <c r="FBI911" s="260"/>
      <c r="FBJ911" s="260"/>
      <c r="FBK911" s="260"/>
      <c r="FBL911" s="260"/>
      <c r="FBM911" s="260"/>
      <c r="FBN911" s="260"/>
      <c r="FBO911" s="260"/>
      <c r="FBP911" s="260"/>
      <c r="FBQ911" s="260"/>
      <c r="FBR911" s="260"/>
      <c r="FBS911" s="260"/>
      <c r="FBT911" s="260"/>
      <c r="FBU911" s="260"/>
      <c r="FBV911" s="260"/>
      <c r="FBW911" s="260"/>
      <c r="FBX911" s="260"/>
      <c r="FBY911" s="260"/>
      <c r="FBZ911" s="260"/>
      <c r="FCA911" s="260"/>
      <c r="FCB911" s="260"/>
      <c r="FCC911" s="260"/>
      <c r="FCD911" s="260"/>
      <c r="FCE911" s="260"/>
      <c r="FCF911" s="260"/>
      <c r="FCG911" s="260"/>
      <c r="FCH911" s="260"/>
      <c r="FCI911" s="260"/>
      <c r="FCJ911" s="260"/>
      <c r="FCK911" s="260"/>
      <c r="FCL911" s="260"/>
      <c r="FCM911" s="260"/>
      <c r="FCN911" s="260"/>
      <c r="FCO911" s="260"/>
      <c r="FCP911" s="260"/>
      <c r="FCQ911" s="260"/>
      <c r="FCR911" s="260"/>
      <c r="FCS911" s="260"/>
      <c r="FCT911" s="260"/>
      <c r="FCU911" s="260"/>
      <c r="FCV911" s="260"/>
      <c r="FCW911" s="260"/>
      <c r="FCX911" s="260"/>
      <c r="FCY911" s="260"/>
      <c r="FCZ911" s="260"/>
      <c r="FDA911" s="260"/>
      <c r="FDB911" s="260"/>
      <c r="FDC911" s="260"/>
      <c r="FDD911" s="260"/>
      <c r="FDE911" s="260"/>
      <c r="FDF911" s="260"/>
      <c r="FDG911" s="260"/>
      <c r="FDH911" s="260"/>
      <c r="FDI911" s="260"/>
      <c r="FDJ911" s="260"/>
      <c r="FDK911" s="260"/>
      <c r="FDL911" s="260"/>
      <c r="FDM911" s="260"/>
      <c r="FDN911" s="260"/>
      <c r="FDO911" s="260"/>
      <c r="FDP911" s="260"/>
      <c r="FDQ911" s="260"/>
      <c r="FDR911" s="260"/>
      <c r="FDS911" s="260"/>
      <c r="FDT911" s="260"/>
      <c r="FDU911" s="260"/>
      <c r="FDV911" s="260"/>
      <c r="FDW911" s="260"/>
      <c r="FDX911" s="260"/>
      <c r="FDY911" s="260"/>
      <c r="FDZ911" s="260"/>
      <c r="FEA911" s="260"/>
      <c r="FEB911" s="260"/>
      <c r="FEC911" s="260"/>
      <c r="FED911" s="260"/>
      <c r="FEE911" s="260"/>
      <c r="FEF911" s="260"/>
      <c r="FEG911" s="260"/>
      <c r="FEH911" s="260"/>
      <c r="FEI911" s="260"/>
      <c r="FEJ911" s="260"/>
      <c r="FEK911" s="260"/>
      <c r="FEL911" s="260"/>
      <c r="FEM911" s="260"/>
      <c r="FEN911" s="260"/>
      <c r="FEO911" s="260"/>
      <c r="FEP911" s="260"/>
      <c r="FEQ911" s="260"/>
      <c r="FER911" s="260"/>
      <c r="FES911" s="260"/>
      <c r="FET911" s="260"/>
      <c r="FEU911" s="260"/>
      <c r="FEV911" s="260"/>
      <c r="FEW911" s="260"/>
      <c r="FEX911" s="260"/>
      <c r="FEY911" s="260"/>
      <c r="FEZ911" s="260"/>
      <c r="FFA911" s="260"/>
      <c r="FFB911" s="260"/>
      <c r="FFC911" s="260"/>
      <c r="FFD911" s="260"/>
      <c r="FFE911" s="260"/>
      <c r="FFF911" s="260"/>
      <c r="FFG911" s="260"/>
      <c r="FFH911" s="260"/>
      <c r="FFI911" s="260"/>
      <c r="FFJ911" s="260"/>
      <c r="FFK911" s="260"/>
      <c r="FFL911" s="260"/>
      <c r="FFM911" s="260"/>
      <c r="FFN911" s="260"/>
      <c r="FFO911" s="260"/>
      <c r="FFP911" s="260"/>
      <c r="FFQ911" s="260"/>
      <c r="FFR911" s="260"/>
      <c r="FFS911" s="260"/>
      <c r="FFT911" s="260"/>
      <c r="FFU911" s="260"/>
      <c r="FFV911" s="260"/>
      <c r="FFW911" s="260"/>
      <c r="FFX911" s="260"/>
      <c r="FFY911" s="260"/>
      <c r="FFZ911" s="260"/>
      <c r="FGA911" s="260"/>
      <c r="FGB911" s="260"/>
      <c r="FGC911" s="260"/>
      <c r="FGD911" s="260"/>
      <c r="FGE911" s="260"/>
      <c r="FGF911" s="260"/>
      <c r="FGG911" s="260"/>
      <c r="FGH911" s="260"/>
      <c r="FGI911" s="260"/>
      <c r="FGJ911" s="260"/>
      <c r="FGK911" s="260"/>
      <c r="FGL911" s="260"/>
      <c r="FGM911" s="260"/>
      <c r="FGN911" s="260"/>
      <c r="FGO911" s="260"/>
      <c r="FGP911" s="260"/>
      <c r="FGQ911" s="260"/>
      <c r="FGR911" s="260"/>
      <c r="FGS911" s="260"/>
      <c r="FGT911" s="260"/>
      <c r="FGU911" s="260"/>
      <c r="FGV911" s="260"/>
      <c r="FGW911" s="260"/>
      <c r="FGX911" s="260"/>
      <c r="FGY911" s="260"/>
      <c r="FGZ911" s="260"/>
      <c r="FHA911" s="260"/>
      <c r="FHB911" s="260"/>
      <c r="FHC911" s="260"/>
      <c r="FHD911" s="260"/>
      <c r="FHE911" s="260"/>
      <c r="FHF911" s="260"/>
      <c r="FHG911" s="260"/>
      <c r="FHH911" s="260"/>
      <c r="FHI911" s="260"/>
      <c r="FHJ911" s="260"/>
      <c r="FHK911" s="260"/>
      <c r="FHL911" s="260"/>
      <c r="FHM911" s="260"/>
      <c r="FHN911" s="260"/>
      <c r="FHO911" s="260"/>
      <c r="FHP911" s="260"/>
      <c r="FHQ911" s="260"/>
      <c r="FHR911" s="260"/>
      <c r="FHS911" s="260"/>
      <c r="FHT911" s="260"/>
      <c r="FHU911" s="260"/>
      <c r="FHV911" s="260"/>
      <c r="FHW911" s="260"/>
      <c r="FHX911" s="260"/>
      <c r="FHY911" s="260"/>
      <c r="FHZ911" s="260"/>
      <c r="FIA911" s="260"/>
      <c r="FIB911" s="260"/>
      <c r="FIC911" s="260"/>
      <c r="FID911" s="260"/>
      <c r="FIE911" s="260"/>
      <c r="FIF911" s="260"/>
      <c r="FIG911" s="260"/>
      <c r="FIH911" s="260"/>
      <c r="FII911" s="260"/>
      <c r="FIJ911" s="260"/>
      <c r="FIK911" s="260"/>
      <c r="FIL911" s="260"/>
      <c r="FIM911" s="260"/>
      <c r="FIN911" s="260"/>
      <c r="FIO911" s="260"/>
      <c r="FIP911" s="260"/>
      <c r="FIQ911" s="260"/>
      <c r="FIR911" s="260"/>
      <c r="FIS911" s="260"/>
      <c r="FIT911" s="260"/>
      <c r="FIU911" s="260"/>
      <c r="FIV911" s="260"/>
      <c r="FIW911" s="260"/>
      <c r="FIX911" s="260"/>
      <c r="FIY911" s="260"/>
      <c r="FIZ911" s="260"/>
      <c r="FJA911" s="260"/>
      <c r="FJB911" s="260"/>
      <c r="FJC911" s="260"/>
      <c r="FJD911" s="260"/>
      <c r="FJE911" s="260"/>
      <c r="FJF911" s="260"/>
      <c r="FJG911" s="260"/>
      <c r="FJH911" s="260"/>
      <c r="FJI911" s="260"/>
      <c r="FJJ911" s="260"/>
      <c r="FJK911" s="260"/>
      <c r="FJL911" s="260"/>
      <c r="FJM911" s="260"/>
      <c r="FJN911" s="260"/>
      <c r="FJO911" s="260"/>
      <c r="FJP911" s="260"/>
      <c r="FJQ911" s="260"/>
      <c r="FJR911" s="260"/>
      <c r="FJS911" s="260"/>
      <c r="FJT911" s="260"/>
      <c r="FJU911" s="260"/>
      <c r="FJV911" s="260"/>
      <c r="FJW911" s="260"/>
      <c r="FJX911" s="260"/>
      <c r="FJY911" s="260"/>
      <c r="FJZ911" s="260"/>
      <c r="FKA911" s="260"/>
      <c r="FKB911" s="260"/>
      <c r="FKC911" s="260"/>
      <c r="FKD911" s="260"/>
      <c r="FKE911" s="260"/>
      <c r="FKF911" s="260"/>
      <c r="FKG911" s="260"/>
      <c r="FKH911" s="260"/>
      <c r="FKI911" s="260"/>
      <c r="FKJ911" s="260"/>
      <c r="FKK911" s="260"/>
      <c r="FKL911" s="260"/>
      <c r="FKM911" s="260"/>
      <c r="FKN911" s="260"/>
      <c r="FKO911" s="260"/>
      <c r="FKP911" s="260"/>
      <c r="FKQ911" s="260"/>
      <c r="FKR911" s="260"/>
      <c r="FKS911" s="260"/>
      <c r="FKT911" s="260"/>
      <c r="FKU911" s="260"/>
      <c r="FKV911" s="260"/>
      <c r="FKW911" s="260"/>
      <c r="FKX911" s="260"/>
      <c r="FKY911" s="260"/>
      <c r="FKZ911" s="260"/>
      <c r="FLA911" s="260"/>
      <c r="FLB911" s="260"/>
      <c r="FLC911" s="260"/>
      <c r="FLD911" s="260"/>
      <c r="FLE911" s="260"/>
      <c r="FLF911" s="260"/>
      <c r="FLG911" s="260"/>
      <c r="FLH911" s="260"/>
      <c r="FLI911" s="260"/>
      <c r="FLJ911" s="260"/>
      <c r="FLK911" s="260"/>
      <c r="FLL911" s="260"/>
      <c r="FLM911" s="260"/>
      <c r="FLN911" s="260"/>
      <c r="FLO911" s="260"/>
      <c r="FLP911" s="260"/>
      <c r="FLQ911" s="260"/>
      <c r="FLR911" s="260"/>
      <c r="FLS911" s="260"/>
      <c r="FLT911" s="260"/>
      <c r="FLU911" s="260"/>
      <c r="FLV911" s="260"/>
      <c r="FLW911" s="260"/>
      <c r="FLX911" s="260"/>
      <c r="FLY911" s="260"/>
      <c r="FLZ911" s="260"/>
      <c r="FMA911" s="260"/>
      <c r="FMB911" s="260"/>
      <c r="FMC911" s="260"/>
      <c r="FMD911" s="260"/>
      <c r="FME911" s="260"/>
      <c r="FMF911" s="260"/>
      <c r="FMG911" s="260"/>
      <c r="FMH911" s="260"/>
      <c r="FMI911" s="260"/>
      <c r="FMJ911" s="260"/>
      <c r="FMK911" s="260"/>
      <c r="FML911" s="260"/>
      <c r="FMM911" s="260"/>
      <c r="FMN911" s="260"/>
      <c r="FMO911" s="260"/>
      <c r="FMP911" s="260"/>
      <c r="FMQ911" s="260"/>
      <c r="FMR911" s="260"/>
      <c r="FMS911" s="260"/>
      <c r="FMT911" s="260"/>
      <c r="FMU911" s="260"/>
      <c r="FMV911" s="260"/>
      <c r="FMW911" s="260"/>
      <c r="FMX911" s="260"/>
      <c r="FMY911" s="260"/>
      <c r="FMZ911" s="260"/>
      <c r="FNA911" s="260"/>
      <c r="FNB911" s="260"/>
      <c r="FNC911" s="260"/>
      <c r="FND911" s="260"/>
      <c r="FNE911" s="260"/>
      <c r="FNF911" s="260"/>
      <c r="FNG911" s="260"/>
      <c r="FNH911" s="260"/>
      <c r="FNI911" s="260"/>
      <c r="FNJ911" s="260"/>
      <c r="FNK911" s="260"/>
      <c r="FNL911" s="260"/>
      <c r="FNM911" s="260"/>
      <c r="FNN911" s="260"/>
      <c r="FNO911" s="260"/>
      <c r="FNP911" s="260"/>
      <c r="FNQ911" s="260"/>
      <c r="FNR911" s="260"/>
      <c r="FNS911" s="260"/>
      <c r="FNT911" s="260"/>
      <c r="FNU911" s="260"/>
      <c r="FNV911" s="260"/>
      <c r="FNW911" s="260"/>
      <c r="FNX911" s="260"/>
      <c r="FNY911" s="260"/>
      <c r="FNZ911" s="260"/>
      <c r="FOA911" s="260"/>
      <c r="FOB911" s="260"/>
      <c r="FOC911" s="260"/>
      <c r="FOD911" s="260"/>
      <c r="FOE911" s="260"/>
      <c r="FOF911" s="260"/>
      <c r="FOG911" s="260"/>
      <c r="FOH911" s="260"/>
      <c r="FOI911" s="260"/>
      <c r="FOJ911" s="260"/>
      <c r="FOK911" s="260"/>
      <c r="FOL911" s="260"/>
      <c r="FOM911" s="260"/>
      <c r="FON911" s="260"/>
      <c r="FOO911" s="260"/>
      <c r="FOP911" s="260"/>
      <c r="FOQ911" s="260"/>
      <c r="FOR911" s="260"/>
      <c r="FOS911" s="260"/>
      <c r="FOT911" s="260"/>
      <c r="FOU911" s="260"/>
      <c r="FOV911" s="260"/>
      <c r="FOW911" s="260"/>
      <c r="FOX911" s="260"/>
      <c r="FOY911" s="260"/>
      <c r="FOZ911" s="260"/>
      <c r="FPA911" s="260"/>
      <c r="FPB911" s="260"/>
      <c r="FPC911" s="260"/>
      <c r="FPD911" s="260"/>
      <c r="FPE911" s="260"/>
      <c r="FPF911" s="260"/>
      <c r="FPG911" s="260"/>
      <c r="FPH911" s="260"/>
      <c r="FPI911" s="260"/>
      <c r="FPJ911" s="260"/>
      <c r="FPK911" s="260"/>
      <c r="FPL911" s="260"/>
      <c r="FPM911" s="260"/>
      <c r="FPN911" s="260"/>
      <c r="FPO911" s="260"/>
      <c r="FPP911" s="260"/>
      <c r="FPQ911" s="260"/>
      <c r="FPR911" s="260"/>
      <c r="FPS911" s="260"/>
      <c r="FPT911" s="260"/>
      <c r="FPU911" s="260"/>
      <c r="FPV911" s="260"/>
      <c r="FPW911" s="260"/>
      <c r="FPX911" s="260"/>
      <c r="FPY911" s="260"/>
      <c r="FPZ911" s="260"/>
      <c r="FQA911" s="260"/>
      <c r="FQB911" s="260"/>
      <c r="FQC911" s="260"/>
      <c r="FQD911" s="260"/>
      <c r="FQE911" s="260"/>
      <c r="FQF911" s="260"/>
      <c r="FQG911" s="260"/>
      <c r="FQH911" s="260"/>
      <c r="FQI911" s="260"/>
      <c r="FQJ911" s="260"/>
      <c r="FQK911" s="260"/>
      <c r="FQL911" s="260"/>
      <c r="FQM911" s="260"/>
      <c r="FQN911" s="260"/>
      <c r="FQO911" s="260"/>
      <c r="FQP911" s="260"/>
      <c r="FQQ911" s="260"/>
      <c r="FQR911" s="260"/>
      <c r="FQS911" s="260"/>
      <c r="FQT911" s="260"/>
      <c r="FQU911" s="260"/>
      <c r="FQV911" s="260"/>
      <c r="FQW911" s="260"/>
      <c r="FQX911" s="260"/>
      <c r="FQY911" s="260"/>
      <c r="FQZ911" s="260"/>
      <c r="FRA911" s="260"/>
      <c r="FRB911" s="260"/>
      <c r="FRC911" s="260"/>
      <c r="FRD911" s="260"/>
      <c r="FRE911" s="260"/>
      <c r="FRF911" s="260"/>
      <c r="FRG911" s="260"/>
      <c r="FRH911" s="260"/>
      <c r="FRI911" s="260"/>
      <c r="FRJ911" s="260"/>
      <c r="FRK911" s="260"/>
      <c r="FRL911" s="260"/>
      <c r="FRM911" s="260"/>
      <c r="FRN911" s="260"/>
      <c r="FRO911" s="260"/>
      <c r="FRP911" s="260"/>
      <c r="FRQ911" s="260"/>
      <c r="FRR911" s="260"/>
      <c r="FRS911" s="260"/>
      <c r="FRT911" s="260"/>
      <c r="FRU911" s="260"/>
      <c r="FRV911" s="260"/>
      <c r="FRW911" s="260"/>
      <c r="FRX911" s="260"/>
      <c r="FRY911" s="260"/>
      <c r="FRZ911" s="260"/>
      <c r="FSA911" s="260"/>
      <c r="FSB911" s="260"/>
      <c r="FSC911" s="260"/>
      <c r="FSD911" s="260"/>
      <c r="FSE911" s="260"/>
      <c r="FSF911" s="260"/>
      <c r="FSG911" s="260"/>
      <c r="FSH911" s="260"/>
      <c r="FSI911" s="260"/>
      <c r="FSJ911" s="260"/>
      <c r="FSK911" s="260"/>
      <c r="FSL911" s="260"/>
      <c r="FSM911" s="260"/>
      <c r="FSN911" s="260"/>
      <c r="FSO911" s="260"/>
      <c r="FSP911" s="260"/>
      <c r="FSQ911" s="260"/>
      <c r="FSR911" s="260"/>
      <c r="FSS911" s="260"/>
      <c r="FST911" s="260"/>
      <c r="FSU911" s="260"/>
      <c r="FSV911" s="260"/>
      <c r="FSW911" s="260"/>
      <c r="FSX911" s="260"/>
      <c r="FSY911" s="260"/>
      <c r="FSZ911" s="260"/>
      <c r="FTA911" s="260"/>
      <c r="FTB911" s="260"/>
      <c r="FTC911" s="260"/>
      <c r="FTD911" s="260"/>
      <c r="FTE911" s="260"/>
      <c r="FTF911" s="260"/>
      <c r="FTG911" s="260"/>
      <c r="FTH911" s="260"/>
      <c r="FTI911" s="260"/>
      <c r="FTJ911" s="260"/>
      <c r="FTK911" s="260"/>
      <c r="FTL911" s="260"/>
      <c r="FTM911" s="260"/>
      <c r="FTN911" s="260"/>
      <c r="FTO911" s="260"/>
      <c r="FTP911" s="260"/>
      <c r="FTQ911" s="260"/>
      <c r="FTR911" s="260"/>
      <c r="FTS911" s="260"/>
      <c r="FTT911" s="260"/>
      <c r="FTU911" s="260"/>
      <c r="FTV911" s="260"/>
      <c r="FTW911" s="260"/>
      <c r="FTX911" s="260"/>
      <c r="FTY911" s="260"/>
      <c r="FTZ911" s="260"/>
      <c r="FUA911" s="260"/>
      <c r="FUB911" s="260"/>
      <c r="FUC911" s="260"/>
      <c r="FUD911" s="260"/>
      <c r="FUE911" s="260"/>
      <c r="FUF911" s="260"/>
      <c r="FUG911" s="260"/>
      <c r="FUH911" s="260"/>
      <c r="FUI911" s="260"/>
      <c r="FUJ911" s="260"/>
      <c r="FUK911" s="260"/>
      <c r="FUL911" s="260"/>
      <c r="FUM911" s="260"/>
      <c r="FUN911" s="260"/>
      <c r="FUO911" s="260"/>
      <c r="FUP911" s="260"/>
      <c r="FUQ911" s="260"/>
      <c r="FUR911" s="260"/>
      <c r="FUS911" s="260"/>
      <c r="FUT911" s="260"/>
      <c r="FUU911" s="260"/>
      <c r="FUV911" s="260"/>
      <c r="FUW911" s="260"/>
      <c r="FUX911" s="260"/>
      <c r="FUY911" s="260"/>
      <c r="FUZ911" s="260"/>
      <c r="FVA911" s="260"/>
      <c r="FVB911" s="260"/>
      <c r="FVC911" s="260"/>
      <c r="FVD911" s="260"/>
      <c r="FVE911" s="260"/>
      <c r="FVF911" s="260"/>
      <c r="FVG911" s="260"/>
      <c r="FVH911" s="260"/>
      <c r="FVI911" s="260"/>
      <c r="FVJ911" s="260"/>
      <c r="FVK911" s="260"/>
      <c r="FVL911" s="260"/>
      <c r="FVM911" s="260"/>
      <c r="FVN911" s="260"/>
      <c r="FVO911" s="260"/>
      <c r="FVP911" s="260"/>
      <c r="FVQ911" s="260"/>
      <c r="FVR911" s="260"/>
      <c r="FVS911" s="260"/>
      <c r="FVT911" s="260"/>
      <c r="FVU911" s="260"/>
      <c r="FVV911" s="260"/>
      <c r="FVW911" s="260"/>
      <c r="FVX911" s="260"/>
      <c r="FVY911" s="260"/>
      <c r="FVZ911" s="260"/>
      <c r="FWA911" s="260"/>
      <c r="FWB911" s="260"/>
      <c r="FWC911" s="260"/>
      <c r="FWD911" s="260"/>
      <c r="FWE911" s="260"/>
      <c r="FWF911" s="260"/>
      <c r="FWG911" s="260"/>
      <c r="FWH911" s="260"/>
      <c r="FWI911" s="260"/>
      <c r="FWJ911" s="260"/>
      <c r="FWK911" s="260"/>
      <c r="FWL911" s="260"/>
      <c r="FWM911" s="260"/>
      <c r="FWN911" s="260"/>
      <c r="FWO911" s="260"/>
      <c r="FWP911" s="260"/>
      <c r="FWQ911" s="260"/>
      <c r="FWR911" s="260"/>
      <c r="FWS911" s="260"/>
      <c r="FWT911" s="260"/>
      <c r="FWU911" s="260"/>
      <c r="FWV911" s="260"/>
      <c r="FWW911" s="260"/>
      <c r="FWX911" s="260"/>
      <c r="FWY911" s="260"/>
      <c r="FWZ911" s="260"/>
      <c r="FXA911" s="260"/>
      <c r="FXB911" s="260"/>
      <c r="FXC911" s="260"/>
      <c r="FXD911" s="260"/>
      <c r="FXE911" s="260"/>
      <c r="FXF911" s="260"/>
      <c r="FXG911" s="260"/>
      <c r="FXH911" s="260"/>
      <c r="FXI911" s="260"/>
      <c r="FXJ911" s="260"/>
      <c r="FXK911" s="260"/>
      <c r="FXL911" s="260"/>
      <c r="FXM911" s="260"/>
      <c r="FXN911" s="260"/>
      <c r="FXO911" s="260"/>
      <c r="FXP911" s="260"/>
      <c r="FXQ911" s="260"/>
      <c r="FXR911" s="260"/>
      <c r="FXS911" s="260"/>
      <c r="FXT911" s="260"/>
      <c r="FXU911" s="260"/>
      <c r="FXV911" s="260"/>
      <c r="FXW911" s="260"/>
      <c r="FXX911" s="260"/>
      <c r="FXY911" s="260"/>
      <c r="FXZ911" s="260"/>
      <c r="FYA911" s="260"/>
      <c r="FYB911" s="260"/>
      <c r="FYC911" s="260"/>
      <c r="FYD911" s="260"/>
      <c r="FYE911" s="260"/>
      <c r="FYF911" s="260"/>
      <c r="FYG911" s="260"/>
      <c r="FYH911" s="260"/>
      <c r="FYI911" s="260"/>
      <c r="FYJ911" s="260"/>
      <c r="FYK911" s="260"/>
      <c r="FYL911" s="260"/>
      <c r="FYM911" s="260"/>
      <c r="FYN911" s="260"/>
      <c r="FYO911" s="260"/>
      <c r="FYP911" s="260"/>
      <c r="FYQ911" s="260"/>
      <c r="FYR911" s="260"/>
      <c r="FYS911" s="260"/>
      <c r="FYT911" s="260"/>
      <c r="FYU911" s="260"/>
      <c r="FYV911" s="260"/>
      <c r="FYW911" s="260"/>
      <c r="FYX911" s="260"/>
      <c r="FYY911" s="260"/>
      <c r="FYZ911" s="260"/>
      <c r="FZA911" s="260"/>
      <c r="FZB911" s="260"/>
      <c r="FZC911" s="260"/>
      <c r="FZD911" s="260"/>
      <c r="FZE911" s="260"/>
      <c r="FZF911" s="260"/>
      <c r="FZG911" s="260"/>
      <c r="FZH911" s="260"/>
      <c r="FZI911" s="260"/>
      <c r="FZJ911" s="260"/>
      <c r="FZK911" s="260"/>
      <c r="FZL911" s="260"/>
      <c r="FZM911" s="260"/>
      <c r="FZN911" s="260"/>
      <c r="FZO911" s="260"/>
      <c r="FZP911" s="260"/>
      <c r="FZQ911" s="260"/>
      <c r="FZR911" s="260"/>
      <c r="FZS911" s="260"/>
      <c r="FZT911" s="260"/>
      <c r="FZU911" s="260"/>
      <c r="FZV911" s="260"/>
      <c r="FZW911" s="260"/>
      <c r="FZX911" s="260"/>
      <c r="FZY911" s="260"/>
      <c r="FZZ911" s="260"/>
      <c r="GAA911" s="260"/>
      <c r="GAB911" s="260"/>
      <c r="GAC911" s="260"/>
      <c r="GAD911" s="260"/>
      <c r="GAE911" s="260"/>
      <c r="GAF911" s="260"/>
      <c r="GAG911" s="260"/>
      <c r="GAH911" s="260"/>
      <c r="GAI911" s="260"/>
      <c r="GAJ911" s="260"/>
      <c r="GAK911" s="260"/>
      <c r="GAL911" s="260"/>
      <c r="GAM911" s="260"/>
      <c r="GAN911" s="260"/>
      <c r="GAO911" s="260"/>
      <c r="GAP911" s="260"/>
      <c r="GAQ911" s="260"/>
      <c r="GAR911" s="260"/>
      <c r="GAS911" s="260"/>
      <c r="GAT911" s="260"/>
      <c r="GAU911" s="260"/>
      <c r="GAV911" s="260"/>
      <c r="GAW911" s="260"/>
      <c r="GAX911" s="260"/>
      <c r="GAY911" s="260"/>
      <c r="GAZ911" s="260"/>
      <c r="GBA911" s="260"/>
      <c r="GBB911" s="260"/>
      <c r="GBC911" s="260"/>
      <c r="GBD911" s="260"/>
      <c r="GBE911" s="260"/>
      <c r="GBF911" s="260"/>
      <c r="GBG911" s="260"/>
      <c r="GBH911" s="260"/>
      <c r="GBI911" s="260"/>
      <c r="GBJ911" s="260"/>
      <c r="GBK911" s="260"/>
      <c r="GBL911" s="260"/>
      <c r="GBM911" s="260"/>
      <c r="GBN911" s="260"/>
      <c r="GBO911" s="260"/>
      <c r="GBP911" s="260"/>
      <c r="GBQ911" s="260"/>
      <c r="GBR911" s="260"/>
      <c r="GBS911" s="260"/>
      <c r="GBT911" s="260"/>
      <c r="GBU911" s="260"/>
      <c r="GBV911" s="260"/>
      <c r="GBW911" s="260"/>
      <c r="GBX911" s="260"/>
      <c r="GBY911" s="260"/>
      <c r="GBZ911" s="260"/>
      <c r="GCA911" s="260"/>
      <c r="GCB911" s="260"/>
      <c r="GCC911" s="260"/>
      <c r="GCD911" s="260"/>
      <c r="GCE911" s="260"/>
      <c r="GCF911" s="260"/>
      <c r="GCG911" s="260"/>
      <c r="GCH911" s="260"/>
      <c r="GCI911" s="260"/>
      <c r="GCJ911" s="260"/>
      <c r="GCK911" s="260"/>
      <c r="GCL911" s="260"/>
      <c r="GCM911" s="260"/>
      <c r="GCN911" s="260"/>
      <c r="GCO911" s="260"/>
      <c r="GCP911" s="260"/>
      <c r="GCQ911" s="260"/>
      <c r="GCR911" s="260"/>
      <c r="GCS911" s="260"/>
      <c r="GCT911" s="260"/>
      <c r="GCU911" s="260"/>
      <c r="GCV911" s="260"/>
      <c r="GCW911" s="260"/>
      <c r="GCX911" s="260"/>
      <c r="GCY911" s="260"/>
      <c r="GCZ911" s="260"/>
      <c r="GDA911" s="260"/>
      <c r="GDB911" s="260"/>
      <c r="GDC911" s="260"/>
      <c r="GDD911" s="260"/>
      <c r="GDE911" s="260"/>
      <c r="GDF911" s="260"/>
      <c r="GDG911" s="260"/>
      <c r="GDH911" s="260"/>
      <c r="GDI911" s="260"/>
      <c r="GDJ911" s="260"/>
      <c r="GDK911" s="260"/>
      <c r="GDL911" s="260"/>
      <c r="GDM911" s="260"/>
      <c r="GDN911" s="260"/>
      <c r="GDO911" s="260"/>
      <c r="GDP911" s="260"/>
      <c r="GDQ911" s="260"/>
      <c r="GDR911" s="260"/>
      <c r="GDS911" s="260"/>
      <c r="GDT911" s="260"/>
      <c r="GDU911" s="260"/>
      <c r="GDV911" s="260"/>
      <c r="GDW911" s="260"/>
      <c r="GDX911" s="260"/>
      <c r="GDY911" s="260"/>
      <c r="GDZ911" s="260"/>
      <c r="GEA911" s="260"/>
      <c r="GEB911" s="260"/>
      <c r="GEC911" s="260"/>
      <c r="GED911" s="260"/>
      <c r="GEE911" s="260"/>
      <c r="GEF911" s="260"/>
      <c r="GEG911" s="260"/>
      <c r="GEH911" s="260"/>
      <c r="GEI911" s="260"/>
      <c r="GEJ911" s="260"/>
      <c r="GEK911" s="260"/>
      <c r="GEL911" s="260"/>
      <c r="GEM911" s="260"/>
      <c r="GEN911" s="260"/>
      <c r="GEO911" s="260"/>
      <c r="GEP911" s="260"/>
      <c r="GEQ911" s="260"/>
      <c r="GER911" s="260"/>
      <c r="GES911" s="260"/>
      <c r="GET911" s="260"/>
      <c r="GEU911" s="260"/>
      <c r="GEV911" s="260"/>
      <c r="GEW911" s="260"/>
      <c r="GEX911" s="260"/>
      <c r="GEY911" s="260"/>
      <c r="GEZ911" s="260"/>
      <c r="GFA911" s="260"/>
      <c r="GFB911" s="260"/>
      <c r="GFC911" s="260"/>
      <c r="GFD911" s="260"/>
      <c r="GFE911" s="260"/>
      <c r="GFF911" s="260"/>
      <c r="GFG911" s="260"/>
      <c r="GFH911" s="260"/>
      <c r="GFI911" s="260"/>
      <c r="GFJ911" s="260"/>
      <c r="GFK911" s="260"/>
      <c r="GFL911" s="260"/>
      <c r="GFM911" s="260"/>
      <c r="GFN911" s="260"/>
      <c r="GFO911" s="260"/>
      <c r="GFP911" s="260"/>
      <c r="GFQ911" s="260"/>
      <c r="GFR911" s="260"/>
      <c r="GFS911" s="260"/>
      <c r="GFT911" s="260"/>
      <c r="GFU911" s="260"/>
      <c r="GFV911" s="260"/>
      <c r="GFW911" s="260"/>
      <c r="GFX911" s="260"/>
      <c r="GFY911" s="260"/>
      <c r="GFZ911" s="260"/>
      <c r="GGA911" s="260"/>
      <c r="GGB911" s="260"/>
      <c r="GGC911" s="260"/>
      <c r="GGD911" s="260"/>
      <c r="GGE911" s="260"/>
      <c r="GGF911" s="260"/>
      <c r="GGG911" s="260"/>
      <c r="GGH911" s="260"/>
      <c r="GGI911" s="260"/>
      <c r="GGJ911" s="260"/>
      <c r="GGK911" s="260"/>
      <c r="GGL911" s="260"/>
      <c r="GGM911" s="260"/>
      <c r="GGN911" s="260"/>
      <c r="GGO911" s="260"/>
      <c r="GGP911" s="260"/>
      <c r="GGQ911" s="260"/>
      <c r="GGR911" s="260"/>
      <c r="GGS911" s="260"/>
      <c r="GGT911" s="260"/>
      <c r="GGU911" s="260"/>
      <c r="GGV911" s="260"/>
      <c r="GGW911" s="260"/>
      <c r="GGX911" s="260"/>
      <c r="GGY911" s="260"/>
      <c r="GGZ911" s="260"/>
      <c r="GHA911" s="260"/>
      <c r="GHB911" s="260"/>
      <c r="GHC911" s="260"/>
      <c r="GHD911" s="260"/>
      <c r="GHE911" s="260"/>
      <c r="GHF911" s="260"/>
      <c r="GHG911" s="260"/>
      <c r="GHH911" s="260"/>
      <c r="GHI911" s="260"/>
      <c r="GHJ911" s="260"/>
      <c r="GHK911" s="260"/>
      <c r="GHL911" s="260"/>
      <c r="GHM911" s="260"/>
      <c r="GHN911" s="260"/>
      <c r="GHO911" s="260"/>
      <c r="GHP911" s="260"/>
      <c r="GHQ911" s="260"/>
      <c r="GHR911" s="260"/>
      <c r="GHS911" s="260"/>
      <c r="GHT911" s="260"/>
      <c r="GHU911" s="260"/>
      <c r="GHV911" s="260"/>
      <c r="GHW911" s="260"/>
      <c r="GHX911" s="260"/>
      <c r="GHY911" s="260"/>
      <c r="GHZ911" s="260"/>
      <c r="GIA911" s="260"/>
      <c r="GIB911" s="260"/>
      <c r="GIC911" s="260"/>
      <c r="GID911" s="260"/>
      <c r="GIE911" s="260"/>
      <c r="GIF911" s="260"/>
      <c r="GIG911" s="260"/>
      <c r="GIH911" s="260"/>
      <c r="GII911" s="260"/>
      <c r="GIJ911" s="260"/>
      <c r="GIK911" s="260"/>
      <c r="GIL911" s="260"/>
      <c r="GIM911" s="260"/>
      <c r="GIN911" s="260"/>
      <c r="GIO911" s="260"/>
      <c r="GIP911" s="260"/>
      <c r="GIQ911" s="260"/>
      <c r="GIR911" s="260"/>
      <c r="GIS911" s="260"/>
      <c r="GIT911" s="260"/>
      <c r="GIU911" s="260"/>
      <c r="GIV911" s="260"/>
      <c r="GIW911" s="260"/>
      <c r="GIX911" s="260"/>
      <c r="GIY911" s="260"/>
      <c r="GIZ911" s="260"/>
      <c r="GJA911" s="260"/>
      <c r="GJB911" s="260"/>
      <c r="GJC911" s="260"/>
      <c r="GJD911" s="260"/>
      <c r="GJE911" s="260"/>
      <c r="GJF911" s="260"/>
      <c r="GJG911" s="260"/>
      <c r="GJH911" s="260"/>
      <c r="GJI911" s="260"/>
      <c r="GJJ911" s="260"/>
      <c r="GJK911" s="260"/>
      <c r="GJL911" s="260"/>
      <c r="GJM911" s="260"/>
      <c r="GJN911" s="260"/>
      <c r="GJO911" s="260"/>
      <c r="GJP911" s="260"/>
      <c r="GJQ911" s="260"/>
      <c r="GJR911" s="260"/>
      <c r="GJS911" s="260"/>
      <c r="GJT911" s="260"/>
      <c r="GJU911" s="260"/>
      <c r="GJV911" s="260"/>
      <c r="GJW911" s="260"/>
      <c r="GJX911" s="260"/>
      <c r="GJY911" s="260"/>
      <c r="GJZ911" s="260"/>
      <c r="GKA911" s="260"/>
      <c r="GKB911" s="260"/>
      <c r="GKC911" s="260"/>
      <c r="GKD911" s="260"/>
      <c r="GKE911" s="260"/>
      <c r="GKF911" s="260"/>
      <c r="GKG911" s="260"/>
      <c r="GKH911" s="260"/>
      <c r="GKI911" s="260"/>
      <c r="GKJ911" s="260"/>
      <c r="GKK911" s="260"/>
      <c r="GKL911" s="260"/>
      <c r="GKM911" s="260"/>
      <c r="GKN911" s="260"/>
      <c r="GKO911" s="260"/>
      <c r="GKP911" s="260"/>
      <c r="GKQ911" s="260"/>
      <c r="GKR911" s="260"/>
      <c r="GKS911" s="260"/>
      <c r="GKT911" s="260"/>
      <c r="GKU911" s="260"/>
      <c r="GKV911" s="260"/>
      <c r="GKW911" s="260"/>
      <c r="GKX911" s="260"/>
      <c r="GKY911" s="260"/>
      <c r="GKZ911" s="260"/>
      <c r="GLA911" s="260"/>
      <c r="GLB911" s="260"/>
      <c r="GLC911" s="260"/>
      <c r="GLD911" s="260"/>
      <c r="GLE911" s="260"/>
      <c r="GLF911" s="260"/>
      <c r="GLG911" s="260"/>
      <c r="GLH911" s="260"/>
      <c r="GLI911" s="260"/>
      <c r="GLJ911" s="260"/>
      <c r="GLK911" s="260"/>
      <c r="GLL911" s="260"/>
      <c r="GLM911" s="260"/>
      <c r="GLN911" s="260"/>
      <c r="GLO911" s="260"/>
      <c r="GLP911" s="260"/>
      <c r="GLQ911" s="260"/>
      <c r="GLR911" s="260"/>
      <c r="GLS911" s="260"/>
      <c r="GLT911" s="260"/>
      <c r="GLU911" s="260"/>
      <c r="GLV911" s="260"/>
      <c r="GLW911" s="260"/>
      <c r="GLX911" s="260"/>
      <c r="GLY911" s="260"/>
      <c r="GLZ911" s="260"/>
      <c r="GMA911" s="260"/>
      <c r="GMB911" s="260"/>
      <c r="GMC911" s="260"/>
      <c r="GMD911" s="260"/>
      <c r="GME911" s="260"/>
      <c r="GMF911" s="260"/>
      <c r="GMG911" s="260"/>
      <c r="GMH911" s="260"/>
      <c r="GMI911" s="260"/>
      <c r="GMJ911" s="260"/>
      <c r="GMK911" s="260"/>
      <c r="GML911" s="260"/>
      <c r="GMM911" s="260"/>
      <c r="GMN911" s="260"/>
      <c r="GMO911" s="260"/>
      <c r="GMP911" s="260"/>
      <c r="GMQ911" s="260"/>
      <c r="GMR911" s="260"/>
      <c r="GMS911" s="260"/>
      <c r="GMT911" s="260"/>
      <c r="GMU911" s="260"/>
      <c r="GMV911" s="260"/>
      <c r="GMW911" s="260"/>
      <c r="GMX911" s="260"/>
      <c r="GMY911" s="260"/>
      <c r="GMZ911" s="260"/>
      <c r="GNA911" s="260"/>
      <c r="GNB911" s="260"/>
      <c r="GNC911" s="260"/>
      <c r="GND911" s="260"/>
      <c r="GNE911" s="260"/>
      <c r="GNF911" s="260"/>
      <c r="GNG911" s="260"/>
      <c r="GNH911" s="260"/>
      <c r="GNI911" s="260"/>
      <c r="GNJ911" s="260"/>
      <c r="GNK911" s="260"/>
      <c r="GNL911" s="260"/>
      <c r="GNM911" s="260"/>
      <c r="GNN911" s="260"/>
      <c r="GNO911" s="260"/>
      <c r="GNP911" s="260"/>
      <c r="GNQ911" s="260"/>
      <c r="GNR911" s="260"/>
      <c r="GNS911" s="260"/>
      <c r="GNT911" s="260"/>
      <c r="GNU911" s="260"/>
      <c r="GNV911" s="260"/>
      <c r="GNW911" s="260"/>
      <c r="GNX911" s="260"/>
      <c r="GNY911" s="260"/>
      <c r="GNZ911" s="260"/>
      <c r="GOA911" s="260"/>
      <c r="GOB911" s="260"/>
      <c r="GOC911" s="260"/>
      <c r="GOD911" s="260"/>
      <c r="GOE911" s="260"/>
      <c r="GOF911" s="260"/>
      <c r="GOG911" s="260"/>
      <c r="GOH911" s="260"/>
      <c r="GOI911" s="260"/>
      <c r="GOJ911" s="260"/>
      <c r="GOK911" s="260"/>
      <c r="GOL911" s="260"/>
      <c r="GOM911" s="260"/>
      <c r="GON911" s="260"/>
      <c r="GOO911" s="260"/>
      <c r="GOP911" s="260"/>
      <c r="GOQ911" s="260"/>
      <c r="GOR911" s="260"/>
      <c r="GOS911" s="260"/>
      <c r="GOT911" s="260"/>
      <c r="GOU911" s="260"/>
      <c r="GOV911" s="260"/>
      <c r="GOW911" s="260"/>
      <c r="GOX911" s="260"/>
      <c r="GOY911" s="260"/>
      <c r="GOZ911" s="260"/>
      <c r="GPA911" s="260"/>
      <c r="GPB911" s="260"/>
      <c r="GPC911" s="260"/>
      <c r="GPD911" s="260"/>
      <c r="GPE911" s="260"/>
      <c r="GPF911" s="260"/>
      <c r="GPG911" s="260"/>
      <c r="GPH911" s="260"/>
      <c r="GPI911" s="260"/>
      <c r="GPJ911" s="260"/>
      <c r="GPK911" s="260"/>
      <c r="GPL911" s="260"/>
      <c r="GPM911" s="260"/>
      <c r="GPN911" s="260"/>
      <c r="GPO911" s="260"/>
      <c r="GPP911" s="260"/>
      <c r="GPQ911" s="260"/>
      <c r="GPR911" s="260"/>
      <c r="GPS911" s="260"/>
      <c r="GPT911" s="260"/>
      <c r="GPU911" s="260"/>
      <c r="GPV911" s="260"/>
      <c r="GPW911" s="260"/>
      <c r="GPX911" s="260"/>
      <c r="GPY911" s="260"/>
      <c r="GPZ911" s="260"/>
      <c r="GQA911" s="260"/>
      <c r="GQB911" s="260"/>
      <c r="GQC911" s="260"/>
      <c r="GQD911" s="260"/>
      <c r="GQE911" s="260"/>
      <c r="GQF911" s="260"/>
      <c r="GQG911" s="260"/>
      <c r="GQH911" s="260"/>
      <c r="GQI911" s="260"/>
      <c r="GQJ911" s="260"/>
      <c r="GQK911" s="260"/>
      <c r="GQL911" s="260"/>
      <c r="GQM911" s="260"/>
      <c r="GQN911" s="260"/>
      <c r="GQO911" s="260"/>
      <c r="GQP911" s="260"/>
      <c r="GQQ911" s="260"/>
      <c r="GQR911" s="260"/>
      <c r="GQS911" s="260"/>
      <c r="GQT911" s="260"/>
      <c r="GQU911" s="260"/>
      <c r="GQV911" s="260"/>
      <c r="GQW911" s="260"/>
      <c r="GQX911" s="260"/>
      <c r="GQY911" s="260"/>
      <c r="GQZ911" s="260"/>
      <c r="GRA911" s="260"/>
      <c r="GRB911" s="260"/>
      <c r="GRC911" s="260"/>
      <c r="GRD911" s="260"/>
      <c r="GRE911" s="260"/>
      <c r="GRF911" s="260"/>
      <c r="GRG911" s="260"/>
      <c r="GRH911" s="260"/>
      <c r="GRI911" s="260"/>
      <c r="GRJ911" s="260"/>
      <c r="GRK911" s="260"/>
      <c r="GRL911" s="260"/>
      <c r="GRM911" s="260"/>
      <c r="GRN911" s="260"/>
      <c r="GRO911" s="260"/>
      <c r="GRP911" s="260"/>
      <c r="GRQ911" s="260"/>
      <c r="GRR911" s="260"/>
      <c r="GRS911" s="260"/>
      <c r="GRT911" s="260"/>
      <c r="GRU911" s="260"/>
      <c r="GRV911" s="260"/>
      <c r="GRW911" s="260"/>
      <c r="GRX911" s="260"/>
      <c r="GRY911" s="260"/>
      <c r="GRZ911" s="260"/>
      <c r="GSA911" s="260"/>
      <c r="GSB911" s="260"/>
      <c r="GSC911" s="260"/>
      <c r="GSD911" s="260"/>
      <c r="GSE911" s="260"/>
      <c r="GSF911" s="260"/>
      <c r="GSG911" s="260"/>
      <c r="GSH911" s="260"/>
      <c r="GSI911" s="260"/>
      <c r="GSJ911" s="260"/>
      <c r="GSK911" s="260"/>
      <c r="GSL911" s="260"/>
      <c r="GSM911" s="260"/>
      <c r="GSN911" s="260"/>
      <c r="GSO911" s="260"/>
      <c r="GSP911" s="260"/>
      <c r="GSQ911" s="260"/>
      <c r="GSR911" s="260"/>
      <c r="GSS911" s="260"/>
      <c r="GST911" s="260"/>
      <c r="GSU911" s="260"/>
      <c r="GSV911" s="260"/>
      <c r="GSW911" s="260"/>
      <c r="GSX911" s="260"/>
      <c r="GSY911" s="260"/>
      <c r="GSZ911" s="260"/>
      <c r="GTA911" s="260"/>
      <c r="GTB911" s="260"/>
      <c r="GTC911" s="260"/>
      <c r="GTD911" s="260"/>
      <c r="GTE911" s="260"/>
      <c r="GTF911" s="260"/>
      <c r="GTG911" s="260"/>
      <c r="GTH911" s="260"/>
      <c r="GTI911" s="260"/>
      <c r="GTJ911" s="260"/>
      <c r="GTK911" s="260"/>
      <c r="GTL911" s="260"/>
      <c r="GTM911" s="260"/>
      <c r="GTN911" s="260"/>
      <c r="GTO911" s="260"/>
      <c r="GTP911" s="260"/>
      <c r="GTQ911" s="260"/>
      <c r="GTR911" s="260"/>
      <c r="GTS911" s="260"/>
      <c r="GTT911" s="260"/>
      <c r="GTU911" s="260"/>
      <c r="GTV911" s="260"/>
      <c r="GTW911" s="260"/>
      <c r="GTX911" s="260"/>
      <c r="GTY911" s="260"/>
      <c r="GTZ911" s="260"/>
      <c r="GUA911" s="260"/>
      <c r="GUB911" s="260"/>
      <c r="GUC911" s="260"/>
      <c r="GUD911" s="260"/>
      <c r="GUE911" s="260"/>
      <c r="GUF911" s="260"/>
      <c r="GUG911" s="260"/>
      <c r="GUH911" s="260"/>
      <c r="GUI911" s="260"/>
      <c r="GUJ911" s="260"/>
      <c r="GUK911" s="260"/>
      <c r="GUL911" s="260"/>
      <c r="GUM911" s="260"/>
      <c r="GUN911" s="260"/>
      <c r="GUO911" s="260"/>
      <c r="GUP911" s="260"/>
      <c r="GUQ911" s="260"/>
      <c r="GUR911" s="260"/>
      <c r="GUS911" s="260"/>
      <c r="GUT911" s="260"/>
      <c r="GUU911" s="260"/>
      <c r="GUV911" s="260"/>
      <c r="GUW911" s="260"/>
      <c r="GUX911" s="260"/>
      <c r="GUY911" s="260"/>
      <c r="GUZ911" s="260"/>
      <c r="GVA911" s="260"/>
      <c r="GVB911" s="260"/>
      <c r="GVC911" s="260"/>
      <c r="GVD911" s="260"/>
      <c r="GVE911" s="260"/>
      <c r="GVF911" s="260"/>
      <c r="GVG911" s="260"/>
      <c r="GVH911" s="260"/>
      <c r="GVI911" s="260"/>
      <c r="GVJ911" s="260"/>
      <c r="GVK911" s="260"/>
      <c r="GVL911" s="260"/>
      <c r="GVM911" s="260"/>
      <c r="GVN911" s="260"/>
      <c r="GVO911" s="260"/>
      <c r="GVP911" s="260"/>
      <c r="GVQ911" s="260"/>
      <c r="GVR911" s="260"/>
      <c r="GVS911" s="260"/>
      <c r="GVT911" s="260"/>
      <c r="GVU911" s="260"/>
      <c r="GVV911" s="260"/>
      <c r="GVW911" s="260"/>
      <c r="GVX911" s="260"/>
      <c r="GVY911" s="260"/>
      <c r="GVZ911" s="260"/>
      <c r="GWA911" s="260"/>
      <c r="GWB911" s="260"/>
      <c r="GWC911" s="260"/>
      <c r="GWD911" s="260"/>
      <c r="GWE911" s="260"/>
      <c r="GWF911" s="260"/>
      <c r="GWG911" s="260"/>
      <c r="GWH911" s="260"/>
      <c r="GWI911" s="260"/>
      <c r="GWJ911" s="260"/>
      <c r="GWK911" s="260"/>
      <c r="GWL911" s="260"/>
      <c r="GWM911" s="260"/>
      <c r="GWN911" s="260"/>
      <c r="GWO911" s="260"/>
      <c r="GWP911" s="260"/>
      <c r="GWQ911" s="260"/>
      <c r="GWR911" s="260"/>
      <c r="GWS911" s="260"/>
      <c r="GWT911" s="260"/>
      <c r="GWU911" s="260"/>
      <c r="GWV911" s="260"/>
      <c r="GWW911" s="260"/>
      <c r="GWX911" s="260"/>
      <c r="GWY911" s="260"/>
      <c r="GWZ911" s="260"/>
      <c r="GXA911" s="260"/>
      <c r="GXB911" s="260"/>
      <c r="GXC911" s="260"/>
      <c r="GXD911" s="260"/>
      <c r="GXE911" s="260"/>
      <c r="GXF911" s="260"/>
      <c r="GXG911" s="260"/>
      <c r="GXH911" s="260"/>
      <c r="GXI911" s="260"/>
      <c r="GXJ911" s="260"/>
      <c r="GXK911" s="260"/>
      <c r="GXL911" s="260"/>
      <c r="GXM911" s="260"/>
      <c r="GXN911" s="260"/>
      <c r="GXO911" s="260"/>
      <c r="GXP911" s="260"/>
      <c r="GXQ911" s="260"/>
      <c r="GXR911" s="260"/>
      <c r="GXS911" s="260"/>
      <c r="GXT911" s="260"/>
      <c r="GXU911" s="260"/>
      <c r="GXV911" s="260"/>
      <c r="GXW911" s="260"/>
      <c r="GXX911" s="260"/>
      <c r="GXY911" s="260"/>
      <c r="GXZ911" s="260"/>
      <c r="GYA911" s="260"/>
      <c r="GYB911" s="260"/>
      <c r="GYC911" s="260"/>
      <c r="GYD911" s="260"/>
      <c r="GYE911" s="260"/>
      <c r="GYF911" s="260"/>
      <c r="GYG911" s="260"/>
      <c r="GYH911" s="260"/>
      <c r="GYI911" s="260"/>
      <c r="GYJ911" s="260"/>
      <c r="GYK911" s="260"/>
      <c r="GYL911" s="260"/>
      <c r="GYM911" s="260"/>
      <c r="GYN911" s="260"/>
      <c r="GYO911" s="260"/>
      <c r="GYP911" s="260"/>
      <c r="GYQ911" s="260"/>
      <c r="GYR911" s="260"/>
      <c r="GYS911" s="260"/>
      <c r="GYT911" s="260"/>
      <c r="GYU911" s="260"/>
      <c r="GYV911" s="260"/>
      <c r="GYW911" s="260"/>
      <c r="GYX911" s="260"/>
      <c r="GYY911" s="260"/>
      <c r="GYZ911" s="260"/>
      <c r="GZA911" s="260"/>
      <c r="GZB911" s="260"/>
      <c r="GZC911" s="260"/>
      <c r="GZD911" s="260"/>
      <c r="GZE911" s="260"/>
      <c r="GZF911" s="260"/>
      <c r="GZG911" s="260"/>
      <c r="GZH911" s="260"/>
      <c r="GZI911" s="260"/>
      <c r="GZJ911" s="260"/>
      <c r="GZK911" s="260"/>
      <c r="GZL911" s="260"/>
      <c r="GZM911" s="260"/>
      <c r="GZN911" s="260"/>
      <c r="GZO911" s="260"/>
      <c r="GZP911" s="260"/>
      <c r="GZQ911" s="260"/>
      <c r="GZR911" s="260"/>
      <c r="GZS911" s="260"/>
      <c r="GZT911" s="260"/>
      <c r="GZU911" s="260"/>
      <c r="GZV911" s="260"/>
      <c r="GZW911" s="260"/>
      <c r="GZX911" s="260"/>
      <c r="GZY911" s="260"/>
      <c r="GZZ911" s="260"/>
      <c r="HAA911" s="260"/>
      <c r="HAB911" s="260"/>
      <c r="HAC911" s="260"/>
      <c r="HAD911" s="260"/>
      <c r="HAE911" s="260"/>
      <c r="HAF911" s="260"/>
      <c r="HAG911" s="260"/>
      <c r="HAH911" s="260"/>
      <c r="HAI911" s="260"/>
      <c r="HAJ911" s="260"/>
      <c r="HAK911" s="260"/>
      <c r="HAL911" s="260"/>
      <c r="HAM911" s="260"/>
      <c r="HAN911" s="260"/>
      <c r="HAO911" s="260"/>
      <c r="HAP911" s="260"/>
      <c r="HAQ911" s="260"/>
      <c r="HAR911" s="260"/>
      <c r="HAS911" s="260"/>
      <c r="HAT911" s="260"/>
      <c r="HAU911" s="260"/>
      <c r="HAV911" s="260"/>
      <c r="HAW911" s="260"/>
      <c r="HAX911" s="260"/>
      <c r="HAY911" s="260"/>
      <c r="HAZ911" s="260"/>
      <c r="HBA911" s="260"/>
      <c r="HBB911" s="260"/>
      <c r="HBC911" s="260"/>
      <c r="HBD911" s="260"/>
      <c r="HBE911" s="260"/>
      <c r="HBF911" s="260"/>
      <c r="HBG911" s="260"/>
      <c r="HBH911" s="260"/>
      <c r="HBI911" s="260"/>
      <c r="HBJ911" s="260"/>
      <c r="HBK911" s="260"/>
      <c r="HBL911" s="260"/>
      <c r="HBM911" s="260"/>
      <c r="HBN911" s="260"/>
      <c r="HBO911" s="260"/>
      <c r="HBP911" s="260"/>
      <c r="HBQ911" s="260"/>
      <c r="HBR911" s="260"/>
      <c r="HBS911" s="260"/>
      <c r="HBT911" s="260"/>
      <c r="HBU911" s="260"/>
      <c r="HBV911" s="260"/>
      <c r="HBW911" s="260"/>
      <c r="HBX911" s="260"/>
      <c r="HBY911" s="260"/>
      <c r="HBZ911" s="260"/>
      <c r="HCA911" s="260"/>
      <c r="HCB911" s="260"/>
      <c r="HCC911" s="260"/>
      <c r="HCD911" s="260"/>
      <c r="HCE911" s="260"/>
      <c r="HCF911" s="260"/>
      <c r="HCG911" s="260"/>
      <c r="HCH911" s="260"/>
      <c r="HCI911" s="260"/>
      <c r="HCJ911" s="260"/>
      <c r="HCK911" s="260"/>
      <c r="HCL911" s="260"/>
      <c r="HCM911" s="260"/>
      <c r="HCN911" s="260"/>
      <c r="HCO911" s="260"/>
      <c r="HCP911" s="260"/>
      <c r="HCQ911" s="260"/>
      <c r="HCR911" s="260"/>
      <c r="HCS911" s="260"/>
      <c r="HCT911" s="260"/>
      <c r="HCU911" s="260"/>
      <c r="HCV911" s="260"/>
      <c r="HCW911" s="260"/>
      <c r="HCX911" s="260"/>
      <c r="HCY911" s="260"/>
      <c r="HCZ911" s="260"/>
      <c r="HDA911" s="260"/>
      <c r="HDB911" s="260"/>
      <c r="HDC911" s="260"/>
      <c r="HDD911" s="260"/>
      <c r="HDE911" s="260"/>
      <c r="HDF911" s="260"/>
      <c r="HDG911" s="260"/>
      <c r="HDH911" s="260"/>
      <c r="HDI911" s="260"/>
      <c r="HDJ911" s="260"/>
      <c r="HDK911" s="260"/>
      <c r="HDL911" s="260"/>
      <c r="HDM911" s="260"/>
      <c r="HDN911" s="260"/>
      <c r="HDO911" s="260"/>
      <c r="HDP911" s="260"/>
      <c r="HDQ911" s="260"/>
      <c r="HDR911" s="260"/>
      <c r="HDS911" s="260"/>
      <c r="HDT911" s="260"/>
      <c r="HDU911" s="260"/>
      <c r="HDV911" s="260"/>
      <c r="HDW911" s="260"/>
      <c r="HDX911" s="260"/>
      <c r="HDY911" s="260"/>
      <c r="HDZ911" s="260"/>
      <c r="HEA911" s="260"/>
      <c r="HEB911" s="260"/>
      <c r="HEC911" s="260"/>
      <c r="HED911" s="260"/>
      <c r="HEE911" s="260"/>
      <c r="HEF911" s="260"/>
      <c r="HEG911" s="260"/>
      <c r="HEH911" s="260"/>
      <c r="HEI911" s="260"/>
      <c r="HEJ911" s="260"/>
      <c r="HEK911" s="260"/>
      <c r="HEL911" s="260"/>
      <c r="HEM911" s="260"/>
      <c r="HEN911" s="260"/>
      <c r="HEO911" s="260"/>
      <c r="HEP911" s="260"/>
      <c r="HEQ911" s="260"/>
      <c r="HER911" s="260"/>
      <c r="HES911" s="260"/>
      <c r="HET911" s="260"/>
      <c r="HEU911" s="260"/>
      <c r="HEV911" s="260"/>
      <c r="HEW911" s="260"/>
      <c r="HEX911" s="260"/>
      <c r="HEY911" s="260"/>
      <c r="HEZ911" s="260"/>
      <c r="HFA911" s="260"/>
      <c r="HFB911" s="260"/>
      <c r="HFC911" s="260"/>
      <c r="HFD911" s="260"/>
      <c r="HFE911" s="260"/>
      <c r="HFF911" s="260"/>
      <c r="HFG911" s="260"/>
      <c r="HFH911" s="260"/>
      <c r="HFI911" s="260"/>
      <c r="HFJ911" s="260"/>
      <c r="HFK911" s="260"/>
      <c r="HFL911" s="260"/>
      <c r="HFM911" s="260"/>
      <c r="HFN911" s="260"/>
      <c r="HFO911" s="260"/>
      <c r="HFP911" s="260"/>
      <c r="HFQ911" s="260"/>
      <c r="HFR911" s="260"/>
      <c r="HFS911" s="260"/>
      <c r="HFT911" s="260"/>
      <c r="HFU911" s="260"/>
      <c r="HFV911" s="260"/>
      <c r="HFW911" s="260"/>
      <c r="HFX911" s="260"/>
      <c r="HFY911" s="260"/>
      <c r="HFZ911" s="260"/>
      <c r="HGA911" s="260"/>
      <c r="HGB911" s="260"/>
      <c r="HGC911" s="260"/>
      <c r="HGD911" s="260"/>
      <c r="HGE911" s="260"/>
      <c r="HGF911" s="260"/>
      <c r="HGG911" s="260"/>
      <c r="HGH911" s="260"/>
      <c r="HGI911" s="260"/>
      <c r="HGJ911" s="260"/>
      <c r="HGK911" s="260"/>
      <c r="HGL911" s="260"/>
      <c r="HGM911" s="260"/>
      <c r="HGN911" s="260"/>
      <c r="HGO911" s="260"/>
      <c r="HGP911" s="260"/>
      <c r="HGQ911" s="260"/>
      <c r="HGR911" s="260"/>
      <c r="HGS911" s="260"/>
      <c r="HGT911" s="260"/>
      <c r="HGU911" s="260"/>
      <c r="HGV911" s="260"/>
      <c r="HGW911" s="260"/>
      <c r="HGX911" s="260"/>
      <c r="HGY911" s="260"/>
      <c r="HGZ911" s="260"/>
      <c r="HHA911" s="260"/>
      <c r="HHB911" s="260"/>
      <c r="HHC911" s="260"/>
      <c r="HHD911" s="260"/>
      <c r="HHE911" s="260"/>
      <c r="HHF911" s="260"/>
      <c r="HHG911" s="260"/>
      <c r="HHH911" s="260"/>
      <c r="HHI911" s="260"/>
      <c r="HHJ911" s="260"/>
      <c r="HHK911" s="260"/>
      <c r="HHL911" s="260"/>
      <c r="HHM911" s="260"/>
      <c r="HHN911" s="260"/>
      <c r="HHO911" s="260"/>
      <c r="HHP911" s="260"/>
      <c r="HHQ911" s="260"/>
      <c r="HHR911" s="260"/>
      <c r="HHS911" s="260"/>
      <c r="HHT911" s="260"/>
      <c r="HHU911" s="260"/>
      <c r="HHV911" s="260"/>
      <c r="HHW911" s="260"/>
      <c r="HHX911" s="260"/>
      <c r="HHY911" s="260"/>
      <c r="HHZ911" s="260"/>
      <c r="HIA911" s="260"/>
      <c r="HIB911" s="260"/>
      <c r="HIC911" s="260"/>
      <c r="HID911" s="260"/>
      <c r="HIE911" s="260"/>
      <c r="HIF911" s="260"/>
      <c r="HIG911" s="260"/>
      <c r="HIH911" s="260"/>
      <c r="HII911" s="260"/>
      <c r="HIJ911" s="260"/>
      <c r="HIK911" s="260"/>
      <c r="HIL911" s="260"/>
      <c r="HIM911" s="260"/>
      <c r="HIN911" s="260"/>
      <c r="HIO911" s="260"/>
      <c r="HIP911" s="260"/>
      <c r="HIQ911" s="260"/>
      <c r="HIR911" s="260"/>
      <c r="HIS911" s="260"/>
      <c r="HIT911" s="260"/>
      <c r="HIU911" s="260"/>
      <c r="HIV911" s="260"/>
      <c r="HIW911" s="260"/>
      <c r="HIX911" s="260"/>
      <c r="HIY911" s="260"/>
      <c r="HIZ911" s="260"/>
      <c r="HJA911" s="260"/>
      <c r="HJB911" s="260"/>
      <c r="HJC911" s="260"/>
      <c r="HJD911" s="260"/>
      <c r="HJE911" s="260"/>
      <c r="HJF911" s="260"/>
      <c r="HJG911" s="260"/>
      <c r="HJH911" s="260"/>
      <c r="HJI911" s="260"/>
      <c r="HJJ911" s="260"/>
      <c r="HJK911" s="260"/>
      <c r="HJL911" s="260"/>
      <c r="HJM911" s="260"/>
      <c r="HJN911" s="260"/>
      <c r="HJO911" s="260"/>
      <c r="HJP911" s="260"/>
      <c r="HJQ911" s="260"/>
      <c r="HJR911" s="260"/>
      <c r="HJS911" s="260"/>
      <c r="HJT911" s="260"/>
      <c r="HJU911" s="260"/>
      <c r="HJV911" s="260"/>
      <c r="HJW911" s="260"/>
      <c r="HJX911" s="260"/>
      <c r="HJY911" s="260"/>
      <c r="HJZ911" s="260"/>
      <c r="HKA911" s="260"/>
      <c r="HKB911" s="260"/>
      <c r="HKC911" s="260"/>
      <c r="HKD911" s="260"/>
      <c r="HKE911" s="260"/>
      <c r="HKF911" s="260"/>
      <c r="HKG911" s="260"/>
      <c r="HKH911" s="260"/>
      <c r="HKI911" s="260"/>
      <c r="HKJ911" s="260"/>
      <c r="HKK911" s="260"/>
      <c r="HKL911" s="260"/>
      <c r="HKM911" s="260"/>
      <c r="HKN911" s="260"/>
      <c r="HKO911" s="260"/>
      <c r="HKP911" s="260"/>
      <c r="HKQ911" s="260"/>
      <c r="HKR911" s="260"/>
      <c r="HKS911" s="260"/>
      <c r="HKT911" s="260"/>
      <c r="HKU911" s="260"/>
      <c r="HKV911" s="260"/>
      <c r="HKW911" s="260"/>
      <c r="HKX911" s="260"/>
      <c r="HKY911" s="260"/>
      <c r="HKZ911" s="260"/>
      <c r="HLA911" s="260"/>
      <c r="HLB911" s="260"/>
      <c r="HLC911" s="260"/>
      <c r="HLD911" s="260"/>
      <c r="HLE911" s="260"/>
      <c r="HLF911" s="260"/>
      <c r="HLG911" s="260"/>
      <c r="HLH911" s="260"/>
      <c r="HLI911" s="260"/>
      <c r="HLJ911" s="260"/>
      <c r="HLK911" s="260"/>
      <c r="HLL911" s="260"/>
      <c r="HLM911" s="260"/>
      <c r="HLN911" s="260"/>
      <c r="HLO911" s="260"/>
      <c r="HLP911" s="260"/>
      <c r="HLQ911" s="260"/>
      <c r="HLR911" s="260"/>
      <c r="HLS911" s="260"/>
      <c r="HLT911" s="260"/>
      <c r="HLU911" s="260"/>
      <c r="HLV911" s="260"/>
      <c r="HLW911" s="260"/>
      <c r="HLX911" s="260"/>
      <c r="HLY911" s="260"/>
      <c r="HLZ911" s="260"/>
      <c r="HMA911" s="260"/>
      <c r="HMB911" s="260"/>
      <c r="HMC911" s="260"/>
      <c r="HMD911" s="260"/>
      <c r="HME911" s="260"/>
      <c r="HMF911" s="260"/>
      <c r="HMG911" s="260"/>
      <c r="HMH911" s="260"/>
      <c r="HMI911" s="260"/>
      <c r="HMJ911" s="260"/>
      <c r="HMK911" s="260"/>
      <c r="HML911" s="260"/>
      <c r="HMM911" s="260"/>
      <c r="HMN911" s="260"/>
      <c r="HMO911" s="260"/>
      <c r="HMP911" s="260"/>
      <c r="HMQ911" s="260"/>
      <c r="HMR911" s="260"/>
      <c r="HMS911" s="260"/>
      <c r="HMT911" s="260"/>
      <c r="HMU911" s="260"/>
      <c r="HMV911" s="260"/>
      <c r="HMW911" s="260"/>
      <c r="HMX911" s="260"/>
      <c r="HMY911" s="260"/>
      <c r="HMZ911" s="260"/>
      <c r="HNA911" s="260"/>
      <c r="HNB911" s="260"/>
      <c r="HNC911" s="260"/>
      <c r="HND911" s="260"/>
      <c r="HNE911" s="260"/>
      <c r="HNF911" s="260"/>
      <c r="HNG911" s="260"/>
      <c r="HNH911" s="260"/>
      <c r="HNI911" s="260"/>
      <c r="HNJ911" s="260"/>
      <c r="HNK911" s="260"/>
      <c r="HNL911" s="260"/>
      <c r="HNM911" s="260"/>
      <c r="HNN911" s="260"/>
      <c r="HNO911" s="260"/>
      <c r="HNP911" s="260"/>
      <c r="HNQ911" s="260"/>
      <c r="HNR911" s="260"/>
      <c r="HNS911" s="260"/>
      <c r="HNT911" s="260"/>
      <c r="HNU911" s="260"/>
      <c r="HNV911" s="260"/>
      <c r="HNW911" s="260"/>
      <c r="HNX911" s="260"/>
      <c r="HNY911" s="260"/>
      <c r="HNZ911" s="260"/>
      <c r="HOA911" s="260"/>
      <c r="HOB911" s="260"/>
      <c r="HOC911" s="260"/>
      <c r="HOD911" s="260"/>
      <c r="HOE911" s="260"/>
      <c r="HOF911" s="260"/>
      <c r="HOG911" s="260"/>
      <c r="HOH911" s="260"/>
      <c r="HOI911" s="260"/>
      <c r="HOJ911" s="260"/>
      <c r="HOK911" s="260"/>
      <c r="HOL911" s="260"/>
      <c r="HOM911" s="260"/>
      <c r="HON911" s="260"/>
      <c r="HOO911" s="260"/>
      <c r="HOP911" s="260"/>
      <c r="HOQ911" s="260"/>
      <c r="HOR911" s="260"/>
      <c r="HOS911" s="260"/>
      <c r="HOT911" s="260"/>
      <c r="HOU911" s="260"/>
      <c r="HOV911" s="260"/>
      <c r="HOW911" s="260"/>
      <c r="HOX911" s="260"/>
      <c r="HOY911" s="260"/>
      <c r="HOZ911" s="260"/>
      <c r="HPA911" s="260"/>
      <c r="HPB911" s="260"/>
      <c r="HPC911" s="260"/>
      <c r="HPD911" s="260"/>
      <c r="HPE911" s="260"/>
      <c r="HPF911" s="260"/>
      <c r="HPG911" s="260"/>
      <c r="HPH911" s="260"/>
      <c r="HPI911" s="260"/>
      <c r="HPJ911" s="260"/>
      <c r="HPK911" s="260"/>
      <c r="HPL911" s="260"/>
      <c r="HPM911" s="260"/>
      <c r="HPN911" s="260"/>
      <c r="HPO911" s="260"/>
      <c r="HPP911" s="260"/>
      <c r="HPQ911" s="260"/>
      <c r="HPR911" s="260"/>
      <c r="HPS911" s="260"/>
      <c r="HPT911" s="260"/>
      <c r="HPU911" s="260"/>
      <c r="HPV911" s="260"/>
      <c r="HPW911" s="260"/>
      <c r="HPX911" s="260"/>
      <c r="HPY911" s="260"/>
      <c r="HPZ911" s="260"/>
      <c r="HQA911" s="260"/>
      <c r="HQB911" s="260"/>
      <c r="HQC911" s="260"/>
      <c r="HQD911" s="260"/>
      <c r="HQE911" s="260"/>
      <c r="HQF911" s="260"/>
      <c r="HQG911" s="260"/>
      <c r="HQH911" s="260"/>
      <c r="HQI911" s="260"/>
      <c r="HQJ911" s="260"/>
      <c r="HQK911" s="260"/>
      <c r="HQL911" s="260"/>
      <c r="HQM911" s="260"/>
      <c r="HQN911" s="260"/>
      <c r="HQO911" s="260"/>
      <c r="HQP911" s="260"/>
      <c r="HQQ911" s="260"/>
      <c r="HQR911" s="260"/>
      <c r="HQS911" s="260"/>
      <c r="HQT911" s="260"/>
      <c r="HQU911" s="260"/>
      <c r="HQV911" s="260"/>
      <c r="HQW911" s="260"/>
      <c r="HQX911" s="260"/>
      <c r="HQY911" s="260"/>
      <c r="HQZ911" s="260"/>
      <c r="HRA911" s="260"/>
      <c r="HRB911" s="260"/>
      <c r="HRC911" s="260"/>
      <c r="HRD911" s="260"/>
      <c r="HRE911" s="260"/>
      <c r="HRF911" s="260"/>
      <c r="HRG911" s="260"/>
      <c r="HRH911" s="260"/>
      <c r="HRI911" s="260"/>
      <c r="HRJ911" s="260"/>
      <c r="HRK911" s="260"/>
      <c r="HRL911" s="260"/>
      <c r="HRM911" s="260"/>
      <c r="HRN911" s="260"/>
      <c r="HRO911" s="260"/>
      <c r="HRP911" s="260"/>
      <c r="HRQ911" s="260"/>
      <c r="HRR911" s="260"/>
      <c r="HRS911" s="260"/>
      <c r="HRT911" s="260"/>
      <c r="HRU911" s="260"/>
      <c r="HRV911" s="260"/>
      <c r="HRW911" s="260"/>
      <c r="HRX911" s="260"/>
      <c r="HRY911" s="260"/>
      <c r="HRZ911" s="260"/>
      <c r="HSA911" s="260"/>
      <c r="HSB911" s="260"/>
      <c r="HSC911" s="260"/>
      <c r="HSD911" s="260"/>
      <c r="HSE911" s="260"/>
      <c r="HSF911" s="260"/>
      <c r="HSG911" s="260"/>
      <c r="HSH911" s="260"/>
      <c r="HSI911" s="260"/>
      <c r="HSJ911" s="260"/>
      <c r="HSK911" s="260"/>
      <c r="HSL911" s="260"/>
      <c r="HSM911" s="260"/>
      <c r="HSN911" s="260"/>
      <c r="HSO911" s="260"/>
      <c r="HSP911" s="260"/>
      <c r="HSQ911" s="260"/>
      <c r="HSR911" s="260"/>
      <c r="HSS911" s="260"/>
      <c r="HST911" s="260"/>
      <c r="HSU911" s="260"/>
      <c r="HSV911" s="260"/>
      <c r="HSW911" s="260"/>
      <c r="HSX911" s="260"/>
      <c r="HSY911" s="260"/>
      <c r="HSZ911" s="260"/>
      <c r="HTA911" s="260"/>
      <c r="HTB911" s="260"/>
      <c r="HTC911" s="260"/>
      <c r="HTD911" s="260"/>
      <c r="HTE911" s="260"/>
      <c r="HTF911" s="260"/>
      <c r="HTG911" s="260"/>
      <c r="HTH911" s="260"/>
      <c r="HTI911" s="260"/>
      <c r="HTJ911" s="260"/>
      <c r="HTK911" s="260"/>
      <c r="HTL911" s="260"/>
      <c r="HTM911" s="260"/>
      <c r="HTN911" s="260"/>
      <c r="HTO911" s="260"/>
      <c r="HTP911" s="260"/>
      <c r="HTQ911" s="260"/>
      <c r="HTR911" s="260"/>
      <c r="HTS911" s="260"/>
      <c r="HTT911" s="260"/>
      <c r="HTU911" s="260"/>
      <c r="HTV911" s="260"/>
      <c r="HTW911" s="260"/>
      <c r="HTX911" s="260"/>
      <c r="HTY911" s="260"/>
      <c r="HTZ911" s="260"/>
      <c r="HUA911" s="260"/>
      <c r="HUB911" s="260"/>
      <c r="HUC911" s="260"/>
      <c r="HUD911" s="260"/>
      <c r="HUE911" s="260"/>
      <c r="HUF911" s="260"/>
      <c r="HUG911" s="260"/>
      <c r="HUH911" s="260"/>
      <c r="HUI911" s="260"/>
      <c r="HUJ911" s="260"/>
      <c r="HUK911" s="260"/>
      <c r="HUL911" s="260"/>
      <c r="HUM911" s="260"/>
      <c r="HUN911" s="260"/>
      <c r="HUO911" s="260"/>
      <c r="HUP911" s="260"/>
      <c r="HUQ911" s="260"/>
      <c r="HUR911" s="260"/>
      <c r="HUS911" s="260"/>
      <c r="HUT911" s="260"/>
      <c r="HUU911" s="260"/>
      <c r="HUV911" s="260"/>
      <c r="HUW911" s="260"/>
      <c r="HUX911" s="260"/>
      <c r="HUY911" s="260"/>
      <c r="HUZ911" s="260"/>
      <c r="HVA911" s="260"/>
      <c r="HVB911" s="260"/>
      <c r="HVC911" s="260"/>
      <c r="HVD911" s="260"/>
      <c r="HVE911" s="260"/>
      <c r="HVF911" s="260"/>
      <c r="HVG911" s="260"/>
      <c r="HVH911" s="260"/>
      <c r="HVI911" s="260"/>
      <c r="HVJ911" s="260"/>
      <c r="HVK911" s="260"/>
      <c r="HVL911" s="260"/>
      <c r="HVM911" s="260"/>
      <c r="HVN911" s="260"/>
      <c r="HVO911" s="260"/>
      <c r="HVP911" s="260"/>
      <c r="HVQ911" s="260"/>
      <c r="HVR911" s="260"/>
      <c r="HVS911" s="260"/>
      <c r="HVT911" s="260"/>
      <c r="HVU911" s="260"/>
      <c r="HVV911" s="260"/>
      <c r="HVW911" s="260"/>
      <c r="HVX911" s="260"/>
      <c r="HVY911" s="260"/>
      <c r="HVZ911" s="260"/>
      <c r="HWA911" s="260"/>
      <c r="HWB911" s="260"/>
      <c r="HWC911" s="260"/>
      <c r="HWD911" s="260"/>
      <c r="HWE911" s="260"/>
      <c r="HWF911" s="260"/>
      <c r="HWG911" s="260"/>
      <c r="HWH911" s="260"/>
      <c r="HWI911" s="260"/>
      <c r="HWJ911" s="260"/>
      <c r="HWK911" s="260"/>
      <c r="HWL911" s="260"/>
      <c r="HWM911" s="260"/>
      <c r="HWN911" s="260"/>
      <c r="HWO911" s="260"/>
      <c r="HWP911" s="260"/>
      <c r="HWQ911" s="260"/>
      <c r="HWR911" s="260"/>
      <c r="HWS911" s="260"/>
      <c r="HWT911" s="260"/>
      <c r="HWU911" s="260"/>
      <c r="HWV911" s="260"/>
      <c r="HWW911" s="260"/>
      <c r="HWX911" s="260"/>
      <c r="HWY911" s="260"/>
      <c r="HWZ911" s="260"/>
      <c r="HXA911" s="260"/>
      <c r="HXB911" s="260"/>
      <c r="HXC911" s="260"/>
      <c r="HXD911" s="260"/>
      <c r="HXE911" s="260"/>
      <c r="HXF911" s="260"/>
      <c r="HXG911" s="260"/>
      <c r="HXH911" s="260"/>
      <c r="HXI911" s="260"/>
      <c r="HXJ911" s="260"/>
      <c r="HXK911" s="260"/>
      <c r="HXL911" s="260"/>
      <c r="HXM911" s="260"/>
      <c r="HXN911" s="260"/>
      <c r="HXO911" s="260"/>
      <c r="HXP911" s="260"/>
      <c r="HXQ911" s="260"/>
      <c r="HXR911" s="260"/>
      <c r="HXS911" s="260"/>
      <c r="HXT911" s="260"/>
      <c r="HXU911" s="260"/>
      <c r="HXV911" s="260"/>
      <c r="HXW911" s="260"/>
      <c r="HXX911" s="260"/>
      <c r="HXY911" s="260"/>
      <c r="HXZ911" s="260"/>
      <c r="HYA911" s="260"/>
      <c r="HYB911" s="260"/>
      <c r="HYC911" s="260"/>
      <c r="HYD911" s="260"/>
      <c r="HYE911" s="260"/>
      <c r="HYF911" s="260"/>
      <c r="HYG911" s="260"/>
      <c r="HYH911" s="260"/>
      <c r="HYI911" s="260"/>
      <c r="HYJ911" s="260"/>
      <c r="HYK911" s="260"/>
      <c r="HYL911" s="260"/>
      <c r="HYM911" s="260"/>
      <c r="HYN911" s="260"/>
      <c r="HYO911" s="260"/>
      <c r="HYP911" s="260"/>
      <c r="HYQ911" s="260"/>
      <c r="HYR911" s="260"/>
      <c r="HYS911" s="260"/>
      <c r="HYT911" s="260"/>
      <c r="HYU911" s="260"/>
      <c r="HYV911" s="260"/>
      <c r="HYW911" s="260"/>
      <c r="HYX911" s="260"/>
      <c r="HYY911" s="260"/>
      <c r="HYZ911" s="260"/>
      <c r="HZA911" s="260"/>
      <c r="HZB911" s="260"/>
      <c r="HZC911" s="260"/>
      <c r="HZD911" s="260"/>
      <c r="HZE911" s="260"/>
      <c r="HZF911" s="260"/>
      <c r="HZG911" s="260"/>
      <c r="HZH911" s="260"/>
      <c r="HZI911" s="260"/>
      <c r="HZJ911" s="260"/>
      <c r="HZK911" s="260"/>
      <c r="HZL911" s="260"/>
      <c r="HZM911" s="260"/>
      <c r="HZN911" s="260"/>
      <c r="HZO911" s="260"/>
      <c r="HZP911" s="260"/>
      <c r="HZQ911" s="260"/>
      <c r="HZR911" s="260"/>
      <c r="HZS911" s="260"/>
      <c r="HZT911" s="260"/>
      <c r="HZU911" s="260"/>
      <c r="HZV911" s="260"/>
      <c r="HZW911" s="260"/>
      <c r="HZX911" s="260"/>
      <c r="HZY911" s="260"/>
      <c r="HZZ911" s="260"/>
      <c r="IAA911" s="260"/>
      <c r="IAB911" s="260"/>
      <c r="IAC911" s="260"/>
      <c r="IAD911" s="260"/>
      <c r="IAE911" s="260"/>
      <c r="IAF911" s="260"/>
      <c r="IAG911" s="260"/>
      <c r="IAH911" s="260"/>
      <c r="IAI911" s="260"/>
      <c r="IAJ911" s="260"/>
      <c r="IAK911" s="260"/>
      <c r="IAL911" s="260"/>
      <c r="IAM911" s="260"/>
      <c r="IAN911" s="260"/>
      <c r="IAO911" s="260"/>
      <c r="IAP911" s="260"/>
      <c r="IAQ911" s="260"/>
      <c r="IAR911" s="260"/>
      <c r="IAS911" s="260"/>
      <c r="IAT911" s="260"/>
      <c r="IAU911" s="260"/>
      <c r="IAV911" s="260"/>
      <c r="IAW911" s="260"/>
      <c r="IAX911" s="260"/>
      <c r="IAY911" s="260"/>
      <c r="IAZ911" s="260"/>
      <c r="IBA911" s="260"/>
      <c r="IBB911" s="260"/>
      <c r="IBC911" s="260"/>
      <c r="IBD911" s="260"/>
      <c r="IBE911" s="260"/>
      <c r="IBF911" s="260"/>
      <c r="IBG911" s="260"/>
      <c r="IBH911" s="260"/>
      <c r="IBI911" s="260"/>
      <c r="IBJ911" s="260"/>
      <c r="IBK911" s="260"/>
      <c r="IBL911" s="260"/>
      <c r="IBM911" s="260"/>
      <c r="IBN911" s="260"/>
      <c r="IBO911" s="260"/>
      <c r="IBP911" s="260"/>
      <c r="IBQ911" s="260"/>
      <c r="IBR911" s="260"/>
      <c r="IBS911" s="260"/>
      <c r="IBT911" s="260"/>
      <c r="IBU911" s="260"/>
      <c r="IBV911" s="260"/>
      <c r="IBW911" s="260"/>
      <c r="IBX911" s="260"/>
      <c r="IBY911" s="260"/>
      <c r="IBZ911" s="260"/>
      <c r="ICA911" s="260"/>
      <c r="ICB911" s="260"/>
      <c r="ICC911" s="260"/>
      <c r="ICD911" s="260"/>
      <c r="ICE911" s="260"/>
      <c r="ICF911" s="260"/>
      <c r="ICG911" s="260"/>
      <c r="ICH911" s="260"/>
      <c r="ICI911" s="260"/>
      <c r="ICJ911" s="260"/>
      <c r="ICK911" s="260"/>
      <c r="ICL911" s="260"/>
      <c r="ICM911" s="260"/>
      <c r="ICN911" s="260"/>
      <c r="ICO911" s="260"/>
      <c r="ICP911" s="260"/>
      <c r="ICQ911" s="260"/>
      <c r="ICR911" s="260"/>
      <c r="ICS911" s="260"/>
      <c r="ICT911" s="260"/>
      <c r="ICU911" s="260"/>
      <c r="ICV911" s="260"/>
      <c r="ICW911" s="260"/>
      <c r="ICX911" s="260"/>
      <c r="ICY911" s="260"/>
      <c r="ICZ911" s="260"/>
      <c r="IDA911" s="260"/>
      <c r="IDB911" s="260"/>
      <c r="IDC911" s="260"/>
      <c r="IDD911" s="260"/>
      <c r="IDE911" s="260"/>
      <c r="IDF911" s="260"/>
      <c r="IDG911" s="260"/>
      <c r="IDH911" s="260"/>
      <c r="IDI911" s="260"/>
      <c r="IDJ911" s="260"/>
      <c r="IDK911" s="260"/>
      <c r="IDL911" s="260"/>
      <c r="IDM911" s="260"/>
      <c r="IDN911" s="260"/>
      <c r="IDO911" s="260"/>
      <c r="IDP911" s="260"/>
      <c r="IDQ911" s="260"/>
      <c r="IDR911" s="260"/>
      <c r="IDS911" s="260"/>
      <c r="IDT911" s="260"/>
      <c r="IDU911" s="260"/>
      <c r="IDV911" s="260"/>
      <c r="IDW911" s="260"/>
      <c r="IDX911" s="260"/>
      <c r="IDY911" s="260"/>
      <c r="IDZ911" s="260"/>
      <c r="IEA911" s="260"/>
      <c r="IEB911" s="260"/>
      <c r="IEC911" s="260"/>
      <c r="IED911" s="260"/>
      <c r="IEE911" s="260"/>
      <c r="IEF911" s="260"/>
      <c r="IEG911" s="260"/>
      <c r="IEH911" s="260"/>
      <c r="IEI911" s="260"/>
      <c r="IEJ911" s="260"/>
      <c r="IEK911" s="260"/>
      <c r="IEL911" s="260"/>
      <c r="IEM911" s="260"/>
      <c r="IEN911" s="260"/>
      <c r="IEO911" s="260"/>
      <c r="IEP911" s="260"/>
      <c r="IEQ911" s="260"/>
      <c r="IER911" s="260"/>
      <c r="IES911" s="260"/>
      <c r="IET911" s="260"/>
      <c r="IEU911" s="260"/>
      <c r="IEV911" s="260"/>
      <c r="IEW911" s="260"/>
      <c r="IEX911" s="260"/>
      <c r="IEY911" s="260"/>
      <c r="IEZ911" s="260"/>
      <c r="IFA911" s="260"/>
      <c r="IFB911" s="260"/>
      <c r="IFC911" s="260"/>
      <c r="IFD911" s="260"/>
      <c r="IFE911" s="260"/>
      <c r="IFF911" s="260"/>
      <c r="IFG911" s="260"/>
      <c r="IFH911" s="260"/>
      <c r="IFI911" s="260"/>
      <c r="IFJ911" s="260"/>
      <c r="IFK911" s="260"/>
      <c r="IFL911" s="260"/>
      <c r="IFM911" s="260"/>
      <c r="IFN911" s="260"/>
      <c r="IFO911" s="260"/>
      <c r="IFP911" s="260"/>
      <c r="IFQ911" s="260"/>
      <c r="IFR911" s="260"/>
      <c r="IFS911" s="260"/>
      <c r="IFT911" s="260"/>
      <c r="IFU911" s="260"/>
      <c r="IFV911" s="260"/>
      <c r="IFW911" s="260"/>
      <c r="IFX911" s="260"/>
      <c r="IFY911" s="260"/>
      <c r="IFZ911" s="260"/>
      <c r="IGA911" s="260"/>
      <c r="IGB911" s="260"/>
      <c r="IGC911" s="260"/>
      <c r="IGD911" s="260"/>
      <c r="IGE911" s="260"/>
      <c r="IGF911" s="260"/>
      <c r="IGG911" s="260"/>
      <c r="IGH911" s="260"/>
      <c r="IGI911" s="260"/>
      <c r="IGJ911" s="260"/>
      <c r="IGK911" s="260"/>
      <c r="IGL911" s="260"/>
      <c r="IGM911" s="260"/>
      <c r="IGN911" s="260"/>
      <c r="IGO911" s="260"/>
      <c r="IGP911" s="260"/>
      <c r="IGQ911" s="260"/>
      <c r="IGR911" s="260"/>
      <c r="IGS911" s="260"/>
      <c r="IGT911" s="260"/>
      <c r="IGU911" s="260"/>
      <c r="IGV911" s="260"/>
      <c r="IGW911" s="260"/>
      <c r="IGX911" s="260"/>
      <c r="IGY911" s="260"/>
      <c r="IGZ911" s="260"/>
      <c r="IHA911" s="260"/>
      <c r="IHB911" s="260"/>
      <c r="IHC911" s="260"/>
      <c r="IHD911" s="260"/>
      <c r="IHE911" s="260"/>
      <c r="IHF911" s="260"/>
      <c r="IHG911" s="260"/>
      <c r="IHH911" s="260"/>
      <c r="IHI911" s="260"/>
      <c r="IHJ911" s="260"/>
      <c r="IHK911" s="260"/>
      <c r="IHL911" s="260"/>
      <c r="IHM911" s="260"/>
      <c r="IHN911" s="260"/>
      <c r="IHO911" s="260"/>
      <c r="IHP911" s="260"/>
      <c r="IHQ911" s="260"/>
      <c r="IHR911" s="260"/>
      <c r="IHS911" s="260"/>
      <c r="IHT911" s="260"/>
      <c r="IHU911" s="260"/>
      <c r="IHV911" s="260"/>
      <c r="IHW911" s="260"/>
      <c r="IHX911" s="260"/>
      <c r="IHY911" s="260"/>
      <c r="IHZ911" s="260"/>
      <c r="IIA911" s="260"/>
      <c r="IIB911" s="260"/>
      <c r="IIC911" s="260"/>
      <c r="IID911" s="260"/>
      <c r="IIE911" s="260"/>
      <c r="IIF911" s="260"/>
      <c r="IIG911" s="260"/>
      <c r="IIH911" s="260"/>
      <c r="III911" s="260"/>
      <c r="IIJ911" s="260"/>
      <c r="IIK911" s="260"/>
      <c r="IIL911" s="260"/>
      <c r="IIM911" s="260"/>
      <c r="IIN911" s="260"/>
      <c r="IIO911" s="260"/>
      <c r="IIP911" s="260"/>
      <c r="IIQ911" s="260"/>
      <c r="IIR911" s="260"/>
      <c r="IIS911" s="260"/>
      <c r="IIT911" s="260"/>
      <c r="IIU911" s="260"/>
      <c r="IIV911" s="260"/>
      <c r="IIW911" s="260"/>
      <c r="IIX911" s="260"/>
      <c r="IIY911" s="260"/>
      <c r="IIZ911" s="260"/>
      <c r="IJA911" s="260"/>
      <c r="IJB911" s="260"/>
      <c r="IJC911" s="260"/>
      <c r="IJD911" s="260"/>
      <c r="IJE911" s="260"/>
      <c r="IJF911" s="260"/>
      <c r="IJG911" s="260"/>
      <c r="IJH911" s="260"/>
      <c r="IJI911" s="260"/>
      <c r="IJJ911" s="260"/>
      <c r="IJK911" s="260"/>
      <c r="IJL911" s="260"/>
      <c r="IJM911" s="260"/>
      <c r="IJN911" s="260"/>
      <c r="IJO911" s="260"/>
      <c r="IJP911" s="260"/>
      <c r="IJQ911" s="260"/>
      <c r="IJR911" s="260"/>
      <c r="IJS911" s="260"/>
      <c r="IJT911" s="260"/>
      <c r="IJU911" s="260"/>
      <c r="IJV911" s="260"/>
      <c r="IJW911" s="260"/>
      <c r="IJX911" s="260"/>
      <c r="IJY911" s="260"/>
      <c r="IJZ911" s="260"/>
      <c r="IKA911" s="260"/>
      <c r="IKB911" s="260"/>
      <c r="IKC911" s="260"/>
      <c r="IKD911" s="260"/>
      <c r="IKE911" s="260"/>
      <c r="IKF911" s="260"/>
      <c r="IKG911" s="260"/>
      <c r="IKH911" s="260"/>
      <c r="IKI911" s="260"/>
      <c r="IKJ911" s="260"/>
      <c r="IKK911" s="260"/>
      <c r="IKL911" s="260"/>
      <c r="IKM911" s="260"/>
      <c r="IKN911" s="260"/>
      <c r="IKO911" s="260"/>
      <c r="IKP911" s="260"/>
      <c r="IKQ911" s="260"/>
      <c r="IKR911" s="260"/>
      <c r="IKS911" s="260"/>
      <c r="IKT911" s="260"/>
      <c r="IKU911" s="260"/>
      <c r="IKV911" s="260"/>
      <c r="IKW911" s="260"/>
      <c r="IKX911" s="260"/>
      <c r="IKY911" s="260"/>
      <c r="IKZ911" s="260"/>
      <c r="ILA911" s="260"/>
      <c r="ILB911" s="260"/>
      <c r="ILC911" s="260"/>
      <c r="ILD911" s="260"/>
      <c r="ILE911" s="260"/>
      <c r="ILF911" s="260"/>
      <c r="ILG911" s="260"/>
      <c r="ILH911" s="260"/>
      <c r="ILI911" s="260"/>
      <c r="ILJ911" s="260"/>
      <c r="ILK911" s="260"/>
      <c r="ILL911" s="260"/>
      <c r="ILM911" s="260"/>
      <c r="ILN911" s="260"/>
      <c r="ILO911" s="260"/>
      <c r="ILP911" s="260"/>
      <c r="ILQ911" s="260"/>
      <c r="ILR911" s="260"/>
      <c r="ILS911" s="260"/>
      <c r="ILT911" s="260"/>
      <c r="ILU911" s="260"/>
      <c r="ILV911" s="260"/>
      <c r="ILW911" s="260"/>
      <c r="ILX911" s="260"/>
      <c r="ILY911" s="260"/>
      <c r="ILZ911" s="260"/>
      <c r="IMA911" s="260"/>
      <c r="IMB911" s="260"/>
      <c r="IMC911" s="260"/>
      <c r="IMD911" s="260"/>
      <c r="IME911" s="260"/>
      <c r="IMF911" s="260"/>
      <c r="IMG911" s="260"/>
      <c r="IMH911" s="260"/>
      <c r="IMI911" s="260"/>
      <c r="IMJ911" s="260"/>
      <c r="IMK911" s="260"/>
      <c r="IML911" s="260"/>
      <c r="IMM911" s="260"/>
      <c r="IMN911" s="260"/>
      <c r="IMO911" s="260"/>
      <c r="IMP911" s="260"/>
      <c r="IMQ911" s="260"/>
      <c r="IMR911" s="260"/>
      <c r="IMS911" s="260"/>
      <c r="IMT911" s="260"/>
      <c r="IMU911" s="260"/>
      <c r="IMV911" s="260"/>
      <c r="IMW911" s="260"/>
      <c r="IMX911" s="260"/>
      <c r="IMY911" s="260"/>
      <c r="IMZ911" s="260"/>
      <c r="INA911" s="260"/>
      <c r="INB911" s="260"/>
      <c r="INC911" s="260"/>
      <c r="IND911" s="260"/>
      <c r="INE911" s="260"/>
      <c r="INF911" s="260"/>
      <c r="ING911" s="260"/>
      <c r="INH911" s="260"/>
      <c r="INI911" s="260"/>
      <c r="INJ911" s="260"/>
      <c r="INK911" s="260"/>
      <c r="INL911" s="260"/>
      <c r="INM911" s="260"/>
      <c r="INN911" s="260"/>
      <c r="INO911" s="260"/>
      <c r="INP911" s="260"/>
      <c r="INQ911" s="260"/>
      <c r="INR911" s="260"/>
      <c r="INS911" s="260"/>
      <c r="INT911" s="260"/>
      <c r="INU911" s="260"/>
      <c r="INV911" s="260"/>
      <c r="INW911" s="260"/>
      <c r="INX911" s="260"/>
      <c r="INY911" s="260"/>
      <c r="INZ911" s="260"/>
      <c r="IOA911" s="260"/>
      <c r="IOB911" s="260"/>
      <c r="IOC911" s="260"/>
      <c r="IOD911" s="260"/>
      <c r="IOE911" s="260"/>
      <c r="IOF911" s="260"/>
      <c r="IOG911" s="260"/>
      <c r="IOH911" s="260"/>
      <c r="IOI911" s="260"/>
      <c r="IOJ911" s="260"/>
      <c r="IOK911" s="260"/>
      <c r="IOL911" s="260"/>
      <c r="IOM911" s="260"/>
      <c r="ION911" s="260"/>
      <c r="IOO911" s="260"/>
      <c r="IOP911" s="260"/>
      <c r="IOQ911" s="260"/>
      <c r="IOR911" s="260"/>
      <c r="IOS911" s="260"/>
      <c r="IOT911" s="260"/>
      <c r="IOU911" s="260"/>
      <c r="IOV911" s="260"/>
      <c r="IOW911" s="260"/>
      <c r="IOX911" s="260"/>
      <c r="IOY911" s="260"/>
      <c r="IOZ911" s="260"/>
      <c r="IPA911" s="260"/>
      <c r="IPB911" s="260"/>
      <c r="IPC911" s="260"/>
      <c r="IPD911" s="260"/>
      <c r="IPE911" s="260"/>
      <c r="IPF911" s="260"/>
      <c r="IPG911" s="260"/>
      <c r="IPH911" s="260"/>
      <c r="IPI911" s="260"/>
      <c r="IPJ911" s="260"/>
      <c r="IPK911" s="260"/>
      <c r="IPL911" s="260"/>
      <c r="IPM911" s="260"/>
      <c r="IPN911" s="260"/>
      <c r="IPO911" s="260"/>
      <c r="IPP911" s="260"/>
      <c r="IPQ911" s="260"/>
      <c r="IPR911" s="260"/>
      <c r="IPS911" s="260"/>
      <c r="IPT911" s="260"/>
      <c r="IPU911" s="260"/>
      <c r="IPV911" s="260"/>
      <c r="IPW911" s="260"/>
      <c r="IPX911" s="260"/>
      <c r="IPY911" s="260"/>
      <c r="IPZ911" s="260"/>
      <c r="IQA911" s="260"/>
      <c r="IQB911" s="260"/>
      <c r="IQC911" s="260"/>
      <c r="IQD911" s="260"/>
      <c r="IQE911" s="260"/>
      <c r="IQF911" s="260"/>
      <c r="IQG911" s="260"/>
      <c r="IQH911" s="260"/>
      <c r="IQI911" s="260"/>
      <c r="IQJ911" s="260"/>
      <c r="IQK911" s="260"/>
      <c r="IQL911" s="260"/>
      <c r="IQM911" s="260"/>
      <c r="IQN911" s="260"/>
      <c r="IQO911" s="260"/>
      <c r="IQP911" s="260"/>
      <c r="IQQ911" s="260"/>
      <c r="IQR911" s="260"/>
      <c r="IQS911" s="260"/>
      <c r="IQT911" s="260"/>
      <c r="IQU911" s="260"/>
      <c r="IQV911" s="260"/>
      <c r="IQW911" s="260"/>
      <c r="IQX911" s="260"/>
      <c r="IQY911" s="260"/>
      <c r="IQZ911" s="260"/>
      <c r="IRA911" s="260"/>
      <c r="IRB911" s="260"/>
      <c r="IRC911" s="260"/>
      <c r="IRD911" s="260"/>
      <c r="IRE911" s="260"/>
      <c r="IRF911" s="260"/>
      <c r="IRG911" s="260"/>
      <c r="IRH911" s="260"/>
      <c r="IRI911" s="260"/>
      <c r="IRJ911" s="260"/>
      <c r="IRK911" s="260"/>
      <c r="IRL911" s="260"/>
      <c r="IRM911" s="260"/>
      <c r="IRN911" s="260"/>
      <c r="IRO911" s="260"/>
      <c r="IRP911" s="260"/>
      <c r="IRQ911" s="260"/>
      <c r="IRR911" s="260"/>
      <c r="IRS911" s="260"/>
      <c r="IRT911" s="260"/>
      <c r="IRU911" s="260"/>
      <c r="IRV911" s="260"/>
      <c r="IRW911" s="260"/>
      <c r="IRX911" s="260"/>
      <c r="IRY911" s="260"/>
      <c r="IRZ911" s="260"/>
      <c r="ISA911" s="260"/>
      <c r="ISB911" s="260"/>
      <c r="ISC911" s="260"/>
      <c r="ISD911" s="260"/>
      <c r="ISE911" s="260"/>
      <c r="ISF911" s="260"/>
      <c r="ISG911" s="260"/>
      <c r="ISH911" s="260"/>
      <c r="ISI911" s="260"/>
      <c r="ISJ911" s="260"/>
      <c r="ISK911" s="260"/>
      <c r="ISL911" s="260"/>
      <c r="ISM911" s="260"/>
      <c r="ISN911" s="260"/>
      <c r="ISO911" s="260"/>
      <c r="ISP911" s="260"/>
      <c r="ISQ911" s="260"/>
      <c r="ISR911" s="260"/>
      <c r="ISS911" s="260"/>
      <c r="IST911" s="260"/>
      <c r="ISU911" s="260"/>
      <c r="ISV911" s="260"/>
      <c r="ISW911" s="260"/>
      <c r="ISX911" s="260"/>
      <c r="ISY911" s="260"/>
      <c r="ISZ911" s="260"/>
      <c r="ITA911" s="260"/>
      <c r="ITB911" s="260"/>
      <c r="ITC911" s="260"/>
      <c r="ITD911" s="260"/>
      <c r="ITE911" s="260"/>
      <c r="ITF911" s="260"/>
      <c r="ITG911" s="260"/>
      <c r="ITH911" s="260"/>
      <c r="ITI911" s="260"/>
      <c r="ITJ911" s="260"/>
      <c r="ITK911" s="260"/>
      <c r="ITL911" s="260"/>
      <c r="ITM911" s="260"/>
      <c r="ITN911" s="260"/>
      <c r="ITO911" s="260"/>
      <c r="ITP911" s="260"/>
      <c r="ITQ911" s="260"/>
      <c r="ITR911" s="260"/>
      <c r="ITS911" s="260"/>
      <c r="ITT911" s="260"/>
      <c r="ITU911" s="260"/>
      <c r="ITV911" s="260"/>
      <c r="ITW911" s="260"/>
      <c r="ITX911" s="260"/>
      <c r="ITY911" s="260"/>
      <c r="ITZ911" s="260"/>
      <c r="IUA911" s="260"/>
      <c r="IUB911" s="260"/>
      <c r="IUC911" s="260"/>
      <c r="IUD911" s="260"/>
      <c r="IUE911" s="260"/>
      <c r="IUF911" s="260"/>
      <c r="IUG911" s="260"/>
      <c r="IUH911" s="260"/>
      <c r="IUI911" s="260"/>
      <c r="IUJ911" s="260"/>
      <c r="IUK911" s="260"/>
      <c r="IUL911" s="260"/>
      <c r="IUM911" s="260"/>
      <c r="IUN911" s="260"/>
      <c r="IUO911" s="260"/>
      <c r="IUP911" s="260"/>
      <c r="IUQ911" s="260"/>
      <c r="IUR911" s="260"/>
      <c r="IUS911" s="260"/>
      <c r="IUT911" s="260"/>
      <c r="IUU911" s="260"/>
      <c r="IUV911" s="260"/>
      <c r="IUW911" s="260"/>
      <c r="IUX911" s="260"/>
      <c r="IUY911" s="260"/>
      <c r="IUZ911" s="260"/>
      <c r="IVA911" s="260"/>
      <c r="IVB911" s="260"/>
      <c r="IVC911" s="260"/>
      <c r="IVD911" s="260"/>
      <c r="IVE911" s="260"/>
      <c r="IVF911" s="260"/>
      <c r="IVG911" s="260"/>
      <c r="IVH911" s="260"/>
      <c r="IVI911" s="260"/>
      <c r="IVJ911" s="260"/>
      <c r="IVK911" s="260"/>
      <c r="IVL911" s="260"/>
      <c r="IVM911" s="260"/>
      <c r="IVN911" s="260"/>
      <c r="IVO911" s="260"/>
      <c r="IVP911" s="260"/>
      <c r="IVQ911" s="260"/>
      <c r="IVR911" s="260"/>
      <c r="IVS911" s="260"/>
      <c r="IVT911" s="260"/>
      <c r="IVU911" s="260"/>
      <c r="IVV911" s="260"/>
      <c r="IVW911" s="260"/>
      <c r="IVX911" s="260"/>
      <c r="IVY911" s="260"/>
      <c r="IVZ911" s="260"/>
      <c r="IWA911" s="260"/>
      <c r="IWB911" s="260"/>
      <c r="IWC911" s="260"/>
      <c r="IWD911" s="260"/>
      <c r="IWE911" s="260"/>
      <c r="IWF911" s="260"/>
      <c r="IWG911" s="260"/>
      <c r="IWH911" s="260"/>
      <c r="IWI911" s="260"/>
      <c r="IWJ911" s="260"/>
      <c r="IWK911" s="260"/>
      <c r="IWL911" s="260"/>
      <c r="IWM911" s="260"/>
      <c r="IWN911" s="260"/>
      <c r="IWO911" s="260"/>
      <c r="IWP911" s="260"/>
      <c r="IWQ911" s="260"/>
      <c r="IWR911" s="260"/>
      <c r="IWS911" s="260"/>
      <c r="IWT911" s="260"/>
      <c r="IWU911" s="260"/>
      <c r="IWV911" s="260"/>
      <c r="IWW911" s="260"/>
      <c r="IWX911" s="260"/>
      <c r="IWY911" s="260"/>
      <c r="IWZ911" s="260"/>
      <c r="IXA911" s="260"/>
      <c r="IXB911" s="260"/>
      <c r="IXC911" s="260"/>
      <c r="IXD911" s="260"/>
      <c r="IXE911" s="260"/>
      <c r="IXF911" s="260"/>
      <c r="IXG911" s="260"/>
      <c r="IXH911" s="260"/>
      <c r="IXI911" s="260"/>
      <c r="IXJ911" s="260"/>
      <c r="IXK911" s="260"/>
      <c r="IXL911" s="260"/>
      <c r="IXM911" s="260"/>
      <c r="IXN911" s="260"/>
      <c r="IXO911" s="260"/>
      <c r="IXP911" s="260"/>
      <c r="IXQ911" s="260"/>
      <c r="IXR911" s="260"/>
      <c r="IXS911" s="260"/>
      <c r="IXT911" s="260"/>
      <c r="IXU911" s="260"/>
      <c r="IXV911" s="260"/>
      <c r="IXW911" s="260"/>
      <c r="IXX911" s="260"/>
      <c r="IXY911" s="260"/>
      <c r="IXZ911" s="260"/>
      <c r="IYA911" s="260"/>
      <c r="IYB911" s="260"/>
      <c r="IYC911" s="260"/>
      <c r="IYD911" s="260"/>
      <c r="IYE911" s="260"/>
      <c r="IYF911" s="260"/>
      <c r="IYG911" s="260"/>
      <c r="IYH911" s="260"/>
      <c r="IYI911" s="260"/>
      <c r="IYJ911" s="260"/>
      <c r="IYK911" s="260"/>
      <c r="IYL911" s="260"/>
      <c r="IYM911" s="260"/>
      <c r="IYN911" s="260"/>
      <c r="IYO911" s="260"/>
      <c r="IYP911" s="260"/>
      <c r="IYQ911" s="260"/>
      <c r="IYR911" s="260"/>
      <c r="IYS911" s="260"/>
      <c r="IYT911" s="260"/>
      <c r="IYU911" s="260"/>
      <c r="IYV911" s="260"/>
      <c r="IYW911" s="260"/>
      <c r="IYX911" s="260"/>
      <c r="IYY911" s="260"/>
      <c r="IYZ911" s="260"/>
      <c r="IZA911" s="260"/>
      <c r="IZB911" s="260"/>
      <c r="IZC911" s="260"/>
      <c r="IZD911" s="260"/>
      <c r="IZE911" s="260"/>
      <c r="IZF911" s="260"/>
      <c r="IZG911" s="260"/>
      <c r="IZH911" s="260"/>
      <c r="IZI911" s="260"/>
      <c r="IZJ911" s="260"/>
      <c r="IZK911" s="260"/>
      <c r="IZL911" s="260"/>
      <c r="IZM911" s="260"/>
      <c r="IZN911" s="260"/>
      <c r="IZO911" s="260"/>
      <c r="IZP911" s="260"/>
      <c r="IZQ911" s="260"/>
      <c r="IZR911" s="260"/>
      <c r="IZS911" s="260"/>
      <c r="IZT911" s="260"/>
      <c r="IZU911" s="260"/>
      <c r="IZV911" s="260"/>
      <c r="IZW911" s="260"/>
      <c r="IZX911" s="260"/>
      <c r="IZY911" s="260"/>
      <c r="IZZ911" s="260"/>
      <c r="JAA911" s="260"/>
      <c r="JAB911" s="260"/>
      <c r="JAC911" s="260"/>
      <c r="JAD911" s="260"/>
      <c r="JAE911" s="260"/>
      <c r="JAF911" s="260"/>
      <c r="JAG911" s="260"/>
      <c r="JAH911" s="260"/>
      <c r="JAI911" s="260"/>
      <c r="JAJ911" s="260"/>
      <c r="JAK911" s="260"/>
      <c r="JAL911" s="260"/>
      <c r="JAM911" s="260"/>
      <c r="JAN911" s="260"/>
      <c r="JAO911" s="260"/>
      <c r="JAP911" s="260"/>
      <c r="JAQ911" s="260"/>
      <c r="JAR911" s="260"/>
      <c r="JAS911" s="260"/>
      <c r="JAT911" s="260"/>
      <c r="JAU911" s="260"/>
      <c r="JAV911" s="260"/>
      <c r="JAW911" s="260"/>
      <c r="JAX911" s="260"/>
      <c r="JAY911" s="260"/>
      <c r="JAZ911" s="260"/>
      <c r="JBA911" s="260"/>
      <c r="JBB911" s="260"/>
      <c r="JBC911" s="260"/>
      <c r="JBD911" s="260"/>
      <c r="JBE911" s="260"/>
      <c r="JBF911" s="260"/>
      <c r="JBG911" s="260"/>
      <c r="JBH911" s="260"/>
      <c r="JBI911" s="260"/>
      <c r="JBJ911" s="260"/>
      <c r="JBK911" s="260"/>
      <c r="JBL911" s="260"/>
      <c r="JBM911" s="260"/>
      <c r="JBN911" s="260"/>
      <c r="JBO911" s="260"/>
      <c r="JBP911" s="260"/>
      <c r="JBQ911" s="260"/>
      <c r="JBR911" s="260"/>
      <c r="JBS911" s="260"/>
      <c r="JBT911" s="260"/>
      <c r="JBU911" s="260"/>
      <c r="JBV911" s="260"/>
      <c r="JBW911" s="260"/>
      <c r="JBX911" s="260"/>
      <c r="JBY911" s="260"/>
      <c r="JBZ911" s="260"/>
      <c r="JCA911" s="260"/>
      <c r="JCB911" s="260"/>
      <c r="JCC911" s="260"/>
      <c r="JCD911" s="260"/>
      <c r="JCE911" s="260"/>
      <c r="JCF911" s="260"/>
      <c r="JCG911" s="260"/>
      <c r="JCH911" s="260"/>
      <c r="JCI911" s="260"/>
      <c r="JCJ911" s="260"/>
      <c r="JCK911" s="260"/>
      <c r="JCL911" s="260"/>
      <c r="JCM911" s="260"/>
      <c r="JCN911" s="260"/>
      <c r="JCO911" s="260"/>
      <c r="JCP911" s="260"/>
      <c r="JCQ911" s="260"/>
      <c r="JCR911" s="260"/>
      <c r="JCS911" s="260"/>
      <c r="JCT911" s="260"/>
      <c r="JCU911" s="260"/>
      <c r="JCV911" s="260"/>
      <c r="JCW911" s="260"/>
      <c r="JCX911" s="260"/>
      <c r="JCY911" s="260"/>
      <c r="JCZ911" s="260"/>
      <c r="JDA911" s="260"/>
      <c r="JDB911" s="260"/>
      <c r="JDC911" s="260"/>
      <c r="JDD911" s="260"/>
      <c r="JDE911" s="260"/>
      <c r="JDF911" s="260"/>
      <c r="JDG911" s="260"/>
      <c r="JDH911" s="260"/>
      <c r="JDI911" s="260"/>
      <c r="JDJ911" s="260"/>
      <c r="JDK911" s="260"/>
      <c r="JDL911" s="260"/>
      <c r="JDM911" s="260"/>
      <c r="JDN911" s="260"/>
      <c r="JDO911" s="260"/>
      <c r="JDP911" s="260"/>
      <c r="JDQ911" s="260"/>
      <c r="JDR911" s="260"/>
      <c r="JDS911" s="260"/>
      <c r="JDT911" s="260"/>
      <c r="JDU911" s="260"/>
      <c r="JDV911" s="260"/>
      <c r="JDW911" s="260"/>
      <c r="JDX911" s="260"/>
      <c r="JDY911" s="260"/>
      <c r="JDZ911" s="260"/>
      <c r="JEA911" s="260"/>
      <c r="JEB911" s="260"/>
      <c r="JEC911" s="260"/>
      <c r="JED911" s="260"/>
      <c r="JEE911" s="260"/>
      <c r="JEF911" s="260"/>
      <c r="JEG911" s="260"/>
      <c r="JEH911" s="260"/>
      <c r="JEI911" s="260"/>
      <c r="JEJ911" s="260"/>
      <c r="JEK911" s="260"/>
      <c r="JEL911" s="260"/>
      <c r="JEM911" s="260"/>
      <c r="JEN911" s="260"/>
      <c r="JEO911" s="260"/>
      <c r="JEP911" s="260"/>
      <c r="JEQ911" s="260"/>
      <c r="JER911" s="260"/>
      <c r="JES911" s="260"/>
      <c r="JET911" s="260"/>
      <c r="JEU911" s="260"/>
      <c r="JEV911" s="260"/>
      <c r="JEW911" s="260"/>
      <c r="JEX911" s="260"/>
      <c r="JEY911" s="260"/>
      <c r="JEZ911" s="260"/>
      <c r="JFA911" s="260"/>
      <c r="JFB911" s="260"/>
      <c r="JFC911" s="260"/>
      <c r="JFD911" s="260"/>
      <c r="JFE911" s="260"/>
      <c r="JFF911" s="260"/>
      <c r="JFG911" s="260"/>
      <c r="JFH911" s="260"/>
      <c r="JFI911" s="260"/>
      <c r="JFJ911" s="260"/>
      <c r="JFK911" s="260"/>
      <c r="JFL911" s="260"/>
      <c r="JFM911" s="260"/>
      <c r="JFN911" s="260"/>
      <c r="JFO911" s="260"/>
      <c r="JFP911" s="260"/>
      <c r="JFQ911" s="260"/>
      <c r="JFR911" s="260"/>
      <c r="JFS911" s="260"/>
      <c r="JFT911" s="260"/>
      <c r="JFU911" s="260"/>
      <c r="JFV911" s="260"/>
      <c r="JFW911" s="260"/>
      <c r="JFX911" s="260"/>
      <c r="JFY911" s="260"/>
      <c r="JFZ911" s="260"/>
      <c r="JGA911" s="260"/>
      <c r="JGB911" s="260"/>
      <c r="JGC911" s="260"/>
      <c r="JGD911" s="260"/>
      <c r="JGE911" s="260"/>
      <c r="JGF911" s="260"/>
      <c r="JGG911" s="260"/>
      <c r="JGH911" s="260"/>
      <c r="JGI911" s="260"/>
      <c r="JGJ911" s="260"/>
      <c r="JGK911" s="260"/>
      <c r="JGL911" s="260"/>
      <c r="JGM911" s="260"/>
      <c r="JGN911" s="260"/>
      <c r="JGO911" s="260"/>
      <c r="JGP911" s="260"/>
      <c r="JGQ911" s="260"/>
      <c r="JGR911" s="260"/>
      <c r="JGS911" s="260"/>
      <c r="JGT911" s="260"/>
      <c r="JGU911" s="260"/>
      <c r="JGV911" s="260"/>
      <c r="JGW911" s="260"/>
      <c r="JGX911" s="260"/>
      <c r="JGY911" s="260"/>
      <c r="JGZ911" s="260"/>
      <c r="JHA911" s="260"/>
      <c r="JHB911" s="260"/>
      <c r="JHC911" s="260"/>
      <c r="JHD911" s="260"/>
      <c r="JHE911" s="260"/>
      <c r="JHF911" s="260"/>
      <c r="JHG911" s="260"/>
      <c r="JHH911" s="260"/>
      <c r="JHI911" s="260"/>
      <c r="JHJ911" s="260"/>
      <c r="JHK911" s="260"/>
      <c r="JHL911" s="260"/>
      <c r="JHM911" s="260"/>
      <c r="JHN911" s="260"/>
      <c r="JHO911" s="260"/>
      <c r="JHP911" s="260"/>
      <c r="JHQ911" s="260"/>
      <c r="JHR911" s="260"/>
      <c r="JHS911" s="260"/>
      <c r="JHT911" s="260"/>
      <c r="JHU911" s="260"/>
      <c r="JHV911" s="260"/>
      <c r="JHW911" s="260"/>
      <c r="JHX911" s="260"/>
      <c r="JHY911" s="260"/>
      <c r="JHZ911" s="260"/>
      <c r="JIA911" s="260"/>
      <c r="JIB911" s="260"/>
      <c r="JIC911" s="260"/>
      <c r="JID911" s="260"/>
      <c r="JIE911" s="260"/>
      <c r="JIF911" s="260"/>
      <c r="JIG911" s="260"/>
      <c r="JIH911" s="260"/>
      <c r="JII911" s="260"/>
      <c r="JIJ911" s="260"/>
      <c r="JIK911" s="260"/>
      <c r="JIL911" s="260"/>
      <c r="JIM911" s="260"/>
      <c r="JIN911" s="260"/>
      <c r="JIO911" s="260"/>
      <c r="JIP911" s="260"/>
      <c r="JIQ911" s="260"/>
      <c r="JIR911" s="260"/>
      <c r="JIS911" s="260"/>
      <c r="JIT911" s="260"/>
      <c r="JIU911" s="260"/>
      <c r="JIV911" s="260"/>
      <c r="JIW911" s="260"/>
      <c r="JIX911" s="260"/>
      <c r="JIY911" s="260"/>
      <c r="JIZ911" s="260"/>
      <c r="JJA911" s="260"/>
      <c r="JJB911" s="260"/>
      <c r="JJC911" s="260"/>
      <c r="JJD911" s="260"/>
      <c r="JJE911" s="260"/>
      <c r="JJF911" s="260"/>
      <c r="JJG911" s="260"/>
      <c r="JJH911" s="260"/>
      <c r="JJI911" s="260"/>
      <c r="JJJ911" s="260"/>
      <c r="JJK911" s="260"/>
      <c r="JJL911" s="260"/>
      <c r="JJM911" s="260"/>
      <c r="JJN911" s="260"/>
      <c r="JJO911" s="260"/>
      <c r="JJP911" s="260"/>
      <c r="JJQ911" s="260"/>
      <c r="JJR911" s="260"/>
      <c r="JJS911" s="260"/>
      <c r="JJT911" s="260"/>
      <c r="JJU911" s="260"/>
      <c r="JJV911" s="260"/>
      <c r="JJW911" s="260"/>
      <c r="JJX911" s="260"/>
      <c r="JJY911" s="260"/>
      <c r="JJZ911" s="260"/>
      <c r="JKA911" s="260"/>
      <c r="JKB911" s="260"/>
      <c r="JKC911" s="260"/>
      <c r="JKD911" s="260"/>
      <c r="JKE911" s="260"/>
      <c r="JKF911" s="260"/>
      <c r="JKG911" s="260"/>
      <c r="JKH911" s="260"/>
      <c r="JKI911" s="260"/>
      <c r="JKJ911" s="260"/>
      <c r="JKK911" s="260"/>
      <c r="JKL911" s="260"/>
      <c r="JKM911" s="260"/>
      <c r="JKN911" s="260"/>
      <c r="JKO911" s="260"/>
      <c r="JKP911" s="260"/>
      <c r="JKQ911" s="260"/>
      <c r="JKR911" s="260"/>
      <c r="JKS911" s="260"/>
      <c r="JKT911" s="260"/>
      <c r="JKU911" s="260"/>
      <c r="JKV911" s="260"/>
      <c r="JKW911" s="260"/>
      <c r="JKX911" s="260"/>
      <c r="JKY911" s="260"/>
      <c r="JKZ911" s="260"/>
      <c r="JLA911" s="260"/>
      <c r="JLB911" s="260"/>
      <c r="JLC911" s="260"/>
      <c r="JLD911" s="260"/>
      <c r="JLE911" s="260"/>
      <c r="JLF911" s="260"/>
      <c r="JLG911" s="260"/>
      <c r="JLH911" s="260"/>
      <c r="JLI911" s="260"/>
      <c r="JLJ911" s="260"/>
      <c r="JLK911" s="260"/>
      <c r="JLL911" s="260"/>
      <c r="JLM911" s="260"/>
      <c r="JLN911" s="260"/>
      <c r="JLO911" s="260"/>
      <c r="JLP911" s="260"/>
      <c r="JLQ911" s="260"/>
      <c r="JLR911" s="260"/>
      <c r="JLS911" s="260"/>
      <c r="JLT911" s="260"/>
      <c r="JLU911" s="260"/>
      <c r="JLV911" s="260"/>
      <c r="JLW911" s="260"/>
      <c r="JLX911" s="260"/>
      <c r="JLY911" s="260"/>
      <c r="JLZ911" s="260"/>
      <c r="JMA911" s="260"/>
      <c r="JMB911" s="260"/>
      <c r="JMC911" s="260"/>
      <c r="JMD911" s="260"/>
      <c r="JME911" s="260"/>
      <c r="JMF911" s="260"/>
      <c r="JMG911" s="260"/>
      <c r="JMH911" s="260"/>
      <c r="JMI911" s="260"/>
      <c r="JMJ911" s="260"/>
      <c r="JMK911" s="260"/>
      <c r="JML911" s="260"/>
      <c r="JMM911" s="260"/>
      <c r="JMN911" s="260"/>
      <c r="JMO911" s="260"/>
      <c r="JMP911" s="260"/>
      <c r="JMQ911" s="260"/>
      <c r="JMR911" s="260"/>
      <c r="JMS911" s="260"/>
      <c r="JMT911" s="260"/>
      <c r="JMU911" s="260"/>
      <c r="JMV911" s="260"/>
      <c r="JMW911" s="260"/>
      <c r="JMX911" s="260"/>
      <c r="JMY911" s="260"/>
      <c r="JMZ911" s="260"/>
      <c r="JNA911" s="260"/>
      <c r="JNB911" s="260"/>
      <c r="JNC911" s="260"/>
      <c r="JND911" s="260"/>
      <c r="JNE911" s="260"/>
      <c r="JNF911" s="260"/>
      <c r="JNG911" s="260"/>
      <c r="JNH911" s="260"/>
      <c r="JNI911" s="260"/>
      <c r="JNJ911" s="260"/>
      <c r="JNK911" s="260"/>
      <c r="JNL911" s="260"/>
      <c r="JNM911" s="260"/>
      <c r="JNN911" s="260"/>
      <c r="JNO911" s="260"/>
      <c r="JNP911" s="260"/>
      <c r="JNQ911" s="260"/>
      <c r="JNR911" s="260"/>
      <c r="JNS911" s="260"/>
      <c r="JNT911" s="260"/>
      <c r="JNU911" s="260"/>
      <c r="JNV911" s="260"/>
      <c r="JNW911" s="260"/>
      <c r="JNX911" s="260"/>
      <c r="JNY911" s="260"/>
      <c r="JNZ911" s="260"/>
      <c r="JOA911" s="260"/>
      <c r="JOB911" s="260"/>
      <c r="JOC911" s="260"/>
      <c r="JOD911" s="260"/>
      <c r="JOE911" s="260"/>
      <c r="JOF911" s="260"/>
      <c r="JOG911" s="260"/>
      <c r="JOH911" s="260"/>
      <c r="JOI911" s="260"/>
      <c r="JOJ911" s="260"/>
      <c r="JOK911" s="260"/>
      <c r="JOL911" s="260"/>
      <c r="JOM911" s="260"/>
      <c r="JON911" s="260"/>
      <c r="JOO911" s="260"/>
      <c r="JOP911" s="260"/>
      <c r="JOQ911" s="260"/>
      <c r="JOR911" s="260"/>
      <c r="JOS911" s="260"/>
      <c r="JOT911" s="260"/>
      <c r="JOU911" s="260"/>
      <c r="JOV911" s="260"/>
      <c r="JOW911" s="260"/>
      <c r="JOX911" s="260"/>
      <c r="JOY911" s="260"/>
      <c r="JOZ911" s="260"/>
      <c r="JPA911" s="260"/>
      <c r="JPB911" s="260"/>
      <c r="JPC911" s="260"/>
      <c r="JPD911" s="260"/>
      <c r="JPE911" s="260"/>
      <c r="JPF911" s="260"/>
      <c r="JPG911" s="260"/>
      <c r="JPH911" s="260"/>
      <c r="JPI911" s="260"/>
      <c r="JPJ911" s="260"/>
      <c r="JPK911" s="260"/>
      <c r="JPL911" s="260"/>
      <c r="JPM911" s="260"/>
      <c r="JPN911" s="260"/>
      <c r="JPO911" s="260"/>
      <c r="JPP911" s="260"/>
      <c r="JPQ911" s="260"/>
      <c r="JPR911" s="260"/>
      <c r="JPS911" s="260"/>
      <c r="JPT911" s="260"/>
      <c r="JPU911" s="260"/>
      <c r="JPV911" s="260"/>
      <c r="JPW911" s="260"/>
      <c r="JPX911" s="260"/>
      <c r="JPY911" s="260"/>
      <c r="JPZ911" s="260"/>
      <c r="JQA911" s="260"/>
      <c r="JQB911" s="260"/>
      <c r="JQC911" s="260"/>
      <c r="JQD911" s="260"/>
      <c r="JQE911" s="260"/>
      <c r="JQF911" s="260"/>
      <c r="JQG911" s="260"/>
      <c r="JQH911" s="260"/>
      <c r="JQI911" s="260"/>
      <c r="JQJ911" s="260"/>
      <c r="JQK911" s="260"/>
      <c r="JQL911" s="260"/>
      <c r="JQM911" s="260"/>
      <c r="JQN911" s="260"/>
      <c r="JQO911" s="260"/>
      <c r="JQP911" s="260"/>
      <c r="JQQ911" s="260"/>
      <c r="JQR911" s="260"/>
      <c r="JQS911" s="260"/>
      <c r="JQT911" s="260"/>
      <c r="JQU911" s="260"/>
      <c r="JQV911" s="260"/>
      <c r="JQW911" s="260"/>
      <c r="JQX911" s="260"/>
      <c r="JQY911" s="260"/>
      <c r="JQZ911" s="260"/>
      <c r="JRA911" s="260"/>
      <c r="JRB911" s="260"/>
      <c r="JRC911" s="260"/>
      <c r="JRD911" s="260"/>
      <c r="JRE911" s="260"/>
      <c r="JRF911" s="260"/>
      <c r="JRG911" s="260"/>
      <c r="JRH911" s="260"/>
      <c r="JRI911" s="260"/>
      <c r="JRJ911" s="260"/>
      <c r="JRK911" s="260"/>
      <c r="JRL911" s="260"/>
      <c r="JRM911" s="260"/>
      <c r="JRN911" s="260"/>
      <c r="JRO911" s="260"/>
      <c r="JRP911" s="260"/>
      <c r="JRQ911" s="260"/>
      <c r="JRR911" s="260"/>
      <c r="JRS911" s="260"/>
      <c r="JRT911" s="260"/>
      <c r="JRU911" s="260"/>
      <c r="JRV911" s="260"/>
      <c r="JRW911" s="260"/>
      <c r="JRX911" s="260"/>
      <c r="JRY911" s="260"/>
      <c r="JRZ911" s="260"/>
      <c r="JSA911" s="260"/>
      <c r="JSB911" s="260"/>
      <c r="JSC911" s="260"/>
      <c r="JSD911" s="260"/>
      <c r="JSE911" s="260"/>
      <c r="JSF911" s="260"/>
      <c r="JSG911" s="260"/>
      <c r="JSH911" s="260"/>
      <c r="JSI911" s="260"/>
      <c r="JSJ911" s="260"/>
      <c r="JSK911" s="260"/>
      <c r="JSL911" s="260"/>
      <c r="JSM911" s="260"/>
      <c r="JSN911" s="260"/>
      <c r="JSO911" s="260"/>
      <c r="JSP911" s="260"/>
      <c r="JSQ911" s="260"/>
      <c r="JSR911" s="260"/>
      <c r="JSS911" s="260"/>
      <c r="JST911" s="260"/>
      <c r="JSU911" s="260"/>
      <c r="JSV911" s="260"/>
      <c r="JSW911" s="260"/>
      <c r="JSX911" s="260"/>
      <c r="JSY911" s="260"/>
      <c r="JSZ911" s="260"/>
      <c r="JTA911" s="260"/>
      <c r="JTB911" s="260"/>
      <c r="JTC911" s="260"/>
      <c r="JTD911" s="260"/>
      <c r="JTE911" s="260"/>
      <c r="JTF911" s="260"/>
      <c r="JTG911" s="260"/>
      <c r="JTH911" s="260"/>
      <c r="JTI911" s="260"/>
      <c r="JTJ911" s="260"/>
      <c r="JTK911" s="260"/>
      <c r="JTL911" s="260"/>
      <c r="JTM911" s="260"/>
      <c r="JTN911" s="260"/>
      <c r="JTO911" s="260"/>
      <c r="JTP911" s="260"/>
      <c r="JTQ911" s="260"/>
      <c r="JTR911" s="260"/>
      <c r="JTS911" s="260"/>
      <c r="JTT911" s="260"/>
      <c r="JTU911" s="260"/>
      <c r="JTV911" s="260"/>
      <c r="JTW911" s="260"/>
      <c r="JTX911" s="260"/>
      <c r="JTY911" s="260"/>
      <c r="JTZ911" s="260"/>
      <c r="JUA911" s="260"/>
      <c r="JUB911" s="260"/>
      <c r="JUC911" s="260"/>
      <c r="JUD911" s="260"/>
      <c r="JUE911" s="260"/>
      <c r="JUF911" s="260"/>
      <c r="JUG911" s="260"/>
      <c r="JUH911" s="260"/>
      <c r="JUI911" s="260"/>
      <c r="JUJ911" s="260"/>
      <c r="JUK911" s="260"/>
      <c r="JUL911" s="260"/>
      <c r="JUM911" s="260"/>
      <c r="JUN911" s="260"/>
      <c r="JUO911" s="260"/>
      <c r="JUP911" s="260"/>
      <c r="JUQ911" s="260"/>
      <c r="JUR911" s="260"/>
      <c r="JUS911" s="260"/>
      <c r="JUT911" s="260"/>
      <c r="JUU911" s="260"/>
      <c r="JUV911" s="260"/>
      <c r="JUW911" s="260"/>
      <c r="JUX911" s="260"/>
      <c r="JUY911" s="260"/>
      <c r="JUZ911" s="260"/>
      <c r="JVA911" s="260"/>
      <c r="JVB911" s="260"/>
      <c r="JVC911" s="260"/>
      <c r="JVD911" s="260"/>
      <c r="JVE911" s="260"/>
      <c r="JVF911" s="260"/>
      <c r="JVG911" s="260"/>
      <c r="JVH911" s="260"/>
      <c r="JVI911" s="260"/>
      <c r="JVJ911" s="260"/>
      <c r="JVK911" s="260"/>
      <c r="JVL911" s="260"/>
      <c r="JVM911" s="260"/>
      <c r="JVN911" s="260"/>
      <c r="JVO911" s="260"/>
      <c r="JVP911" s="260"/>
      <c r="JVQ911" s="260"/>
      <c r="JVR911" s="260"/>
      <c r="JVS911" s="260"/>
      <c r="JVT911" s="260"/>
      <c r="JVU911" s="260"/>
      <c r="JVV911" s="260"/>
      <c r="JVW911" s="260"/>
      <c r="JVX911" s="260"/>
      <c r="JVY911" s="260"/>
      <c r="JVZ911" s="260"/>
      <c r="JWA911" s="260"/>
      <c r="JWB911" s="260"/>
      <c r="JWC911" s="260"/>
      <c r="JWD911" s="260"/>
      <c r="JWE911" s="260"/>
      <c r="JWF911" s="260"/>
      <c r="JWG911" s="260"/>
      <c r="JWH911" s="260"/>
      <c r="JWI911" s="260"/>
      <c r="JWJ911" s="260"/>
      <c r="JWK911" s="260"/>
      <c r="JWL911" s="260"/>
      <c r="JWM911" s="260"/>
      <c r="JWN911" s="260"/>
      <c r="JWO911" s="260"/>
      <c r="JWP911" s="260"/>
      <c r="JWQ911" s="260"/>
      <c r="JWR911" s="260"/>
      <c r="JWS911" s="260"/>
      <c r="JWT911" s="260"/>
      <c r="JWU911" s="260"/>
      <c r="JWV911" s="260"/>
      <c r="JWW911" s="260"/>
      <c r="JWX911" s="260"/>
      <c r="JWY911" s="260"/>
      <c r="JWZ911" s="260"/>
      <c r="JXA911" s="260"/>
      <c r="JXB911" s="260"/>
      <c r="JXC911" s="260"/>
      <c r="JXD911" s="260"/>
      <c r="JXE911" s="260"/>
      <c r="JXF911" s="260"/>
      <c r="JXG911" s="260"/>
      <c r="JXH911" s="260"/>
      <c r="JXI911" s="260"/>
      <c r="JXJ911" s="260"/>
      <c r="JXK911" s="260"/>
      <c r="JXL911" s="260"/>
      <c r="JXM911" s="260"/>
      <c r="JXN911" s="260"/>
      <c r="JXO911" s="260"/>
      <c r="JXP911" s="260"/>
      <c r="JXQ911" s="260"/>
      <c r="JXR911" s="260"/>
      <c r="JXS911" s="260"/>
      <c r="JXT911" s="260"/>
      <c r="JXU911" s="260"/>
      <c r="JXV911" s="260"/>
      <c r="JXW911" s="260"/>
      <c r="JXX911" s="260"/>
      <c r="JXY911" s="260"/>
      <c r="JXZ911" s="260"/>
      <c r="JYA911" s="260"/>
      <c r="JYB911" s="260"/>
      <c r="JYC911" s="260"/>
      <c r="JYD911" s="260"/>
      <c r="JYE911" s="260"/>
      <c r="JYF911" s="260"/>
      <c r="JYG911" s="260"/>
      <c r="JYH911" s="260"/>
      <c r="JYI911" s="260"/>
      <c r="JYJ911" s="260"/>
      <c r="JYK911" s="260"/>
      <c r="JYL911" s="260"/>
      <c r="JYM911" s="260"/>
      <c r="JYN911" s="260"/>
      <c r="JYO911" s="260"/>
      <c r="JYP911" s="260"/>
      <c r="JYQ911" s="260"/>
      <c r="JYR911" s="260"/>
      <c r="JYS911" s="260"/>
      <c r="JYT911" s="260"/>
      <c r="JYU911" s="260"/>
      <c r="JYV911" s="260"/>
      <c r="JYW911" s="260"/>
      <c r="JYX911" s="260"/>
      <c r="JYY911" s="260"/>
      <c r="JYZ911" s="260"/>
      <c r="JZA911" s="260"/>
      <c r="JZB911" s="260"/>
      <c r="JZC911" s="260"/>
      <c r="JZD911" s="260"/>
      <c r="JZE911" s="260"/>
      <c r="JZF911" s="260"/>
      <c r="JZG911" s="260"/>
      <c r="JZH911" s="260"/>
      <c r="JZI911" s="260"/>
      <c r="JZJ911" s="260"/>
      <c r="JZK911" s="260"/>
      <c r="JZL911" s="260"/>
      <c r="JZM911" s="260"/>
      <c r="JZN911" s="260"/>
      <c r="JZO911" s="260"/>
      <c r="JZP911" s="260"/>
      <c r="JZQ911" s="260"/>
      <c r="JZR911" s="260"/>
      <c r="JZS911" s="260"/>
      <c r="JZT911" s="260"/>
      <c r="JZU911" s="260"/>
      <c r="JZV911" s="260"/>
      <c r="JZW911" s="260"/>
      <c r="JZX911" s="260"/>
      <c r="JZY911" s="260"/>
      <c r="JZZ911" s="260"/>
      <c r="KAA911" s="260"/>
      <c r="KAB911" s="260"/>
      <c r="KAC911" s="260"/>
      <c r="KAD911" s="260"/>
      <c r="KAE911" s="260"/>
      <c r="KAF911" s="260"/>
      <c r="KAG911" s="260"/>
      <c r="KAH911" s="260"/>
      <c r="KAI911" s="260"/>
      <c r="KAJ911" s="260"/>
      <c r="KAK911" s="260"/>
      <c r="KAL911" s="260"/>
      <c r="KAM911" s="260"/>
      <c r="KAN911" s="260"/>
      <c r="KAO911" s="260"/>
      <c r="KAP911" s="260"/>
      <c r="KAQ911" s="260"/>
      <c r="KAR911" s="260"/>
      <c r="KAS911" s="260"/>
      <c r="KAT911" s="260"/>
      <c r="KAU911" s="260"/>
      <c r="KAV911" s="260"/>
      <c r="KAW911" s="260"/>
      <c r="KAX911" s="260"/>
      <c r="KAY911" s="260"/>
      <c r="KAZ911" s="260"/>
      <c r="KBA911" s="260"/>
      <c r="KBB911" s="260"/>
      <c r="KBC911" s="260"/>
      <c r="KBD911" s="260"/>
      <c r="KBE911" s="260"/>
      <c r="KBF911" s="260"/>
      <c r="KBG911" s="260"/>
      <c r="KBH911" s="260"/>
      <c r="KBI911" s="260"/>
      <c r="KBJ911" s="260"/>
      <c r="KBK911" s="260"/>
      <c r="KBL911" s="260"/>
      <c r="KBM911" s="260"/>
      <c r="KBN911" s="260"/>
      <c r="KBO911" s="260"/>
      <c r="KBP911" s="260"/>
      <c r="KBQ911" s="260"/>
      <c r="KBR911" s="260"/>
      <c r="KBS911" s="260"/>
      <c r="KBT911" s="260"/>
      <c r="KBU911" s="260"/>
      <c r="KBV911" s="260"/>
      <c r="KBW911" s="260"/>
      <c r="KBX911" s="260"/>
      <c r="KBY911" s="260"/>
      <c r="KBZ911" s="260"/>
      <c r="KCA911" s="260"/>
      <c r="KCB911" s="260"/>
      <c r="KCC911" s="260"/>
      <c r="KCD911" s="260"/>
      <c r="KCE911" s="260"/>
      <c r="KCF911" s="260"/>
      <c r="KCG911" s="260"/>
      <c r="KCH911" s="260"/>
      <c r="KCI911" s="260"/>
      <c r="KCJ911" s="260"/>
      <c r="KCK911" s="260"/>
      <c r="KCL911" s="260"/>
      <c r="KCM911" s="260"/>
      <c r="KCN911" s="260"/>
      <c r="KCO911" s="260"/>
      <c r="KCP911" s="260"/>
      <c r="KCQ911" s="260"/>
      <c r="KCR911" s="260"/>
      <c r="KCS911" s="260"/>
      <c r="KCT911" s="260"/>
      <c r="KCU911" s="260"/>
      <c r="KCV911" s="260"/>
      <c r="KCW911" s="260"/>
      <c r="KCX911" s="260"/>
      <c r="KCY911" s="260"/>
      <c r="KCZ911" s="260"/>
      <c r="KDA911" s="260"/>
      <c r="KDB911" s="260"/>
      <c r="KDC911" s="260"/>
      <c r="KDD911" s="260"/>
      <c r="KDE911" s="260"/>
      <c r="KDF911" s="260"/>
      <c r="KDG911" s="260"/>
      <c r="KDH911" s="260"/>
      <c r="KDI911" s="260"/>
      <c r="KDJ911" s="260"/>
      <c r="KDK911" s="260"/>
      <c r="KDL911" s="260"/>
      <c r="KDM911" s="260"/>
      <c r="KDN911" s="260"/>
      <c r="KDO911" s="260"/>
      <c r="KDP911" s="260"/>
      <c r="KDQ911" s="260"/>
      <c r="KDR911" s="260"/>
      <c r="KDS911" s="260"/>
      <c r="KDT911" s="260"/>
      <c r="KDU911" s="260"/>
      <c r="KDV911" s="260"/>
      <c r="KDW911" s="260"/>
      <c r="KDX911" s="260"/>
      <c r="KDY911" s="260"/>
      <c r="KDZ911" s="260"/>
      <c r="KEA911" s="260"/>
      <c r="KEB911" s="260"/>
      <c r="KEC911" s="260"/>
      <c r="KED911" s="260"/>
      <c r="KEE911" s="260"/>
      <c r="KEF911" s="260"/>
      <c r="KEG911" s="260"/>
      <c r="KEH911" s="260"/>
      <c r="KEI911" s="260"/>
      <c r="KEJ911" s="260"/>
      <c r="KEK911" s="260"/>
      <c r="KEL911" s="260"/>
      <c r="KEM911" s="260"/>
      <c r="KEN911" s="260"/>
      <c r="KEO911" s="260"/>
      <c r="KEP911" s="260"/>
      <c r="KEQ911" s="260"/>
      <c r="KER911" s="260"/>
      <c r="KES911" s="260"/>
      <c r="KET911" s="260"/>
      <c r="KEU911" s="260"/>
      <c r="KEV911" s="260"/>
      <c r="KEW911" s="260"/>
      <c r="KEX911" s="260"/>
      <c r="KEY911" s="260"/>
      <c r="KEZ911" s="260"/>
      <c r="KFA911" s="260"/>
      <c r="KFB911" s="260"/>
      <c r="KFC911" s="260"/>
      <c r="KFD911" s="260"/>
      <c r="KFE911" s="260"/>
      <c r="KFF911" s="260"/>
      <c r="KFG911" s="260"/>
      <c r="KFH911" s="260"/>
      <c r="KFI911" s="260"/>
      <c r="KFJ911" s="260"/>
      <c r="KFK911" s="260"/>
      <c r="KFL911" s="260"/>
      <c r="KFM911" s="260"/>
      <c r="KFN911" s="260"/>
      <c r="KFO911" s="260"/>
      <c r="KFP911" s="260"/>
      <c r="KFQ911" s="260"/>
      <c r="KFR911" s="260"/>
      <c r="KFS911" s="260"/>
      <c r="KFT911" s="260"/>
      <c r="KFU911" s="260"/>
      <c r="KFV911" s="260"/>
      <c r="KFW911" s="260"/>
      <c r="KFX911" s="260"/>
      <c r="KFY911" s="260"/>
      <c r="KFZ911" s="260"/>
      <c r="KGA911" s="260"/>
      <c r="KGB911" s="260"/>
      <c r="KGC911" s="260"/>
      <c r="KGD911" s="260"/>
      <c r="KGE911" s="260"/>
      <c r="KGF911" s="260"/>
      <c r="KGG911" s="260"/>
      <c r="KGH911" s="260"/>
      <c r="KGI911" s="260"/>
      <c r="KGJ911" s="260"/>
      <c r="KGK911" s="260"/>
      <c r="KGL911" s="260"/>
      <c r="KGM911" s="260"/>
      <c r="KGN911" s="260"/>
      <c r="KGO911" s="260"/>
      <c r="KGP911" s="260"/>
      <c r="KGQ911" s="260"/>
      <c r="KGR911" s="260"/>
      <c r="KGS911" s="260"/>
      <c r="KGT911" s="260"/>
      <c r="KGU911" s="260"/>
      <c r="KGV911" s="260"/>
      <c r="KGW911" s="260"/>
      <c r="KGX911" s="260"/>
      <c r="KGY911" s="260"/>
      <c r="KGZ911" s="260"/>
      <c r="KHA911" s="260"/>
      <c r="KHB911" s="260"/>
      <c r="KHC911" s="260"/>
      <c r="KHD911" s="260"/>
      <c r="KHE911" s="260"/>
      <c r="KHF911" s="260"/>
      <c r="KHG911" s="260"/>
      <c r="KHH911" s="260"/>
      <c r="KHI911" s="260"/>
      <c r="KHJ911" s="260"/>
      <c r="KHK911" s="260"/>
      <c r="KHL911" s="260"/>
      <c r="KHM911" s="260"/>
      <c r="KHN911" s="260"/>
      <c r="KHO911" s="260"/>
      <c r="KHP911" s="260"/>
      <c r="KHQ911" s="260"/>
      <c r="KHR911" s="260"/>
      <c r="KHS911" s="260"/>
      <c r="KHT911" s="260"/>
      <c r="KHU911" s="260"/>
      <c r="KHV911" s="260"/>
      <c r="KHW911" s="260"/>
      <c r="KHX911" s="260"/>
      <c r="KHY911" s="260"/>
      <c r="KHZ911" s="260"/>
      <c r="KIA911" s="260"/>
      <c r="KIB911" s="260"/>
      <c r="KIC911" s="260"/>
      <c r="KID911" s="260"/>
      <c r="KIE911" s="260"/>
      <c r="KIF911" s="260"/>
      <c r="KIG911" s="260"/>
      <c r="KIH911" s="260"/>
      <c r="KII911" s="260"/>
      <c r="KIJ911" s="260"/>
      <c r="KIK911" s="260"/>
      <c r="KIL911" s="260"/>
      <c r="KIM911" s="260"/>
      <c r="KIN911" s="260"/>
      <c r="KIO911" s="260"/>
      <c r="KIP911" s="260"/>
      <c r="KIQ911" s="260"/>
      <c r="KIR911" s="260"/>
      <c r="KIS911" s="260"/>
      <c r="KIT911" s="260"/>
      <c r="KIU911" s="260"/>
      <c r="KIV911" s="260"/>
      <c r="KIW911" s="260"/>
      <c r="KIX911" s="260"/>
      <c r="KIY911" s="260"/>
      <c r="KIZ911" s="260"/>
      <c r="KJA911" s="260"/>
      <c r="KJB911" s="260"/>
      <c r="KJC911" s="260"/>
      <c r="KJD911" s="260"/>
      <c r="KJE911" s="260"/>
      <c r="KJF911" s="260"/>
      <c r="KJG911" s="260"/>
      <c r="KJH911" s="260"/>
      <c r="KJI911" s="260"/>
      <c r="KJJ911" s="260"/>
      <c r="KJK911" s="260"/>
      <c r="KJL911" s="260"/>
      <c r="KJM911" s="260"/>
      <c r="KJN911" s="260"/>
      <c r="KJO911" s="260"/>
      <c r="KJP911" s="260"/>
      <c r="KJQ911" s="260"/>
      <c r="KJR911" s="260"/>
      <c r="KJS911" s="260"/>
      <c r="KJT911" s="260"/>
      <c r="KJU911" s="260"/>
      <c r="KJV911" s="260"/>
      <c r="KJW911" s="260"/>
      <c r="KJX911" s="260"/>
      <c r="KJY911" s="260"/>
      <c r="KJZ911" s="260"/>
      <c r="KKA911" s="260"/>
      <c r="KKB911" s="260"/>
      <c r="KKC911" s="260"/>
      <c r="KKD911" s="260"/>
      <c r="KKE911" s="260"/>
      <c r="KKF911" s="260"/>
      <c r="KKG911" s="260"/>
      <c r="KKH911" s="260"/>
      <c r="KKI911" s="260"/>
      <c r="KKJ911" s="260"/>
      <c r="KKK911" s="260"/>
      <c r="KKL911" s="260"/>
      <c r="KKM911" s="260"/>
      <c r="KKN911" s="260"/>
      <c r="KKO911" s="260"/>
      <c r="KKP911" s="260"/>
      <c r="KKQ911" s="260"/>
      <c r="KKR911" s="260"/>
      <c r="KKS911" s="260"/>
      <c r="KKT911" s="260"/>
      <c r="KKU911" s="260"/>
      <c r="KKV911" s="260"/>
      <c r="KKW911" s="260"/>
      <c r="KKX911" s="260"/>
      <c r="KKY911" s="260"/>
      <c r="KKZ911" s="260"/>
      <c r="KLA911" s="260"/>
      <c r="KLB911" s="260"/>
      <c r="KLC911" s="260"/>
      <c r="KLD911" s="260"/>
      <c r="KLE911" s="260"/>
      <c r="KLF911" s="260"/>
      <c r="KLG911" s="260"/>
      <c r="KLH911" s="260"/>
      <c r="KLI911" s="260"/>
      <c r="KLJ911" s="260"/>
      <c r="KLK911" s="260"/>
      <c r="KLL911" s="260"/>
      <c r="KLM911" s="260"/>
      <c r="KLN911" s="260"/>
      <c r="KLO911" s="260"/>
      <c r="KLP911" s="260"/>
      <c r="KLQ911" s="260"/>
      <c r="KLR911" s="260"/>
      <c r="KLS911" s="260"/>
      <c r="KLT911" s="260"/>
      <c r="KLU911" s="260"/>
      <c r="KLV911" s="260"/>
      <c r="KLW911" s="260"/>
      <c r="KLX911" s="260"/>
      <c r="KLY911" s="260"/>
      <c r="KLZ911" s="260"/>
      <c r="KMA911" s="260"/>
      <c r="KMB911" s="260"/>
      <c r="KMC911" s="260"/>
      <c r="KMD911" s="260"/>
      <c r="KME911" s="260"/>
      <c r="KMF911" s="260"/>
      <c r="KMG911" s="260"/>
      <c r="KMH911" s="260"/>
      <c r="KMI911" s="260"/>
      <c r="KMJ911" s="260"/>
      <c r="KMK911" s="260"/>
      <c r="KML911" s="260"/>
      <c r="KMM911" s="260"/>
      <c r="KMN911" s="260"/>
      <c r="KMO911" s="260"/>
      <c r="KMP911" s="260"/>
      <c r="KMQ911" s="260"/>
      <c r="KMR911" s="260"/>
      <c r="KMS911" s="260"/>
      <c r="KMT911" s="260"/>
      <c r="KMU911" s="260"/>
      <c r="KMV911" s="260"/>
      <c r="KMW911" s="260"/>
      <c r="KMX911" s="260"/>
      <c r="KMY911" s="260"/>
      <c r="KMZ911" s="260"/>
      <c r="KNA911" s="260"/>
      <c r="KNB911" s="260"/>
      <c r="KNC911" s="260"/>
      <c r="KND911" s="260"/>
      <c r="KNE911" s="260"/>
      <c r="KNF911" s="260"/>
      <c r="KNG911" s="260"/>
      <c r="KNH911" s="260"/>
      <c r="KNI911" s="260"/>
      <c r="KNJ911" s="260"/>
      <c r="KNK911" s="260"/>
      <c r="KNL911" s="260"/>
      <c r="KNM911" s="260"/>
      <c r="KNN911" s="260"/>
      <c r="KNO911" s="260"/>
      <c r="KNP911" s="260"/>
      <c r="KNQ911" s="260"/>
      <c r="KNR911" s="260"/>
      <c r="KNS911" s="260"/>
      <c r="KNT911" s="260"/>
      <c r="KNU911" s="260"/>
      <c r="KNV911" s="260"/>
      <c r="KNW911" s="260"/>
      <c r="KNX911" s="260"/>
      <c r="KNY911" s="260"/>
      <c r="KNZ911" s="260"/>
      <c r="KOA911" s="260"/>
      <c r="KOB911" s="260"/>
      <c r="KOC911" s="260"/>
      <c r="KOD911" s="260"/>
      <c r="KOE911" s="260"/>
      <c r="KOF911" s="260"/>
      <c r="KOG911" s="260"/>
      <c r="KOH911" s="260"/>
      <c r="KOI911" s="260"/>
      <c r="KOJ911" s="260"/>
      <c r="KOK911" s="260"/>
      <c r="KOL911" s="260"/>
      <c r="KOM911" s="260"/>
      <c r="KON911" s="260"/>
      <c r="KOO911" s="260"/>
      <c r="KOP911" s="260"/>
      <c r="KOQ911" s="260"/>
      <c r="KOR911" s="260"/>
      <c r="KOS911" s="260"/>
      <c r="KOT911" s="260"/>
      <c r="KOU911" s="260"/>
      <c r="KOV911" s="260"/>
      <c r="KOW911" s="260"/>
      <c r="KOX911" s="260"/>
      <c r="KOY911" s="260"/>
      <c r="KOZ911" s="260"/>
      <c r="KPA911" s="260"/>
      <c r="KPB911" s="260"/>
      <c r="KPC911" s="260"/>
      <c r="KPD911" s="260"/>
      <c r="KPE911" s="260"/>
      <c r="KPF911" s="260"/>
      <c r="KPG911" s="260"/>
      <c r="KPH911" s="260"/>
      <c r="KPI911" s="260"/>
      <c r="KPJ911" s="260"/>
      <c r="KPK911" s="260"/>
      <c r="KPL911" s="260"/>
      <c r="KPM911" s="260"/>
      <c r="KPN911" s="260"/>
      <c r="KPO911" s="260"/>
      <c r="KPP911" s="260"/>
      <c r="KPQ911" s="260"/>
      <c r="KPR911" s="260"/>
      <c r="KPS911" s="260"/>
      <c r="KPT911" s="260"/>
      <c r="KPU911" s="260"/>
      <c r="KPV911" s="260"/>
      <c r="KPW911" s="260"/>
      <c r="KPX911" s="260"/>
      <c r="KPY911" s="260"/>
      <c r="KPZ911" s="260"/>
      <c r="KQA911" s="260"/>
      <c r="KQB911" s="260"/>
      <c r="KQC911" s="260"/>
      <c r="KQD911" s="260"/>
      <c r="KQE911" s="260"/>
      <c r="KQF911" s="260"/>
      <c r="KQG911" s="260"/>
      <c r="KQH911" s="260"/>
      <c r="KQI911" s="260"/>
      <c r="KQJ911" s="260"/>
      <c r="KQK911" s="260"/>
      <c r="KQL911" s="260"/>
      <c r="KQM911" s="260"/>
      <c r="KQN911" s="260"/>
      <c r="KQO911" s="260"/>
      <c r="KQP911" s="260"/>
      <c r="KQQ911" s="260"/>
      <c r="KQR911" s="260"/>
      <c r="KQS911" s="260"/>
      <c r="KQT911" s="260"/>
      <c r="KQU911" s="260"/>
      <c r="KQV911" s="260"/>
      <c r="KQW911" s="260"/>
      <c r="KQX911" s="260"/>
      <c r="KQY911" s="260"/>
      <c r="KQZ911" s="260"/>
      <c r="KRA911" s="260"/>
      <c r="KRB911" s="260"/>
      <c r="KRC911" s="260"/>
      <c r="KRD911" s="260"/>
      <c r="KRE911" s="260"/>
      <c r="KRF911" s="260"/>
      <c r="KRG911" s="260"/>
      <c r="KRH911" s="260"/>
      <c r="KRI911" s="260"/>
      <c r="KRJ911" s="260"/>
      <c r="KRK911" s="260"/>
      <c r="KRL911" s="260"/>
      <c r="KRM911" s="260"/>
      <c r="KRN911" s="260"/>
      <c r="KRO911" s="260"/>
      <c r="KRP911" s="260"/>
      <c r="KRQ911" s="260"/>
      <c r="KRR911" s="260"/>
      <c r="KRS911" s="260"/>
      <c r="KRT911" s="260"/>
      <c r="KRU911" s="260"/>
      <c r="KRV911" s="260"/>
      <c r="KRW911" s="260"/>
      <c r="KRX911" s="260"/>
      <c r="KRY911" s="260"/>
      <c r="KRZ911" s="260"/>
      <c r="KSA911" s="260"/>
      <c r="KSB911" s="260"/>
      <c r="KSC911" s="260"/>
      <c r="KSD911" s="260"/>
      <c r="KSE911" s="260"/>
      <c r="KSF911" s="260"/>
      <c r="KSG911" s="260"/>
      <c r="KSH911" s="260"/>
      <c r="KSI911" s="260"/>
      <c r="KSJ911" s="260"/>
      <c r="KSK911" s="260"/>
      <c r="KSL911" s="260"/>
      <c r="KSM911" s="260"/>
      <c r="KSN911" s="260"/>
      <c r="KSO911" s="260"/>
      <c r="KSP911" s="260"/>
      <c r="KSQ911" s="260"/>
      <c r="KSR911" s="260"/>
      <c r="KSS911" s="260"/>
      <c r="KST911" s="260"/>
      <c r="KSU911" s="260"/>
      <c r="KSV911" s="260"/>
      <c r="KSW911" s="260"/>
      <c r="KSX911" s="260"/>
      <c r="KSY911" s="260"/>
      <c r="KSZ911" s="260"/>
      <c r="KTA911" s="260"/>
      <c r="KTB911" s="260"/>
      <c r="KTC911" s="260"/>
      <c r="KTD911" s="260"/>
      <c r="KTE911" s="260"/>
      <c r="KTF911" s="260"/>
      <c r="KTG911" s="260"/>
      <c r="KTH911" s="260"/>
      <c r="KTI911" s="260"/>
      <c r="KTJ911" s="260"/>
      <c r="KTK911" s="260"/>
      <c r="KTL911" s="260"/>
      <c r="KTM911" s="260"/>
      <c r="KTN911" s="260"/>
      <c r="KTO911" s="260"/>
      <c r="KTP911" s="260"/>
      <c r="KTQ911" s="260"/>
      <c r="KTR911" s="260"/>
      <c r="KTS911" s="260"/>
      <c r="KTT911" s="260"/>
      <c r="KTU911" s="260"/>
      <c r="KTV911" s="260"/>
      <c r="KTW911" s="260"/>
      <c r="KTX911" s="260"/>
      <c r="KTY911" s="260"/>
      <c r="KTZ911" s="260"/>
      <c r="KUA911" s="260"/>
      <c r="KUB911" s="260"/>
      <c r="KUC911" s="260"/>
      <c r="KUD911" s="260"/>
      <c r="KUE911" s="260"/>
      <c r="KUF911" s="260"/>
      <c r="KUG911" s="260"/>
      <c r="KUH911" s="260"/>
      <c r="KUI911" s="260"/>
      <c r="KUJ911" s="260"/>
      <c r="KUK911" s="260"/>
      <c r="KUL911" s="260"/>
      <c r="KUM911" s="260"/>
      <c r="KUN911" s="260"/>
      <c r="KUO911" s="260"/>
      <c r="KUP911" s="260"/>
      <c r="KUQ911" s="260"/>
      <c r="KUR911" s="260"/>
      <c r="KUS911" s="260"/>
      <c r="KUT911" s="260"/>
      <c r="KUU911" s="260"/>
      <c r="KUV911" s="260"/>
      <c r="KUW911" s="260"/>
      <c r="KUX911" s="260"/>
      <c r="KUY911" s="260"/>
      <c r="KUZ911" s="260"/>
      <c r="KVA911" s="260"/>
      <c r="KVB911" s="260"/>
      <c r="KVC911" s="260"/>
      <c r="KVD911" s="260"/>
      <c r="KVE911" s="260"/>
      <c r="KVF911" s="260"/>
      <c r="KVG911" s="260"/>
      <c r="KVH911" s="260"/>
      <c r="KVI911" s="260"/>
      <c r="KVJ911" s="260"/>
      <c r="KVK911" s="260"/>
      <c r="KVL911" s="260"/>
      <c r="KVM911" s="260"/>
      <c r="KVN911" s="260"/>
      <c r="KVO911" s="260"/>
      <c r="KVP911" s="260"/>
      <c r="KVQ911" s="260"/>
      <c r="KVR911" s="260"/>
      <c r="KVS911" s="260"/>
      <c r="KVT911" s="260"/>
      <c r="KVU911" s="260"/>
      <c r="KVV911" s="260"/>
      <c r="KVW911" s="260"/>
      <c r="KVX911" s="260"/>
      <c r="KVY911" s="260"/>
      <c r="KVZ911" s="260"/>
      <c r="KWA911" s="260"/>
      <c r="KWB911" s="260"/>
      <c r="KWC911" s="260"/>
      <c r="KWD911" s="260"/>
      <c r="KWE911" s="260"/>
      <c r="KWF911" s="260"/>
      <c r="KWG911" s="260"/>
      <c r="KWH911" s="260"/>
      <c r="KWI911" s="260"/>
      <c r="KWJ911" s="260"/>
      <c r="KWK911" s="260"/>
      <c r="KWL911" s="260"/>
      <c r="KWM911" s="260"/>
      <c r="KWN911" s="260"/>
      <c r="KWO911" s="260"/>
      <c r="KWP911" s="260"/>
      <c r="KWQ911" s="260"/>
      <c r="KWR911" s="260"/>
      <c r="KWS911" s="260"/>
      <c r="KWT911" s="260"/>
      <c r="KWU911" s="260"/>
      <c r="KWV911" s="260"/>
      <c r="KWW911" s="260"/>
      <c r="KWX911" s="260"/>
      <c r="KWY911" s="260"/>
      <c r="KWZ911" s="260"/>
      <c r="KXA911" s="260"/>
      <c r="KXB911" s="260"/>
      <c r="KXC911" s="260"/>
      <c r="KXD911" s="260"/>
      <c r="KXE911" s="260"/>
      <c r="KXF911" s="260"/>
      <c r="KXG911" s="260"/>
      <c r="KXH911" s="260"/>
      <c r="KXI911" s="260"/>
      <c r="KXJ911" s="260"/>
      <c r="KXK911" s="260"/>
      <c r="KXL911" s="260"/>
      <c r="KXM911" s="260"/>
      <c r="KXN911" s="260"/>
      <c r="KXO911" s="260"/>
      <c r="KXP911" s="260"/>
      <c r="KXQ911" s="260"/>
      <c r="KXR911" s="260"/>
      <c r="KXS911" s="260"/>
      <c r="KXT911" s="260"/>
      <c r="KXU911" s="260"/>
      <c r="KXV911" s="260"/>
      <c r="KXW911" s="260"/>
      <c r="KXX911" s="260"/>
      <c r="KXY911" s="260"/>
      <c r="KXZ911" s="260"/>
      <c r="KYA911" s="260"/>
      <c r="KYB911" s="260"/>
      <c r="KYC911" s="260"/>
      <c r="KYD911" s="260"/>
      <c r="KYE911" s="260"/>
      <c r="KYF911" s="260"/>
      <c r="KYG911" s="260"/>
      <c r="KYH911" s="260"/>
      <c r="KYI911" s="260"/>
      <c r="KYJ911" s="260"/>
      <c r="KYK911" s="260"/>
      <c r="KYL911" s="260"/>
      <c r="KYM911" s="260"/>
      <c r="KYN911" s="260"/>
      <c r="KYO911" s="260"/>
      <c r="KYP911" s="260"/>
      <c r="KYQ911" s="260"/>
      <c r="KYR911" s="260"/>
      <c r="KYS911" s="260"/>
      <c r="KYT911" s="260"/>
      <c r="KYU911" s="260"/>
      <c r="KYV911" s="260"/>
      <c r="KYW911" s="260"/>
      <c r="KYX911" s="260"/>
      <c r="KYY911" s="260"/>
      <c r="KYZ911" s="260"/>
      <c r="KZA911" s="260"/>
      <c r="KZB911" s="260"/>
      <c r="KZC911" s="260"/>
      <c r="KZD911" s="260"/>
      <c r="KZE911" s="260"/>
      <c r="KZF911" s="260"/>
      <c r="KZG911" s="260"/>
      <c r="KZH911" s="260"/>
      <c r="KZI911" s="260"/>
      <c r="KZJ911" s="260"/>
      <c r="KZK911" s="260"/>
      <c r="KZL911" s="260"/>
      <c r="KZM911" s="260"/>
      <c r="KZN911" s="260"/>
      <c r="KZO911" s="260"/>
      <c r="KZP911" s="260"/>
      <c r="KZQ911" s="260"/>
      <c r="KZR911" s="260"/>
      <c r="KZS911" s="260"/>
      <c r="KZT911" s="260"/>
      <c r="KZU911" s="260"/>
      <c r="KZV911" s="260"/>
      <c r="KZW911" s="260"/>
      <c r="KZX911" s="260"/>
      <c r="KZY911" s="260"/>
      <c r="KZZ911" s="260"/>
      <c r="LAA911" s="260"/>
      <c r="LAB911" s="260"/>
      <c r="LAC911" s="260"/>
      <c r="LAD911" s="260"/>
      <c r="LAE911" s="260"/>
      <c r="LAF911" s="260"/>
      <c r="LAG911" s="260"/>
      <c r="LAH911" s="260"/>
      <c r="LAI911" s="260"/>
      <c r="LAJ911" s="260"/>
      <c r="LAK911" s="260"/>
      <c r="LAL911" s="260"/>
      <c r="LAM911" s="260"/>
      <c r="LAN911" s="260"/>
      <c r="LAO911" s="260"/>
      <c r="LAP911" s="260"/>
      <c r="LAQ911" s="260"/>
      <c r="LAR911" s="260"/>
      <c r="LAS911" s="260"/>
      <c r="LAT911" s="260"/>
      <c r="LAU911" s="260"/>
      <c r="LAV911" s="260"/>
      <c r="LAW911" s="260"/>
      <c r="LAX911" s="260"/>
      <c r="LAY911" s="260"/>
      <c r="LAZ911" s="260"/>
      <c r="LBA911" s="260"/>
      <c r="LBB911" s="260"/>
      <c r="LBC911" s="260"/>
      <c r="LBD911" s="260"/>
      <c r="LBE911" s="260"/>
      <c r="LBF911" s="260"/>
      <c r="LBG911" s="260"/>
      <c r="LBH911" s="260"/>
      <c r="LBI911" s="260"/>
      <c r="LBJ911" s="260"/>
      <c r="LBK911" s="260"/>
      <c r="LBL911" s="260"/>
      <c r="LBM911" s="260"/>
      <c r="LBN911" s="260"/>
      <c r="LBO911" s="260"/>
      <c r="LBP911" s="260"/>
      <c r="LBQ911" s="260"/>
      <c r="LBR911" s="260"/>
      <c r="LBS911" s="260"/>
      <c r="LBT911" s="260"/>
      <c r="LBU911" s="260"/>
      <c r="LBV911" s="260"/>
      <c r="LBW911" s="260"/>
      <c r="LBX911" s="260"/>
      <c r="LBY911" s="260"/>
      <c r="LBZ911" s="260"/>
      <c r="LCA911" s="260"/>
      <c r="LCB911" s="260"/>
      <c r="LCC911" s="260"/>
      <c r="LCD911" s="260"/>
      <c r="LCE911" s="260"/>
      <c r="LCF911" s="260"/>
      <c r="LCG911" s="260"/>
      <c r="LCH911" s="260"/>
      <c r="LCI911" s="260"/>
      <c r="LCJ911" s="260"/>
      <c r="LCK911" s="260"/>
      <c r="LCL911" s="260"/>
      <c r="LCM911" s="260"/>
      <c r="LCN911" s="260"/>
      <c r="LCO911" s="260"/>
      <c r="LCP911" s="260"/>
      <c r="LCQ911" s="260"/>
      <c r="LCR911" s="260"/>
      <c r="LCS911" s="260"/>
      <c r="LCT911" s="260"/>
      <c r="LCU911" s="260"/>
      <c r="LCV911" s="260"/>
      <c r="LCW911" s="260"/>
      <c r="LCX911" s="260"/>
      <c r="LCY911" s="260"/>
      <c r="LCZ911" s="260"/>
      <c r="LDA911" s="260"/>
      <c r="LDB911" s="260"/>
      <c r="LDC911" s="260"/>
      <c r="LDD911" s="260"/>
      <c r="LDE911" s="260"/>
      <c r="LDF911" s="260"/>
      <c r="LDG911" s="260"/>
      <c r="LDH911" s="260"/>
      <c r="LDI911" s="260"/>
      <c r="LDJ911" s="260"/>
      <c r="LDK911" s="260"/>
      <c r="LDL911" s="260"/>
      <c r="LDM911" s="260"/>
      <c r="LDN911" s="260"/>
      <c r="LDO911" s="260"/>
      <c r="LDP911" s="260"/>
      <c r="LDQ911" s="260"/>
      <c r="LDR911" s="260"/>
      <c r="LDS911" s="260"/>
      <c r="LDT911" s="260"/>
      <c r="LDU911" s="260"/>
      <c r="LDV911" s="260"/>
      <c r="LDW911" s="260"/>
      <c r="LDX911" s="260"/>
      <c r="LDY911" s="260"/>
      <c r="LDZ911" s="260"/>
      <c r="LEA911" s="260"/>
      <c r="LEB911" s="260"/>
      <c r="LEC911" s="260"/>
      <c r="LED911" s="260"/>
      <c r="LEE911" s="260"/>
      <c r="LEF911" s="260"/>
      <c r="LEG911" s="260"/>
      <c r="LEH911" s="260"/>
      <c r="LEI911" s="260"/>
      <c r="LEJ911" s="260"/>
      <c r="LEK911" s="260"/>
      <c r="LEL911" s="260"/>
      <c r="LEM911" s="260"/>
      <c r="LEN911" s="260"/>
      <c r="LEO911" s="260"/>
      <c r="LEP911" s="260"/>
      <c r="LEQ911" s="260"/>
      <c r="LER911" s="260"/>
      <c r="LES911" s="260"/>
      <c r="LET911" s="260"/>
      <c r="LEU911" s="260"/>
      <c r="LEV911" s="260"/>
      <c r="LEW911" s="260"/>
      <c r="LEX911" s="260"/>
      <c r="LEY911" s="260"/>
      <c r="LEZ911" s="260"/>
      <c r="LFA911" s="260"/>
      <c r="LFB911" s="260"/>
      <c r="LFC911" s="260"/>
      <c r="LFD911" s="260"/>
      <c r="LFE911" s="260"/>
      <c r="LFF911" s="260"/>
      <c r="LFG911" s="260"/>
      <c r="LFH911" s="260"/>
      <c r="LFI911" s="260"/>
      <c r="LFJ911" s="260"/>
      <c r="LFK911" s="260"/>
      <c r="LFL911" s="260"/>
      <c r="LFM911" s="260"/>
      <c r="LFN911" s="260"/>
      <c r="LFO911" s="260"/>
      <c r="LFP911" s="260"/>
      <c r="LFQ911" s="260"/>
      <c r="LFR911" s="260"/>
      <c r="LFS911" s="260"/>
      <c r="LFT911" s="260"/>
      <c r="LFU911" s="260"/>
      <c r="LFV911" s="260"/>
      <c r="LFW911" s="260"/>
      <c r="LFX911" s="260"/>
      <c r="LFY911" s="260"/>
      <c r="LFZ911" s="260"/>
      <c r="LGA911" s="260"/>
      <c r="LGB911" s="260"/>
      <c r="LGC911" s="260"/>
      <c r="LGD911" s="260"/>
      <c r="LGE911" s="260"/>
      <c r="LGF911" s="260"/>
      <c r="LGG911" s="260"/>
      <c r="LGH911" s="260"/>
      <c r="LGI911" s="260"/>
      <c r="LGJ911" s="260"/>
      <c r="LGK911" s="260"/>
      <c r="LGL911" s="260"/>
      <c r="LGM911" s="260"/>
      <c r="LGN911" s="260"/>
      <c r="LGO911" s="260"/>
      <c r="LGP911" s="260"/>
      <c r="LGQ911" s="260"/>
      <c r="LGR911" s="260"/>
      <c r="LGS911" s="260"/>
      <c r="LGT911" s="260"/>
      <c r="LGU911" s="260"/>
      <c r="LGV911" s="260"/>
      <c r="LGW911" s="260"/>
      <c r="LGX911" s="260"/>
      <c r="LGY911" s="260"/>
      <c r="LGZ911" s="260"/>
      <c r="LHA911" s="260"/>
      <c r="LHB911" s="260"/>
      <c r="LHC911" s="260"/>
      <c r="LHD911" s="260"/>
      <c r="LHE911" s="260"/>
      <c r="LHF911" s="260"/>
      <c r="LHG911" s="260"/>
      <c r="LHH911" s="260"/>
      <c r="LHI911" s="260"/>
      <c r="LHJ911" s="260"/>
      <c r="LHK911" s="260"/>
      <c r="LHL911" s="260"/>
      <c r="LHM911" s="260"/>
      <c r="LHN911" s="260"/>
      <c r="LHO911" s="260"/>
      <c r="LHP911" s="260"/>
      <c r="LHQ911" s="260"/>
      <c r="LHR911" s="260"/>
      <c r="LHS911" s="260"/>
      <c r="LHT911" s="260"/>
      <c r="LHU911" s="260"/>
      <c r="LHV911" s="260"/>
      <c r="LHW911" s="260"/>
      <c r="LHX911" s="260"/>
      <c r="LHY911" s="260"/>
      <c r="LHZ911" s="260"/>
      <c r="LIA911" s="260"/>
      <c r="LIB911" s="260"/>
      <c r="LIC911" s="260"/>
      <c r="LID911" s="260"/>
      <c r="LIE911" s="260"/>
      <c r="LIF911" s="260"/>
      <c r="LIG911" s="260"/>
      <c r="LIH911" s="260"/>
      <c r="LII911" s="260"/>
      <c r="LIJ911" s="260"/>
      <c r="LIK911" s="260"/>
      <c r="LIL911" s="260"/>
      <c r="LIM911" s="260"/>
      <c r="LIN911" s="260"/>
      <c r="LIO911" s="260"/>
      <c r="LIP911" s="260"/>
      <c r="LIQ911" s="260"/>
      <c r="LIR911" s="260"/>
      <c r="LIS911" s="260"/>
      <c r="LIT911" s="260"/>
      <c r="LIU911" s="260"/>
      <c r="LIV911" s="260"/>
      <c r="LIW911" s="260"/>
      <c r="LIX911" s="260"/>
      <c r="LIY911" s="260"/>
      <c r="LIZ911" s="260"/>
      <c r="LJA911" s="260"/>
      <c r="LJB911" s="260"/>
      <c r="LJC911" s="260"/>
      <c r="LJD911" s="260"/>
      <c r="LJE911" s="260"/>
      <c r="LJF911" s="260"/>
      <c r="LJG911" s="260"/>
      <c r="LJH911" s="260"/>
      <c r="LJI911" s="260"/>
      <c r="LJJ911" s="260"/>
      <c r="LJK911" s="260"/>
      <c r="LJL911" s="260"/>
      <c r="LJM911" s="260"/>
      <c r="LJN911" s="260"/>
      <c r="LJO911" s="260"/>
      <c r="LJP911" s="260"/>
      <c r="LJQ911" s="260"/>
      <c r="LJR911" s="260"/>
      <c r="LJS911" s="260"/>
      <c r="LJT911" s="260"/>
      <c r="LJU911" s="260"/>
      <c r="LJV911" s="260"/>
      <c r="LJW911" s="260"/>
      <c r="LJX911" s="260"/>
      <c r="LJY911" s="260"/>
      <c r="LJZ911" s="260"/>
      <c r="LKA911" s="260"/>
      <c r="LKB911" s="260"/>
      <c r="LKC911" s="260"/>
      <c r="LKD911" s="260"/>
      <c r="LKE911" s="260"/>
      <c r="LKF911" s="260"/>
      <c r="LKG911" s="260"/>
      <c r="LKH911" s="260"/>
      <c r="LKI911" s="260"/>
      <c r="LKJ911" s="260"/>
      <c r="LKK911" s="260"/>
      <c r="LKL911" s="260"/>
      <c r="LKM911" s="260"/>
      <c r="LKN911" s="260"/>
      <c r="LKO911" s="260"/>
      <c r="LKP911" s="260"/>
      <c r="LKQ911" s="260"/>
      <c r="LKR911" s="260"/>
      <c r="LKS911" s="260"/>
      <c r="LKT911" s="260"/>
      <c r="LKU911" s="260"/>
      <c r="LKV911" s="260"/>
      <c r="LKW911" s="260"/>
      <c r="LKX911" s="260"/>
      <c r="LKY911" s="260"/>
      <c r="LKZ911" s="260"/>
      <c r="LLA911" s="260"/>
      <c r="LLB911" s="260"/>
      <c r="LLC911" s="260"/>
      <c r="LLD911" s="260"/>
      <c r="LLE911" s="260"/>
      <c r="LLF911" s="260"/>
      <c r="LLG911" s="260"/>
      <c r="LLH911" s="260"/>
      <c r="LLI911" s="260"/>
      <c r="LLJ911" s="260"/>
      <c r="LLK911" s="260"/>
      <c r="LLL911" s="260"/>
      <c r="LLM911" s="260"/>
      <c r="LLN911" s="260"/>
      <c r="LLO911" s="260"/>
      <c r="LLP911" s="260"/>
      <c r="LLQ911" s="260"/>
      <c r="LLR911" s="260"/>
      <c r="LLS911" s="260"/>
      <c r="LLT911" s="260"/>
      <c r="LLU911" s="260"/>
      <c r="LLV911" s="260"/>
      <c r="LLW911" s="260"/>
      <c r="LLX911" s="260"/>
      <c r="LLY911" s="260"/>
      <c r="LLZ911" s="260"/>
      <c r="LMA911" s="260"/>
      <c r="LMB911" s="260"/>
      <c r="LMC911" s="260"/>
      <c r="LMD911" s="260"/>
      <c r="LME911" s="260"/>
      <c r="LMF911" s="260"/>
      <c r="LMG911" s="260"/>
      <c r="LMH911" s="260"/>
      <c r="LMI911" s="260"/>
      <c r="LMJ911" s="260"/>
      <c r="LMK911" s="260"/>
      <c r="LML911" s="260"/>
      <c r="LMM911" s="260"/>
      <c r="LMN911" s="260"/>
      <c r="LMO911" s="260"/>
      <c r="LMP911" s="260"/>
      <c r="LMQ911" s="260"/>
      <c r="LMR911" s="260"/>
      <c r="LMS911" s="260"/>
      <c r="LMT911" s="260"/>
      <c r="LMU911" s="260"/>
      <c r="LMV911" s="260"/>
      <c r="LMW911" s="260"/>
      <c r="LMX911" s="260"/>
      <c r="LMY911" s="260"/>
      <c r="LMZ911" s="260"/>
      <c r="LNA911" s="260"/>
      <c r="LNB911" s="260"/>
      <c r="LNC911" s="260"/>
      <c r="LND911" s="260"/>
      <c r="LNE911" s="260"/>
      <c r="LNF911" s="260"/>
      <c r="LNG911" s="260"/>
      <c r="LNH911" s="260"/>
      <c r="LNI911" s="260"/>
      <c r="LNJ911" s="260"/>
      <c r="LNK911" s="260"/>
      <c r="LNL911" s="260"/>
      <c r="LNM911" s="260"/>
      <c r="LNN911" s="260"/>
      <c r="LNO911" s="260"/>
      <c r="LNP911" s="260"/>
      <c r="LNQ911" s="260"/>
      <c r="LNR911" s="260"/>
      <c r="LNS911" s="260"/>
      <c r="LNT911" s="260"/>
      <c r="LNU911" s="260"/>
      <c r="LNV911" s="260"/>
      <c r="LNW911" s="260"/>
      <c r="LNX911" s="260"/>
      <c r="LNY911" s="260"/>
      <c r="LNZ911" s="260"/>
      <c r="LOA911" s="260"/>
      <c r="LOB911" s="260"/>
      <c r="LOC911" s="260"/>
      <c r="LOD911" s="260"/>
      <c r="LOE911" s="260"/>
      <c r="LOF911" s="260"/>
      <c r="LOG911" s="260"/>
      <c r="LOH911" s="260"/>
      <c r="LOI911" s="260"/>
      <c r="LOJ911" s="260"/>
      <c r="LOK911" s="260"/>
      <c r="LOL911" s="260"/>
      <c r="LOM911" s="260"/>
      <c r="LON911" s="260"/>
      <c r="LOO911" s="260"/>
      <c r="LOP911" s="260"/>
      <c r="LOQ911" s="260"/>
      <c r="LOR911" s="260"/>
      <c r="LOS911" s="260"/>
      <c r="LOT911" s="260"/>
      <c r="LOU911" s="260"/>
      <c r="LOV911" s="260"/>
      <c r="LOW911" s="260"/>
      <c r="LOX911" s="260"/>
      <c r="LOY911" s="260"/>
      <c r="LOZ911" s="260"/>
      <c r="LPA911" s="260"/>
      <c r="LPB911" s="260"/>
      <c r="LPC911" s="260"/>
      <c r="LPD911" s="260"/>
      <c r="LPE911" s="260"/>
      <c r="LPF911" s="260"/>
      <c r="LPG911" s="260"/>
      <c r="LPH911" s="260"/>
      <c r="LPI911" s="260"/>
      <c r="LPJ911" s="260"/>
      <c r="LPK911" s="260"/>
      <c r="LPL911" s="260"/>
      <c r="LPM911" s="260"/>
      <c r="LPN911" s="260"/>
      <c r="LPO911" s="260"/>
      <c r="LPP911" s="260"/>
      <c r="LPQ911" s="260"/>
      <c r="LPR911" s="260"/>
      <c r="LPS911" s="260"/>
      <c r="LPT911" s="260"/>
      <c r="LPU911" s="260"/>
      <c r="LPV911" s="260"/>
      <c r="LPW911" s="260"/>
      <c r="LPX911" s="260"/>
      <c r="LPY911" s="260"/>
      <c r="LPZ911" s="260"/>
      <c r="LQA911" s="260"/>
      <c r="LQB911" s="260"/>
      <c r="LQC911" s="260"/>
      <c r="LQD911" s="260"/>
      <c r="LQE911" s="260"/>
      <c r="LQF911" s="260"/>
      <c r="LQG911" s="260"/>
      <c r="LQH911" s="260"/>
      <c r="LQI911" s="260"/>
      <c r="LQJ911" s="260"/>
      <c r="LQK911" s="260"/>
      <c r="LQL911" s="260"/>
      <c r="LQM911" s="260"/>
      <c r="LQN911" s="260"/>
      <c r="LQO911" s="260"/>
      <c r="LQP911" s="260"/>
      <c r="LQQ911" s="260"/>
      <c r="LQR911" s="260"/>
      <c r="LQS911" s="260"/>
      <c r="LQT911" s="260"/>
      <c r="LQU911" s="260"/>
      <c r="LQV911" s="260"/>
      <c r="LQW911" s="260"/>
      <c r="LQX911" s="260"/>
      <c r="LQY911" s="260"/>
      <c r="LQZ911" s="260"/>
      <c r="LRA911" s="260"/>
      <c r="LRB911" s="260"/>
      <c r="LRC911" s="260"/>
      <c r="LRD911" s="260"/>
      <c r="LRE911" s="260"/>
      <c r="LRF911" s="260"/>
      <c r="LRG911" s="260"/>
      <c r="LRH911" s="260"/>
      <c r="LRI911" s="260"/>
      <c r="LRJ911" s="260"/>
      <c r="LRK911" s="260"/>
      <c r="LRL911" s="260"/>
      <c r="LRM911" s="260"/>
      <c r="LRN911" s="260"/>
      <c r="LRO911" s="260"/>
      <c r="LRP911" s="260"/>
      <c r="LRQ911" s="260"/>
      <c r="LRR911" s="260"/>
      <c r="LRS911" s="260"/>
      <c r="LRT911" s="260"/>
      <c r="LRU911" s="260"/>
      <c r="LRV911" s="260"/>
      <c r="LRW911" s="260"/>
      <c r="LRX911" s="260"/>
      <c r="LRY911" s="260"/>
      <c r="LRZ911" s="260"/>
      <c r="LSA911" s="260"/>
      <c r="LSB911" s="260"/>
      <c r="LSC911" s="260"/>
      <c r="LSD911" s="260"/>
      <c r="LSE911" s="260"/>
      <c r="LSF911" s="260"/>
      <c r="LSG911" s="260"/>
      <c r="LSH911" s="260"/>
      <c r="LSI911" s="260"/>
      <c r="LSJ911" s="260"/>
      <c r="LSK911" s="260"/>
      <c r="LSL911" s="260"/>
      <c r="LSM911" s="260"/>
      <c r="LSN911" s="260"/>
      <c r="LSO911" s="260"/>
      <c r="LSP911" s="260"/>
      <c r="LSQ911" s="260"/>
      <c r="LSR911" s="260"/>
      <c r="LSS911" s="260"/>
      <c r="LST911" s="260"/>
      <c r="LSU911" s="260"/>
      <c r="LSV911" s="260"/>
      <c r="LSW911" s="260"/>
      <c r="LSX911" s="260"/>
      <c r="LSY911" s="260"/>
      <c r="LSZ911" s="260"/>
      <c r="LTA911" s="260"/>
      <c r="LTB911" s="260"/>
      <c r="LTC911" s="260"/>
      <c r="LTD911" s="260"/>
      <c r="LTE911" s="260"/>
      <c r="LTF911" s="260"/>
      <c r="LTG911" s="260"/>
      <c r="LTH911" s="260"/>
      <c r="LTI911" s="260"/>
      <c r="LTJ911" s="260"/>
      <c r="LTK911" s="260"/>
      <c r="LTL911" s="260"/>
      <c r="LTM911" s="260"/>
      <c r="LTN911" s="260"/>
      <c r="LTO911" s="260"/>
      <c r="LTP911" s="260"/>
      <c r="LTQ911" s="260"/>
      <c r="LTR911" s="260"/>
      <c r="LTS911" s="260"/>
      <c r="LTT911" s="260"/>
      <c r="LTU911" s="260"/>
      <c r="LTV911" s="260"/>
      <c r="LTW911" s="260"/>
      <c r="LTX911" s="260"/>
      <c r="LTY911" s="260"/>
      <c r="LTZ911" s="260"/>
      <c r="LUA911" s="260"/>
      <c r="LUB911" s="260"/>
      <c r="LUC911" s="260"/>
      <c r="LUD911" s="260"/>
      <c r="LUE911" s="260"/>
      <c r="LUF911" s="260"/>
      <c r="LUG911" s="260"/>
      <c r="LUH911" s="260"/>
      <c r="LUI911" s="260"/>
      <c r="LUJ911" s="260"/>
      <c r="LUK911" s="260"/>
      <c r="LUL911" s="260"/>
      <c r="LUM911" s="260"/>
      <c r="LUN911" s="260"/>
      <c r="LUO911" s="260"/>
      <c r="LUP911" s="260"/>
      <c r="LUQ911" s="260"/>
      <c r="LUR911" s="260"/>
      <c r="LUS911" s="260"/>
      <c r="LUT911" s="260"/>
      <c r="LUU911" s="260"/>
      <c r="LUV911" s="260"/>
      <c r="LUW911" s="260"/>
      <c r="LUX911" s="260"/>
      <c r="LUY911" s="260"/>
      <c r="LUZ911" s="260"/>
      <c r="LVA911" s="260"/>
      <c r="LVB911" s="260"/>
      <c r="LVC911" s="260"/>
      <c r="LVD911" s="260"/>
      <c r="LVE911" s="260"/>
      <c r="LVF911" s="260"/>
      <c r="LVG911" s="260"/>
      <c r="LVH911" s="260"/>
      <c r="LVI911" s="260"/>
      <c r="LVJ911" s="260"/>
      <c r="LVK911" s="260"/>
      <c r="LVL911" s="260"/>
      <c r="LVM911" s="260"/>
      <c r="LVN911" s="260"/>
      <c r="LVO911" s="260"/>
      <c r="LVP911" s="260"/>
      <c r="LVQ911" s="260"/>
      <c r="LVR911" s="260"/>
      <c r="LVS911" s="260"/>
      <c r="LVT911" s="260"/>
      <c r="LVU911" s="260"/>
      <c r="LVV911" s="260"/>
      <c r="LVW911" s="260"/>
      <c r="LVX911" s="260"/>
      <c r="LVY911" s="260"/>
      <c r="LVZ911" s="260"/>
      <c r="LWA911" s="260"/>
      <c r="LWB911" s="260"/>
      <c r="LWC911" s="260"/>
      <c r="LWD911" s="260"/>
      <c r="LWE911" s="260"/>
      <c r="LWF911" s="260"/>
      <c r="LWG911" s="260"/>
      <c r="LWH911" s="260"/>
      <c r="LWI911" s="260"/>
      <c r="LWJ911" s="260"/>
      <c r="LWK911" s="260"/>
      <c r="LWL911" s="260"/>
      <c r="LWM911" s="260"/>
      <c r="LWN911" s="260"/>
      <c r="LWO911" s="260"/>
      <c r="LWP911" s="260"/>
      <c r="LWQ911" s="260"/>
      <c r="LWR911" s="260"/>
      <c r="LWS911" s="260"/>
      <c r="LWT911" s="260"/>
      <c r="LWU911" s="260"/>
      <c r="LWV911" s="260"/>
      <c r="LWW911" s="260"/>
      <c r="LWX911" s="260"/>
      <c r="LWY911" s="260"/>
      <c r="LWZ911" s="260"/>
      <c r="LXA911" s="260"/>
      <c r="LXB911" s="260"/>
      <c r="LXC911" s="260"/>
      <c r="LXD911" s="260"/>
      <c r="LXE911" s="260"/>
      <c r="LXF911" s="260"/>
      <c r="LXG911" s="260"/>
      <c r="LXH911" s="260"/>
      <c r="LXI911" s="260"/>
      <c r="LXJ911" s="260"/>
      <c r="LXK911" s="260"/>
      <c r="LXL911" s="260"/>
      <c r="LXM911" s="260"/>
      <c r="LXN911" s="260"/>
      <c r="LXO911" s="260"/>
      <c r="LXP911" s="260"/>
      <c r="LXQ911" s="260"/>
      <c r="LXR911" s="260"/>
      <c r="LXS911" s="260"/>
      <c r="LXT911" s="260"/>
      <c r="LXU911" s="260"/>
      <c r="LXV911" s="260"/>
      <c r="LXW911" s="260"/>
      <c r="LXX911" s="260"/>
      <c r="LXY911" s="260"/>
      <c r="LXZ911" s="260"/>
      <c r="LYA911" s="260"/>
      <c r="LYB911" s="260"/>
      <c r="LYC911" s="260"/>
      <c r="LYD911" s="260"/>
      <c r="LYE911" s="260"/>
      <c r="LYF911" s="260"/>
      <c r="LYG911" s="260"/>
      <c r="LYH911" s="260"/>
      <c r="LYI911" s="260"/>
      <c r="LYJ911" s="260"/>
      <c r="LYK911" s="260"/>
      <c r="LYL911" s="260"/>
      <c r="LYM911" s="260"/>
      <c r="LYN911" s="260"/>
      <c r="LYO911" s="260"/>
      <c r="LYP911" s="260"/>
      <c r="LYQ911" s="260"/>
      <c r="LYR911" s="260"/>
      <c r="LYS911" s="260"/>
      <c r="LYT911" s="260"/>
      <c r="LYU911" s="260"/>
      <c r="LYV911" s="260"/>
      <c r="LYW911" s="260"/>
      <c r="LYX911" s="260"/>
      <c r="LYY911" s="260"/>
      <c r="LYZ911" s="260"/>
      <c r="LZA911" s="260"/>
      <c r="LZB911" s="260"/>
      <c r="LZC911" s="260"/>
      <c r="LZD911" s="260"/>
      <c r="LZE911" s="260"/>
      <c r="LZF911" s="260"/>
      <c r="LZG911" s="260"/>
      <c r="LZH911" s="260"/>
      <c r="LZI911" s="260"/>
      <c r="LZJ911" s="260"/>
      <c r="LZK911" s="260"/>
      <c r="LZL911" s="260"/>
      <c r="LZM911" s="260"/>
      <c r="LZN911" s="260"/>
      <c r="LZO911" s="260"/>
      <c r="LZP911" s="260"/>
      <c r="LZQ911" s="260"/>
      <c r="LZR911" s="260"/>
      <c r="LZS911" s="260"/>
      <c r="LZT911" s="260"/>
      <c r="LZU911" s="260"/>
      <c r="LZV911" s="260"/>
      <c r="LZW911" s="260"/>
      <c r="LZX911" s="260"/>
      <c r="LZY911" s="260"/>
      <c r="LZZ911" s="260"/>
      <c r="MAA911" s="260"/>
      <c r="MAB911" s="260"/>
      <c r="MAC911" s="260"/>
      <c r="MAD911" s="260"/>
      <c r="MAE911" s="260"/>
      <c r="MAF911" s="260"/>
      <c r="MAG911" s="260"/>
      <c r="MAH911" s="260"/>
      <c r="MAI911" s="260"/>
      <c r="MAJ911" s="260"/>
      <c r="MAK911" s="260"/>
      <c r="MAL911" s="260"/>
      <c r="MAM911" s="260"/>
      <c r="MAN911" s="260"/>
      <c r="MAO911" s="260"/>
      <c r="MAP911" s="260"/>
      <c r="MAQ911" s="260"/>
      <c r="MAR911" s="260"/>
      <c r="MAS911" s="260"/>
      <c r="MAT911" s="260"/>
      <c r="MAU911" s="260"/>
      <c r="MAV911" s="260"/>
      <c r="MAW911" s="260"/>
      <c r="MAX911" s="260"/>
      <c r="MAY911" s="260"/>
      <c r="MAZ911" s="260"/>
      <c r="MBA911" s="260"/>
      <c r="MBB911" s="260"/>
      <c r="MBC911" s="260"/>
      <c r="MBD911" s="260"/>
      <c r="MBE911" s="260"/>
      <c r="MBF911" s="260"/>
      <c r="MBG911" s="260"/>
      <c r="MBH911" s="260"/>
      <c r="MBI911" s="260"/>
      <c r="MBJ911" s="260"/>
      <c r="MBK911" s="260"/>
      <c r="MBL911" s="260"/>
      <c r="MBM911" s="260"/>
      <c r="MBN911" s="260"/>
      <c r="MBO911" s="260"/>
      <c r="MBP911" s="260"/>
      <c r="MBQ911" s="260"/>
      <c r="MBR911" s="260"/>
      <c r="MBS911" s="260"/>
      <c r="MBT911" s="260"/>
      <c r="MBU911" s="260"/>
      <c r="MBV911" s="260"/>
      <c r="MBW911" s="260"/>
      <c r="MBX911" s="260"/>
      <c r="MBY911" s="260"/>
      <c r="MBZ911" s="260"/>
      <c r="MCA911" s="260"/>
      <c r="MCB911" s="260"/>
      <c r="MCC911" s="260"/>
      <c r="MCD911" s="260"/>
      <c r="MCE911" s="260"/>
      <c r="MCF911" s="260"/>
      <c r="MCG911" s="260"/>
      <c r="MCH911" s="260"/>
      <c r="MCI911" s="260"/>
      <c r="MCJ911" s="260"/>
      <c r="MCK911" s="260"/>
      <c r="MCL911" s="260"/>
      <c r="MCM911" s="260"/>
      <c r="MCN911" s="260"/>
      <c r="MCO911" s="260"/>
      <c r="MCP911" s="260"/>
      <c r="MCQ911" s="260"/>
      <c r="MCR911" s="260"/>
      <c r="MCS911" s="260"/>
      <c r="MCT911" s="260"/>
      <c r="MCU911" s="260"/>
      <c r="MCV911" s="260"/>
      <c r="MCW911" s="260"/>
      <c r="MCX911" s="260"/>
      <c r="MCY911" s="260"/>
      <c r="MCZ911" s="260"/>
      <c r="MDA911" s="260"/>
      <c r="MDB911" s="260"/>
      <c r="MDC911" s="260"/>
      <c r="MDD911" s="260"/>
      <c r="MDE911" s="260"/>
      <c r="MDF911" s="260"/>
      <c r="MDG911" s="260"/>
      <c r="MDH911" s="260"/>
      <c r="MDI911" s="260"/>
      <c r="MDJ911" s="260"/>
      <c r="MDK911" s="260"/>
      <c r="MDL911" s="260"/>
      <c r="MDM911" s="260"/>
      <c r="MDN911" s="260"/>
      <c r="MDO911" s="260"/>
      <c r="MDP911" s="260"/>
      <c r="MDQ911" s="260"/>
      <c r="MDR911" s="260"/>
      <c r="MDS911" s="260"/>
      <c r="MDT911" s="260"/>
      <c r="MDU911" s="260"/>
      <c r="MDV911" s="260"/>
      <c r="MDW911" s="260"/>
      <c r="MDX911" s="260"/>
      <c r="MDY911" s="260"/>
      <c r="MDZ911" s="260"/>
      <c r="MEA911" s="260"/>
      <c r="MEB911" s="260"/>
      <c r="MEC911" s="260"/>
      <c r="MED911" s="260"/>
      <c r="MEE911" s="260"/>
      <c r="MEF911" s="260"/>
      <c r="MEG911" s="260"/>
      <c r="MEH911" s="260"/>
      <c r="MEI911" s="260"/>
      <c r="MEJ911" s="260"/>
      <c r="MEK911" s="260"/>
      <c r="MEL911" s="260"/>
      <c r="MEM911" s="260"/>
      <c r="MEN911" s="260"/>
      <c r="MEO911" s="260"/>
      <c r="MEP911" s="260"/>
      <c r="MEQ911" s="260"/>
      <c r="MER911" s="260"/>
      <c r="MES911" s="260"/>
      <c r="MET911" s="260"/>
      <c r="MEU911" s="260"/>
      <c r="MEV911" s="260"/>
      <c r="MEW911" s="260"/>
      <c r="MEX911" s="260"/>
      <c r="MEY911" s="260"/>
      <c r="MEZ911" s="260"/>
      <c r="MFA911" s="260"/>
      <c r="MFB911" s="260"/>
      <c r="MFC911" s="260"/>
      <c r="MFD911" s="260"/>
      <c r="MFE911" s="260"/>
      <c r="MFF911" s="260"/>
      <c r="MFG911" s="260"/>
      <c r="MFH911" s="260"/>
      <c r="MFI911" s="260"/>
      <c r="MFJ911" s="260"/>
      <c r="MFK911" s="260"/>
      <c r="MFL911" s="260"/>
      <c r="MFM911" s="260"/>
      <c r="MFN911" s="260"/>
      <c r="MFO911" s="260"/>
      <c r="MFP911" s="260"/>
      <c r="MFQ911" s="260"/>
      <c r="MFR911" s="260"/>
      <c r="MFS911" s="260"/>
      <c r="MFT911" s="260"/>
      <c r="MFU911" s="260"/>
      <c r="MFV911" s="260"/>
      <c r="MFW911" s="260"/>
      <c r="MFX911" s="260"/>
      <c r="MFY911" s="260"/>
      <c r="MFZ911" s="260"/>
      <c r="MGA911" s="260"/>
      <c r="MGB911" s="260"/>
      <c r="MGC911" s="260"/>
      <c r="MGD911" s="260"/>
      <c r="MGE911" s="260"/>
      <c r="MGF911" s="260"/>
      <c r="MGG911" s="260"/>
      <c r="MGH911" s="260"/>
      <c r="MGI911" s="260"/>
      <c r="MGJ911" s="260"/>
      <c r="MGK911" s="260"/>
      <c r="MGL911" s="260"/>
      <c r="MGM911" s="260"/>
      <c r="MGN911" s="260"/>
      <c r="MGO911" s="260"/>
      <c r="MGP911" s="260"/>
      <c r="MGQ911" s="260"/>
      <c r="MGR911" s="260"/>
      <c r="MGS911" s="260"/>
      <c r="MGT911" s="260"/>
      <c r="MGU911" s="260"/>
      <c r="MGV911" s="260"/>
      <c r="MGW911" s="260"/>
      <c r="MGX911" s="260"/>
      <c r="MGY911" s="260"/>
      <c r="MGZ911" s="260"/>
      <c r="MHA911" s="260"/>
      <c r="MHB911" s="260"/>
      <c r="MHC911" s="260"/>
      <c r="MHD911" s="260"/>
      <c r="MHE911" s="260"/>
      <c r="MHF911" s="260"/>
      <c r="MHG911" s="260"/>
      <c r="MHH911" s="260"/>
      <c r="MHI911" s="260"/>
      <c r="MHJ911" s="260"/>
      <c r="MHK911" s="260"/>
      <c r="MHL911" s="260"/>
      <c r="MHM911" s="260"/>
      <c r="MHN911" s="260"/>
      <c r="MHO911" s="260"/>
      <c r="MHP911" s="260"/>
      <c r="MHQ911" s="260"/>
      <c r="MHR911" s="260"/>
      <c r="MHS911" s="260"/>
      <c r="MHT911" s="260"/>
      <c r="MHU911" s="260"/>
      <c r="MHV911" s="260"/>
      <c r="MHW911" s="260"/>
      <c r="MHX911" s="260"/>
      <c r="MHY911" s="260"/>
      <c r="MHZ911" s="260"/>
      <c r="MIA911" s="260"/>
      <c r="MIB911" s="260"/>
      <c r="MIC911" s="260"/>
      <c r="MID911" s="260"/>
      <c r="MIE911" s="260"/>
      <c r="MIF911" s="260"/>
      <c r="MIG911" s="260"/>
      <c r="MIH911" s="260"/>
      <c r="MII911" s="260"/>
      <c r="MIJ911" s="260"/>
      <c r="MIK911" s="260"/>
      <c r="MIL911" s="260"/>
      <c r="MIM911" s="260"/>
      <c r="MIN911" s="260"/>
      <c r="MIO911" s="260"/>
      <c r="MIP911" s="260"/>
      <c r="MIQ911" s="260"/>
      <c r="MIR911" s="260"/>
      <c r="MIS911" s="260"/>
      <c r="MIT911" s="260"/>
      <c r="MIU911" s="260"/>
      <c r="MIV911" s="260"/>
      <c r="MIW911" s="260"/>
      <c r="MIX911" s="260"/>
      <c r="MIY911" s="260"/>
      <c r="MIZ911" s="260"/>
      <c r="MJA911" s="260"/>
      <c r="MJB911" s="260"/>
      <c r="MJC911" s="260"/>
      <c r="MJD911" s="260"/>
      <c r="MJE911" s="260"/>
      <c r="MJF911" s="260"/>
      <c r="MJG911" s="260"/>
      <c r="MJH911" s="260"/>
      <c r="MJI911" s="260"/>
      <c r="MJJ911" s="260"/>
      <c r="MJK911" s="260"/>
      <c r="MJL911" s="260"/>
      <c r="MJM911" s="260"/>
      <c r="MJN911" s="260"/>
      <c r="MJO911" s="260"/>
      <c r="MJP911" s="260"/>
      <c r="MJQ911" s="260"/>
      <c r="MJR911" s="260"/>
      <c r="MJS911" s="260"/>
      <c r="MJT911" s="260"/>
      <c r="MJU911" s="260"/>
      <c r="MJV911" s="260"/>
      <c r="MJW911" s="260"/>
      <c r="MJX911" s="260"/>
      <c r="MJY911" s="260"/>
      <c r="MJZ911" s="260"/>
      <c r="MKA911" s="260"/>
      <c r="MKB911" s="260"/>
      <c r="MKC911" s="260"/>
      <c r="MKD911" s="260"/>
      <c r="MKE911" s="260"/>
      <c r="MKF911" s="260"/>
      <c r="MKG911" s="260"/>
      <c r="MKH911" s="260"/>
      <c r="MKI911" s="260"/>
      <c r="MKJ911" s="260"/>
      <c r="MKK911" s="260"/>
      <c r="MKL911" s="260"/>
      <c r="MKM911" s="260"/>
      <c r="MKN911" s="260"/>
      <c r="MKO911" s="260"/>
      <c r="MKP911" s="260"/>
      <c r="MKQ911" s="260"/>
      <c r="MKR911" s="260"/>
      <c r="MKS911" s="260"/>
      <c r="MKT911" s="260"/>
      <c r="MKU911" s="260"/>
      <c r="MKV911" s="260"/>
      <c r="MKW911" s="260"/>
      <c r="MKX911" s="260"/>
      <c r="MKY911" s="260"/>
      <c r="MKZ911" s="260"/>
      <c r="MLA911" s="260"/>
      <c r="MLB911" s="260"/>
      <c r="MLC911" s="260"/>
      <c r="MLD911" s="260"/>
      <c r="MLE911" s="260"/>
      <c r="MLF911" s="260"/>
      <c r="MLG911" s="260"/>
      <c r="MLH911" s="260"/>
      <c r="MLI911" s="260"/>
      <c r="MLJ911" s="260"/>
      <c r="MLK911" s="260"/>
      <c r="MLL911" s="260"/>
      <c r="MLM911" s="260"/>
      <c r="MLN911" s="260"/>
      <c r="MLO911" s="260"/>
      <c r="MLP911" s="260"/>
      <c r="MLQ911" s="260"/>
      <c r="MLR911" s="260"/>
      <c r="MLS911" s="260"/>
      <c r="MLT911" s="260"/>
      <c r="MLU911" s="260"/>
      <c r="MLV911" s="260"/>
      <c r="MLW911" s="260"/>
      <c r="MLX911" s="260"/>
      <c r="MLY911" s="260"/>
      <c r="MLZ911" s="260"/>
      <c r="MMA911" s="260"/>
      <c r="MMB911" s="260"/>
      <c r="MMC911" s="260"/>
      <c r="MMD911" s="260"/>
      <c r="MME911" s="260"/>
      <c r="MMF911" s="260"/>
      <c r="MMG911" s="260"/>
      <c r="MMH911" s="260"/>
      <c r="MMI911" s="260"/>
      <c r="MMJ911" s="260"/>
      <c r="MMK911" s="260"/>
      <c r="MML911" s="260"/>
      <c r="MMM911" s="260"/>
      <c r="MMN911" s="260"/>
      <c r="MMO911" s="260"/>
      <c r="MMP911" s="260"/>
      <c r="MMQ911" s="260"/>
      <c r="MMR911" s="260"/>
      <c r="MMS911" s="260"/>
      <c r="MMT911" s="260"/>
      <c r="MMU911" s="260"/>
      <c r="MMV911" s="260"/>
      <c r="MMW911" s="260"/>
      <c r="MMX911" s="260"/>
      <c r="MMY911" s="260"/>
      <c r="MMZ911" s="260"/>
      <c r="MNA911" s="260"/>
      <c r="MNB911" s="260"/>
      <c r="MNC911" s="260"/>
      <c r="MND911" s="260"/>
      <c r="MNE911" s="260"/>
      <c r="MNF911" s="260"/>
      <c r="MNG911" s="260"/>
      <c r="MNH911" s="260"/>
      <c r="MNI911" s="260"/>
      <c r="MNJ911" s="260"/>
      <c r="MNK911" s="260"/>
      <c r="MNL911" s="260"/>
      <c r="MNM911" s="260"/>
      <c r="MNN911" s="260"/>
      <c r="MNO911" s="260"/>
      <c r="MNP911" s="260"/>
      <c r="MNQ911" s="260"/>
      <c r="MNR911" s="260"/>
      <c r="MNS911" s="260"/>
      <c r="MNT911" s="260"/>
      <c r="MNU911" s="260"/>
      <c r="MNV911" s="260"/>
      <c r="MNW911" s="260"/>
      <c r="MNX911" s="260"/>
      <c r="MNY911" s="260"/>
      <c r="MNZ911" s="260"/>
      <c r="MOA911" s="260"/>
      <c r="MOB911" s="260"/>
      <c r="MOC911" s="260"/>
      <c r="MOD911" s="260"/>
      <c r="MOE911" s="260"/>
      <c r="MOF911" s="260"/>
      <c r="MOG911" s="260"/>
      <c r="MOH911" s="260"/>
      <c r="MOI911" s="260"/>
      <c r="MOJ911" s="260"/>
      <c r="MOK911" s="260"/>
      <c r="MOL911" s="260"/>
      <c r="MOM911" s="260"/>
      <c r="MON911" s="260"/>
      <c r="MOO911" s="260"/>
      <c r="MOP911" s="260"/>
      <c r="MOQ911" s="260"/>
      <c r="MOR911" s="260"/>
      <c r="MOS911" s="260"/>
      <c r="MOT911" s="260"/>
      <c r="MOU911" s="260"/>
      <c r="MOV911" s="260"/>
      <c r="MOW911" s="260"/>
      <c r="MOX911" s="260"/>
      <c r="MOY911" s="260"/>
      <c r="MOZ911" s="260"/>
      <c r="MPA911" s="260"/>
      <c r="MPB911" s="260"/>
      <c r="MPC911" s="260"/>
      <c r="MPD911" s="260"/>
      <c r="MPE911" s="260"/>
      <c r="MPF911" s="260"/>
      <c r="MPG911" s="260"/>
      <c r="MPH911" s="260"/>
      <c r="MPI911" s="260"/>
      <c r="MPJ911" s="260"/>
      <c r="MPK911" s="260"/>
      <c r="MPL911" s="260"/>
      <c r="MPM911" s="260"/>
      <c r="MPN911" s="260"/>
      <c r="MPO911" s="260"/>
      <c r="MPP911" s="260"/>
      <c r="MPQ911" s="260"/>
      <c r="MPR911" s="260"/>
      <c r="MPS911" s="260"/>
      <c r="MPT911" s="260"/>
      <c r="MPU911" s="260"/>
      <c r="MPV911" s="260"/>
      <c r="MPW911" s="260"/>
      <c r="MPX911" s="260"/>
      <c r="MPY911" s="260"/>
      <c r="MPZ911" s="260"/>
      <c r="MQA911" s="260"/>
      <c r="MQB911" s="260"/>
      <c r="MQC911" s="260"/>
      <c r="MQD911" s="260"/>
      <c r="MQE911" s="260"/>
      <c r="MQF911" s="260"/>
      <c r="MQG911" s="260"/>
      <c r="MQH911" s="260"/>
      <c r="MQI911" s="260"/>
      <c r="MQJ911" s="260"/>
      <c r="MQK911" s="260"/>
      <c r="MQL911" s="260"/>
      <c r="MQM911" s="260"/>
      <c r="MQN911" s="260"/>
      <c r="MQO911" s="260"/>
      <c r="MQP911" s="260"/>
      <c r="MQQ911" s="260"/>
      <c r="MQR911" s="260"/>
      <c r="MQS911" s="260"/>
      <c r="MQT911" s="260"/>
      <c r="MQU911" s="260"/>
      <c r="MQV911" s="260"/>
      <c r="MQW911" s="260"/>
      <c r="MQX911" s="260"/>
      <c r="MQY911" s="260"/>
      <c r="MQZ911" s="260"/>
      <c r="MRA911" s="260"/>
      <c r="MRB911" s="260"/>
      <c r="MRC911" s="260"/>
      <c r="MRD911" s="260"/>
      <c r="MRE911" s="260"/>
      <c r="MRF911" s="260"/>
      <c r="MRG911" s="260"/>
      <c r="MRH911" s="260"/>
      <c r="MRI911" s="260"/>
      <c r="MRJ911" s="260"/>
      <c r="MRK911" s="260"/>
      <c r="MRL911" s="260"/>
      <c r="MRM911" s="260"/>
      <c r="MRN911" s="260"/>
      <c r="MRO911" s="260"/>
      <c r="MRP911" s="260"/>
      <c r="MRQ911" s="260"/>
      <c r="MRR911" s="260"/>
      <c r="MRS911" s="260"/>
      <c r="MRT911" s="260"/>
      <c r="MRU911" s="260"/>
      <c r="MRV911" s="260"/>
      <c r="MRW911" s="260"/>
      <c r="MRX911" s="260"/>
      <c r="MRY911" s="260"/>
      <c r="MRZ911" s="260"/>
      <c r="MSA911" s="260"/>
      <c r="MSB911" s="260"/>
      <c r="MSC911" s="260"/>
      <c r="MSD911" s="260"/>
      <c r="MSE911" s="260"/>
      <c r="MSF911" s="260"/>
      <c r="MSG911" s="260"/>
      <c r="MSH911" s="260"/>
      <c r="MSI911" s="260"/>
      <c r="MSJ911" s="260"/>
      <c r="MSK911" s="260"/>
      <c r="MSL911" s="260"/>
      <c r="MSM911" s="260"/>
      <c r="MSN911" s="260"/>
      <c r="MSO911" s="260"/>
      <c r="MSP911" s="260"/>
      <c r="MSQ911" s="260"/>
      <c r="MSR911" s="260"/>
      <c r="MSS911" s="260"/>
      <c r="MST911" s="260"/>
      <c r="MSU911" s="260"/>
      <c r="MSV911" s="260"/>
      <c r="MSW911" s="260"/>
      <c r="MSX911" s="260"/>
      <c r="MSY911" s="260"/>
      <c r="MSZ911" s="260"/>
      <c r="MTA911" s="260"/>
      <c r="MTB911" s="260"/>
      <c r="MTC911" s="260"/>
      <c r="MTD911" s="260"/>
      <c r="MTE911" s="260"/>
      <c r="MTF911" s="260"/>
      <c r="MTG911" s="260"/>
      <c r="MTH911" s="260"/>
      <c r="MTI911" s="260"/>
      <c r="MTJ911" s="260"/>
      <c r="MTK911" s="260"/>
      <c r="MTL911" s="260"/>
      <c r="MTM911" s="260"/>
      <c r="MTN911" s="260"/>
      <c r="MTO911" s="260"/>
      <c r="MTP911" s="260"/>
      <c r="MTQ911" s="260"/>
      <c r="MTR911" s="260"/>
      <c r="MTS911" s="260"/>
      <c r="MTT911" s="260"/>
      <c r="MTU911" s="260"/>
      <c r="MTV911" s="260"/>
      <c r="MTW911" s="260"/>
      <c r="MTX911" s="260"/>
      <c r="MTY911" s="260"/>
      <c r="MTZ911" s="260"/>
      <c r="MUA911" s="260"/>
      <c r="MUB911" s="260"/>
      <c r="MUC911" s="260"/>
      <c r="MUD911" s="260"/>
      <c r="MUE911" s="260"/>
      <c r="MUF911" s="260"/>
      <c r="MUG911" s="260"/>
      <c r="MUH911" s="260"/>
      <c r="MUI911" s="260"/>
      <c r="MUJ911" s="260"/>
      <c r="MUK911" s="260"/>
      <c r="MUL911" s="260"/>
      <c r="MUM911" s="260"/>
      <c r="MUN911" s="260"/>
      <c r="MUO911" s="260"/>
      <c r="MUP911" s="260"/>
      <c r="MUQ911" s="260"/>
      <c r="MUR911" s="260"/>
      <c r="MUS911" s="260"/>
      <c r="MUT911" s="260"/>
      <c r="MUU911" s="260"/>
      <c r="MUV911" s="260"/>
      <c r="MUW911" s="260"/>
      <c r="MUX911" s="260"/>
      <c r="MUY911" s="260"/>
      <c r="MUZ911" s="260"/>
      <c r="MVA911" s="260"/>
      <c r="MVB911" s="260"/>
      <c r="MVC911" s="260"/>
      <c r="MVD911" s="260"/>
      <c r="MVE911" s="260"/>
      <c r="MVF911" s="260"/>
      <c r="MVG911" s="260"/>
      <c r="MVH911" s="260"/>
      <c r="MVI911" s="260"/>
      <c r="MVJ911" s="260"/>
      <c r="MVK911" s="260"/>
      <c r="MVL911" s="260"/>
      <c r="MVM911" s="260"/>
      <c r="MVN911" s="260"/>
      <c r="MVO911" s="260"/>
      <c r="MVP911" s="260"/>
      <c r="MVQ911" s="260"/>
      <c r="MVR911" s="260"/>
      <c r="MVS911" s="260"/>
      <c r="MVT911" s="260"/>
      <c r="MVU911" s="260"/>
      <c r="MVV911" s="260"/>
      <c r="MVW911" s="260"/>
      <c r="MVX911" s="260"/>
      <c r="MVY911" s="260"/>
      <c r="MVZ911" s="260"/>
      <c r="MWA911" s="260"/>
      <c r="MWB911" s="260"/>
      <c r="MWC911" s="260"/>
      <c r="MWD911" s="260"/>
      <c r="MWE911" s="260"/>
      <c r="MWF911" s="260"/>
      <c r="MWG911" s="260"/>
      <c r="MWH911" s="260"/>
      <c r="MWI911" s="260"/>
      <c r="MWJ911" s="260"/>
      <c r="MWK911" s="260"/>
      <c r="MWL911" s="260"/>
      <c r="MWM911" s="260"/>
      <c r="MWN911" s="260"/>
      <c r="MWO911" s="260"/>
      <c r="MWP911" s="260"/>
      <c r="MWQ911" s="260"/>
      <c r="MWR911" s="260"/>
      <c r="MWS911" s="260"/>
      <c r="MWT911" s="260"/>
      <c r="MWU911" s="260"/>
      <c r="MWV911" s="260"/>
      <c r="MWW911" s="260"/>
      <c r="MWX911" s="260"/>
      <c r="MWY911" s="260"/>
      <c r="MWZ911" s="260"/>
      <c r="MXA911" s="260"/>
      <c r="MXB911" s="260"/>
      <c r="MXC911" s="260"/>
      <c r="MXD911" s="260"/>
      <c r="MXE911" s="260"/>
      <c r="MXF911" s="260"/>
      <c r="MXG911" s="260"/>
      <c r="MXH911" s="260"/>
      <c r="MXI911" s="260"/>
      <c r="MXJ911" s="260"/>
      <c r="MXK911" s="260"/>
      <c r="MXL911" s="260"/>
      <c r="MXM911" s="260"/>
      <c r="MXN911" s="260"/>
      <c r="MXO911" s="260"/>
      <c r="MXP911" s="260"/>
      <c r="MXQ911" s="260"/>
      <c r="MXR911" s="260"/>
      <c r="MXS911" s="260"/>
      <c r="MXT911" s="260"/>
      <c r="MXU911" s="260"/>
      <c r="MXV911" s="260"/>
      <c r="MXW911" s="260"/>
      <c r="MXX911" s="260"/>
      <c r="MXY911" s="260"/>
      <c r="MXZ911" s="260"/>
      <c r="MYA911" s="260"/>
      <c r="MYB911" s="260"/>
      <c r="MYC911" s="260"/>
      <c r="MYD911" s="260"/>
      <c r="MYE911" s="260"/>
      <c r="MYF911" s="260"/>
      <c r="MYG911" s="260"/>
      <c r="MYH911" s="260"/>
      <c r="MYI911" s="260"/>
      <c r="MYJ911" s="260"/>
      <c r="MYK911" s="260"/>
      <c r="MYL911" s="260"/>
      <c r="MYM911" s="260"/>
      <c r="MYN911" s="260"/>
      <c r="MYO911" s="260"/>
      <c r="MYP911" s="260"/>
      <c r="MYQ911" s="260"/>
      <c r="MYR911" s="260"/>
      <c r="MYS911" s="260"/>
      <c r="MYT911" s="260"/>
      <c r="MYU911" s="260"/>
      <c r="MYV911" s="260"/>
      <c r="MYW911" s="260"/>
      <c r="MYX911" s="260"/>
      <c r="MYY911" s="260"/>
      <c r="MYZ911" s="260"/>
      <c r="MZA911" s="260"/>
      <c r="MZB911" s="260"/>
      <c r="MZC911" s="260"/>
      <c r="MZD911" s="260"/>
      <c r="MZE911" s="260"/>
      <c r="MZF911" s="260"/>
      <c r="MZG911" s="260"/>
      <c r="MZH911" s="260"/>
      <c r="MZI911" s="260"/>
      <c r="MZJ911" s="260"/>
      <c r="MZK911" s="260"/>
      <c r="MZL911" s="260"/>
      <c r="MZM911" s="260"/>
      <c r="MZN911" s="260"/>
      <c r="MZO911" s="260"/>
      <c r="MZP911" s="260"/>
      <c r="MZQ911" s="260"/>
      <c r="MZR911" s="260"/>
      <c r="MZS911" s="260"/>
      <c r="MZT911" s="260"/>
      <c r="MZU911" s="260"/>
      <c r="MZV911" s="260"/>
      <c r="MZW911" s="260"/>
      <c r="MZX911" s="260"/>
      <c r="MZY911" s="260"/>
      <c r="MZZ911" s="260"/>
      <c r="NAA911" s="260"/>
      <c r="NAB911" s="260"/>
      <c r="NAC911" s="260"/>
      <c r="NAD911" s="260"/>
      <c r="NAE911" s="260"/>
      <c r="NAF911" s="260"/>
      <c r="NAG911" s="260"/>
      <c r="NAH911" s="260"/>
      <c r="NAI911" s="260"/>
      <c r="NAJ911" s="260"/>
      <c r="NAK911" s="260"/>
      <c r="NAL911" s="260"/>
      <c r="NAM911" s="260"/>
      <c r="NAN911" s="260"/>
      <c r="NAO911" s="260"/>
      <c r="NAP911" s="260"/>
      <c r="NAQ911" s="260"/>
      <c r="NAR911" s="260"/>
      <c r="NAS911" s="260"/>
      <c r="NAT911" s="260"/>
      <c r="NAU911" s="260"/>
      <c r="NAV911" s="260"/>
      <c r="NAW911" s="260"/>
      <c r="NAX911" s="260"/>
      <c r="NAY911" s="260"/>
      <c r="NAZ911" s="260"/>
      <c r="NBA911" s="260"/>
      <c r="NBB911" s="260"/>
      <c r="NBC911" s="260"/>
      <c r="NBD911" s="260"/>
      <c r="NBE911" s="260"/>
      <c r="NBF911" s="260"/>
      <c r="NBG911" s="260"/>
      <c r="NBH911" s="260"/>
      <c r="NBI911" s="260"/>
      <c r="NBJ911" s="260"/>
      <c r="NBK911" s="260"/>
      <c r="NBL911" s="260"/>
      <c r="NBM911" s="260"/>
      <c r="NBN911" s="260"/>
      <c r="NBO911" s="260"/>
      <c r="NBP911" s="260"/>
      <c r="NBQ911" s="260"/>
      <c r="NBR911" s="260"/>
      <c r="NBS911" s="260"/>
      <c r="NBT911" s="260"/>
      <c r="NBU911" s="260"/>
      <c r="NBV911" s="260"/>
      <c r="NBW911" s="260"/>
      <c r="NBX911" s="260"/>
      <c r="NBY911" s="260"/>
      <c r="NBZ911" s="260"/>
      <c r="NCA911" s="260"/>
      <c r="NCB911" s="260"/>
      <c r="NCC911" s="260"/>
      <c r="NCD911" s="260"/>
      <c r="NCE911" s="260"/>
      <c r="NCF911" s="260"/>
      <c r="NCG911" s="260"/>
      <c r="NCH911" s="260"/>
      <c r="NCI911" s="260"/>
      <c r="NCJ911" s="260"/>
      <c r="NCK911" s="260"/>
      <c r="NCL911" s="260"/>
      <c r="NCM911" s="260"/>
      <c r="NCN911" s="260"/>
      <c r="NCO911" s="260"/>
      <c r="NCP911" s="260"/>
      <c r="NCQ911" s="260"/>
      <c r="NCR911" s="260"/>
      <c r="NCS911" s="260"/>
      <c r="NCT911" s="260"/>
      <c r="NCU911" s="260"/>
      <c r="NCV911" s="260"/>
      <c r="NCW911" s="260"/>
      <c r="NCX911" s="260"/>
      <c r="NCY911" s="260"/>
      <c r="NCZ911" s="260"/>
      <c r="NDA911" s="260"/>
      <c r="NDB911" s="260"/>
      <c r="NDC911" s="260"/>
      <c r="NDD911" s="260"/>
      <c r="NDE911" s="260"/>
      <c r="NDF911" s="260"/>
      <c r="NDG911" s="260"/>
      <c r="NDH911" s="260"/>
      <c r="NDI911" s="260"/>
      <c r="NDJ911" s="260"/>
      <c r="NDK911" s="260"/>
      <c r="NDL911" s="260"/>
      <c r="NDM911" s="260"/>
      <c r="NDN911" s="260"/>
      <c r="NDO911" s="260"/>
      <c r="NDP911" s="260"/>
      <c r="NDQ911" s="260"/>
      <c r="NDR911" s="260"/>
      <c r="NDS911" s="260"/>
      <c r="NDT911" s="260"/>
      <c r="NDU911" s="260"/>
      <c r="NDV911" s="260"/>
      <c r="NDW911" s="260"/>
      <c r="NDX911" s="260"/>
      <c r="NDY911" s="260"/>
      <c r="NDZ911" s="260"/>
      <c r="NEA911" s="260"/>
      <c r="NEB911" s="260"/>
      <c r="NEC911" s="260"/>
      <c r="NED911" s="260"/>
      <c r="NEE911" s="260"/>
      <c r="NEF911" s="260"/>
      <c r="NEG911" s="260"/>
      <c r="NEH911" s="260"/>
      <c r="NEI911" s="260"/>
      <c r="NEJ911" s="260"/>
      <c r="NEK911" s="260"/>
      <c r="NEL911" s="260"/>
      <c r="NEM911" s="260"/>
      <c r="NEN911" s="260"/>
      <c r="NEO911" s="260"/>
      <c r="NEP911" s="260"/>
      <c r="NEQ911" s="260"/>
      <c r="NER911" s="260"/>
      <c r="NES911" s="260"/>
      <c r="NET911" s="260"/>
      <c r="NEU911" s="260"/>
      <c r="NEV911" s="260"/>
      <c r="NEW911" s="260"/>
      <c r="NEX911" s="260"/>
      <c r="NEY911" s="260"/>
      <c r="NEZ911" s="260"/>
      <c r="NFA911" s="260"/>
      <c r="NFB911" s="260"/>
      <c r="NFC911" s="260"/>
      <c r="NFD911" s="260"/>
      <c r="NFE911" s="260"/>
      <c r="NFF911" s="260"/>
      <c r="NFG911" s="260"/>
      <c r="NFH911" s="260"/>
      <c r="NFI911" s="260"/>
      <c r="NFJ911" s="260"/>
      <c r="NFK911" s="260"/>
      <c r="NFL911" s="260"/>
      <c r="NFM911" s="260"/>
      <c r="NFN911" s="260"/>
      <c r="NFO911" s="260"/>
      <c r="NFP911" s="260"/>
      <c r="NFQ911" s="260"/>
      <c r="NFR911" s="260"/>
      <c r="NFS911" s="260"/>
      <c r="NFT911" s="260"/>
      <c r="NFU911" s="260"/>
      <c r="NFV911" s="260"/>
      <c r="NFW911" s="260"/>
      <c r="NFX911" s="260"/>
      <c r="NFY911" s="260"/>
      <c r="NFZ911" s="260"/>
      <c r="NGA911" s="260"/>
      <c r="NGB911" s="260"/>
      <c r="NGC911" s="260"/>
      <c r="NGD911" s="260"/>
      <c r="NGE911" s="260"/>
      <c r="NGF911" s="260"/>
      <c r="NGG911" s="260"/>
      <c r="NGH911" s="260"/>
      <c r="NGI911" s="260"/>
      <c r="NGJ911" s="260"/>
      <c r="NGK911" s="260"/>
      <c r="NGL911" s="260"/>
      <c r="NGM911" s="260"/>
      <c r="NGN911" s="260"/>
      <c r="NGO911" s="260"/>
      <c r="NGP911" s="260"/>
      <c r="NGQ911" s="260"/>
      <c r="NGR911" s="260"/>
      <c r="NGS911" s="260"/>
      <c r="NGT911" s="260"/>
      <c r="NGU911" s="260"/>
      <c r="NGV911" s="260"/>
      <c r="NGW911" s="260"/>
      <c r="NGX911" s="260"/>
      <c r="NGY911" s="260"/>
      <c r="NGZ911" s="260"/>
      <c r="NHA911" s="260"/>
      <c r="NHB911" s="260"/>
      <c r="NHC911" s="260"/>
      <c r="NHD911" s="260"/>
      <c r="NHE911" s="260"/>
      <c r="NHF911" s="260"/>
      <c r="NHG911" s="260"/>
      <c r="NHH911" s="260"/>
      <c r="NHI911" s="260"/>
      <c r="NHJ911" s="260"/>
      <c r="NHK911" s="260"/>
      <c r="NHL911" s="260"/>
      <c r="NHM911" s="260"/>
      <c r="NHN911" s="260"/>
      <c r="NHO911" s="260"/>
      <c r="NHP911" s="260"/>
      <c r="NHQ911" s="260"/>
      <c r="NHR911" s="260"/>
      <c r="NHS911" s="260"/>
      <c r="NHT911" s="260"/>
      <c r="NHU911" s="260"/>
      <c r="NHV911" s="260"/>
      <c r="NHW911" s="260"/>
      <c r="NHX911" s="260"/>
      <c r="NHY911" s="260"/>
      <c r="NHZ911" s="260"/>
      <c r="NIA911" s="260"/>
      <c r="NIB911" s="260"/>
      <c r="NIC911" s="260"/>
      <c r="NID911" s="260"/>
      <c r="NIE911" s="260"/>
      <c r="NIF911" s="260"/>
      <c r="NIG911" s="260"/>
      <c r="NIH911" s="260"/>
      <c r="NII911" s="260"/>
      <c r="NIJ911" s="260"/>
      <c r="NIK911" s="260"/>
      <c r="NIL911" s="260"/>
      <c r="NIM911" s="260"/>
      <c r="NIN911" s="260"/>
      <c r="NIO911" s="260"/>
      <c r="NIP911" s="260"/>
      <c r="NIQ911" s="260"/>
      <c r="NIR911" s="260"/>
      <c r="NIS911" s="260"/>
      <c r="NIT911" s="260"/>
      <c r="NIU911" s="260"/>
      <c r="NIV911" s="260"/>
      <c r="NIW911" s="260"/>
      <c r="NIX911" s="260"/>
      <c r="NIY911" s="260"/>
      <c r="NIZ911" s="260"/>
      <c r="NJA911" s="260"/>
      <c r="NJB911" s="260"/>
      <c r="NJC911" s="260"/>
      <c r="NJD911" s="260"/>
      <c r="NJE911" s="260"/>
      <c r="NJF911" s="260"/>
      <c r="NJG911" s="260"/>
      <c r="NJH911" s="260"/>
      <c r="NJI911" s="260"/>
      <c r="NJJ911" s="260"/>
      <c r="NJK911" s="260"/>
      <c r="NJL911" s="260"/>
      <c r="NJM911" s="260"/>
      <c r="NJN911" s="260"/>
      <c r="NJO911" s="260"/>
      <c r="NJP911" s="260"/>
      <c r="NJQ911" s="260"/>
      <c r="NJR911" s="260"/>
      <c r="NJS911" s="260"/>
      <c r="NJT911" s="260"/>
      <c r="NJU911" s="260"/>
      <c r="NJV911" s="260"/>
      <c r="NJW911" s="260"/>
      <c r="NJX911" s="260"/>
      <c r="NJY911" s="260"/>
      <c r="NJZ911" s="260"/>
      <c r="NKA911" s="260"/>
      <c r="NKB911" s="260"/>
      <c r="NKC911" s="260"/>
      <c r="NKD911" s="260"/>
      <c r="NKE911" s="260"/>
      <c r="NKF911" s="260"/>
      <c r="NKG911" s="260"/>
      <c r="NKH911" s="260"/>
      <c r="NKI911" s="260"/>
      <c r="NKJ911" s="260"/>
      <c r="NKK911" s="260"/>
      <c r="NKL911" s="260"/>
      <c r="NKM911" s="260"/>
      <c r="NKN911" s="260"/>
      <c r="NKO911" s="260"/>
      <c r="NKP911" s="260"/>
      <c r="NKQ911" s="260"/>
      <c r="NKR911" s="260"/>
      <c r="NKS911" s="260"/>
      <c r="NKT911" s="260"/>
      <c r="NKU911" s="260"/>
      <c r="NKV911" s="260"/>
      <c r="NKW911" s="260"/>
      <c r="NKX911" s="260"/>
      <c r="NKY911" s="260"/>
      <c r="NKZ911" s="260"/>
      <c r="NLA911" s="260"/>
      <c r="NLB911" s="260"/>
      <c r="NLC911" s="260"/>
      <c r="NLD911" s="260"/>
      <c r="NLE911" s="260"/>
      <c r="NLF911" s="260"/>
      <c r="NLG911" s="260"/>
      <c r="NLH911" s="260"/>
      <c r="NLI911" s="260"/>
      <c r="NLJ911" s="260"/>
      <c r="NLK911" s="260"/>
      <c r="NLL911" s="260"/>
      <c r="NLM911" s="260"/>
      <c r="NLN911" s="260"/>
      <c r="NLO911" s="260"/>
      <c r="NLP911" s="260"/>
      <c r="NLQ911" s="260"/>
      <c r="NLR911" s="260"/>
      <c r="NLS911" s="260"/>
      <c r="NLT911" s="260"/>
      <c r="NLU911" s="260"/>
      <c r="NLV911" s="260"/>
      <c r="NLW911" s="260"/>
      <c r="NLX911" s="260"/>
      <c r="NLY911" s="260"/>
      <c r="NLZ911" s="260"/>
      <c r="NMA911" s="260"/>
      <c r="NMB911" s="260"/>
      <c r="NMC911" s="260"/>
      <c r="NMD911" s="260"/>
      <c r="NME911" s="260"/>
      <c r="NMF911" s="260"/>
      <c r="NMG911" s="260"/>
      <c r="NMH911" s="260"/>
      <c r="NMI911" s="260"/>
      <c r="NMJ911" s="260"/>
      <c r="NMK911" s="260"/>
      <c r="NML911" s="260"/>
      <c r="NMM911" s="260"/>
      <c r="NMN911" s="260"/>
      <c r="NMO911" s="260"/>
      <c r="NMP911" s="260"/>
      <c r="NMQ911" s="260"/>
      <c r="NMR911" s="260"/>
      <c r="NMS911" s="260"/>
      <c r="NMT911" s="260"/>
      <c r="NMU911" s="260"/>
      <c r="NMV911" s="260"/>
      <c r="NMW911" s="260"/>
      <c r="NMX911" s="260"/>
      <c r="NMY911" s="260"/>
      <c r="NMZ911" s="260"/>
      <c r="NNA911" s="260"/>
      <c r="NNB911" s="260"/>
      <c r="NNC911" s="260"/>
      <c r="NND911" s="260"/>
      <c r="NNE911" s="260"/>
      <c r="NNF911" s="260"/>
      <c r="NNG911" s="260"/>
      <c r="NNH911" s="260"/>
      <c r="NNI911" s="260"/>
      <c r="NNJ911" s="260"/>
      <c r="NNK911" s="260"/>
      <c r="NNL911" s="260"/>
      <c r="NNM911" s="260"/>
      <c r="NNN911" s="260"/>
      <c r="NNO911" s="260"/>
      <c r="NNP911" s="260"/>
      <c r="NNQ911" s="260"/>
      <c r="NNR911" s="260"/>
      <c r="NNS911" s="260"/>
      <c r="NNT911" s="260"/>
      <c r="NNU911" s="260"/>
      <c r="NNV911" s="260"/>
      <c r="NNW911" s="260"/>
      <c r="NNX911" s="260"/>
      <c r="NNY911" s="260"/>
      <c r="NNZ911" s="260"/>
      <c r="NOA911" s="260"/>
      <c r="NOB911" s="260"/>
      <c r="NOC911" s="260"/>
      <c r="NOD911" s="260"/>
      <c r="NOE911" s="260"/>
      <c r="NOF911" s="260"/>
      <c r="NOG911" s="260"/>
      <c r="NOH911" s="260"/>
      <c r="NOI911" s="260"/>
      <c r="NOJ911" s="260"/>
      <c r="NOK911" s="260"/>
      <c r="NOL911" s="260"/>
      <c r="NOM911" s="260"/>
      <c r="NON911" s="260"/>
      <c r="NOO911" s="260"/>
      <c r="NOP911" s="260"/>
      <c r="NOQ911" s="260"/>
      <c r="NOR911" s="260"/>
      <c r="NOS911" s="260"/>
      <c r="NOT911" s="260"/>
      <c r="NOU911" s="260"/>
      <c r="NOV911" s="260"/>
      <c r="NOW911" s="260"/>
      <c r="NOX911" s="260"/>
      <c r="NOY911" s="260"/>
      <c r="NOZ911" s="260"/>
      <c r="NPA911" s="260"/>
      <c r="NPB911" s="260"/>
      <c r="NPC911" s="260"/>
      <c r="NPD911" s="260"/>
      <c r="NPE911" s="260"/>
      <c r="NPF911" s="260"/>
      <c r="NPG911" s="260"/>
      <c r="NPH911" s="260"/>
      <c r="NPI911" s="260"/>
      <c r="NPJ911" s="260"/>
      <c r="NPK911" s="260"/>
      <c r="NPL911" s="260"/>
      <c r="NPM911" s="260"/>
      <c r="NPN911" s="260"/>
      <c r="NPO911" s="260"/>
      <c r="NPP911" s="260"/>
      <c r="NPQ911" s="260"/>
      <c r="NPR911" s="260"/>
      <c r="NPS911" s="260"/>
      <c r="NPT911" s="260"/>
      <c r="NPU911" s="260"/>
      <c r="NPV911" s="260"/>
      <c r="NPW911" s="260"/>
      <c r="NPX911" s="260"/>
      <c r="NPY911" s="260"/>
      <c r="NPZ911" s="260"/>
      <c r="NQA911" s="260"/>
      <c r="NQB911" s="260"/>
      <c r="NQC911" s="260"/>
      <c r="NQD911" s="260"/>
      <c r="NQE911" s="260"/>
      <c r="NQF911" s="260"/>
      <c r="NQG911" s="260"/>
      <c r="NQH911" s="260"/>
      <c r="NQI911" s="260"/>
      <c r="NQJ911" s="260"/>
      <c r="NQK911" s="260"/>
      <c r="NQL911" s="260"/>
      <c r="NQM911" s="260"/>
      <c r="NQN911" s="260"/>
      <c r="NQO911" s="260"/>
      <c r="NQP911" s="260"/>
      <c r="NQQ911" s="260"/>
      <c r="NQR911" s="260"/>
      <c r="NQS911" s="260"/>
      <c r="NQT911" s="260"/>
      <c r="NQU911" s="260"/>
      <c r="NQV911" s="260"/>
      <c r="NQW911" s="260"/>
      <c r="NQX911" s="260"/>
      <c r="NQY911" s="260"/>
      <c r="NQZ911" s="260"/>
      <c r="NRA911" s="260"/>
      <c r="NRB911" s="260"/>
      <c r="NRC911" s="260"/>
      <c r="NRD911" s="260"/>
      <c r="NRE911" s="260"/>
      <c r="NRF911" s="260"/>
      <c r="NRG911" s="260"/>
      <c r="NRH911" s="260"/>
      <c r="NRI911" s="260"/>
      <c r="NRJ911" s="260"/>
      <c r="NRK911" s="260"/>
      <c r="NRL911" s="260"/>
      <c r="NRM911" s="260"/>
      <c r="NRN911" s="260"/>
      <c r="NRO911" s="260"/>
      <c r="NRP911" s="260"/>
      <c r="NRQ911" s="260"/>
      <c r="NRR911" s="260"/>
      <c r="NRS911" s="260"/>
      <c r="NRT911" s="260"/>
      <c r="NRU911" s="260"/>
      <c r="NRV911" s="260"/>
      <c r="NRW911" s="260"/>
      <c r="NRX911" s="260"/>
      <c r="NRY911" s="260"/>
      <c r="NRZ911" s="260"/>
      <c r="NSA911" s="260"/>
      <c r="NSB911" s="260"/>
      <c r="NSC911" s="260"/>
      <c r="NSD911" s="260"/>
      <c r="NSE911" s="260"/>
      <c r="NSF911" s="260"/>
      <c r="NSG911" s="260"/>
      <c r="NSH911" s="260"/>
      <c r="NSI911" s="260"/>
      <c r="NSJ911" s="260"/>
      <c r="NSK911" s="260"/>
      <c r="NSL911" s="260"/>
      <c r="NSM911" s="260"/>
      <c r="NSN911" s="260"/>
      <c r="NSO911" s="260"/>
      <c r="NSP911" s="260"/>
      <c r="NSQ911" s="260"/>
      <c r="NSR911" s="260"/>
      <c r="NSS911" s="260"/>
      <c r="NST911" s="260"/>
      <c r="NSU911" s="260"/>
      <c r="NSV911" s="260"/>
      <c r="NSW911" s="260"/>
      <c r="NSX911" s="260"/>
      <c r="NSY911" s="260"/>
      <c r="NSZ911" s="260"/>
      <c r="NTA911" s="260"/>
      <c r="NTB911" s="260"/>
      <c r="NTC911" s="260"/>
      <c r="NTD911" s="260"/>
      <c r="NTE911" s="260"/>
      <c r="NTF911" s="260"/>
      <c r="NTG911" s="260"/>
      <c r="NTH911" s="260"/>
      <c r="NTI911" s="260"/>
      <c r="NTJ911" s="260"/>
      <c r="NTK911" s="260"/>
      <c r="NTL911" s="260"/>
      <c r="NTM911" s="260"/>
      <c r="NTN911" s="260"/>
      <c r="NTO911" s="260"/>
      <c r="NTP911" s="260"/>
      <c r="NTQ911" s="260"/>
      <c r="NTR911" s="260"/>
      <c r="NTS911" s="260"/>
      <c r="NTT911" s="260"/>
      <c r="NTU911" s="260"/>
      <c r="NTV911" s="260"/>
      <c r="NTW911" s="260"/>
      <c r="NTX911" s="260"/>
      <c r="NTY911" s="260"/>
      <c r="NTZ911" s="260"/>
      <c r="NUA911" s="260"/>
      <c r="NUB911" s="260"/>
      <c r="NUC911" s="260"/>
      <c r="NUD911" s="260"/>
      <c r="NUE911" s="260"/>
      <c r="NUF911" s="260"/>
      <c r="NUG911" s="260"/>
      <c r="NUH911" s="260"/>
      <c r="NUI911" s="260"/>
      <c r="NUJ911" s="260"/>
      <c r="NUK911" s="260"/>
      <c r="NUL911" s="260"/>
      <c r="NUM911" s="260"/>
      <c r="NUN911" s="260"/>
      <c r="NUO911" s="260"/>
      <c r="NUP911" s="260"/>
      <c r="NUQ911" s="260"/>
      <c r="NUR911" s="260"/>
      <c r="NUS911" s="260"/>
      <c r="NUT911" s="260"/>
      <c r="NUU911" s="260"/>
      <c r="NUV911" s="260"/>
      <c r="NUW911" s="260"/>
      <c r="NUX911" s="260"/>
      <c r="NUY911" s="260"/>
      <c r="NUZ911" s="260"/>
      <c r="NVA911" s="260"/>
      <c r="NVB911" s="260"/>
      <c r="NVC911" s="260"/>
      <c r="NVD911" s="260"/>
      <c r="NVE911" s="260"/>
      <c r="NVF911" s="260"/>
      <c r="NVG911" s="260"/>
      <c r="NVH911" s="260"/>
      <c r="NVI911" s="260"/>
      <c r="NVJ911" s="260"/>
      <c r="NVK911" s="260"/>
      <c r="NVL911" s="260"/>
      <c r="NVM911" s="260"/>
      <c r="NVN911" s="260"/>
      <c r="NVO911" s="260"/>
      <c r="NVP911" s="260"/>
      <c r="NVQ911" s="260"/>
      <c r="NVR911" s="260"/>
      <c r="NVS911" s="260"/>
      <c r="NVT911" s="260"/>
      <c r="NVU911" s="260"/>
      <c r="NVV911" s="260"/>
      <c r="NVW911" s="260"/>
      <c r="NVX911" s="260"/>
      <c r="NVY911" s="260"/>
      <c r="NVZ911" s="260"/>
      <c r="NWA911" s="260"/>
      <c r="NWB911" s="260"/>
      <c r="NWC911" s="260"/>
      <c r="NWD911" s="260"/>
      <c r="NWE911" s="260"/>
      <c r="NWF911" s="260"/>
      <c r="NWG911" s="260"/>
      <c r="NWH911" s="260"/>
      <c r="NWI911" s="260"/>
      <c r="NWJ911" s="260"/>
      <c r="NWK911" s="260"/>
      <c r="NWL911" s="260"/>
      <c r="NWM911" s="260"/>
      <c r="NWN911" s="260"/>
      <c r="NWO911" s="260"/>
      <c r="NWP911" s="260"/>
      <c r="NWQ911" s="260"/>
      <c r="NWR911" s="260"/>
      <c r="NWS911" s="260"/>
      <c r="NWT911" s="260"/>
      <c r="NWU911" s="260"/>
      <c r="NWV911" s="260"/>
      <c r="NWW911" s="260"/>
      <c r="NWX911" s="260"/>
      <c r="NWY911" s="260"/>
      <c r="NWZ911" s="260"/>
      <c r="NXA911" s="260"/>
      <c r="NXB911" s="260"/>
      <c r="NXC911" s="260"/>
      <c r="NXD911" s="260"/>
      <c r="NXE911" s="260"/>
      <c r="NXF911" s="260"/>
      <c r="NXG911" s="260"/>
      <c r="NXH911" s="260"/>
      <c r="NXI911" s="260"/>
      <c r="NXJ911" s="260"/>
      <c r="NXK911" s="260"/>
      <c r="NXL911" s="260"/>
      <c r="NXM911" s="260"/>
      <c r="NXN911" s="260"/>
      <c r="NXO911" s="260"/>
      <c r="NXP911" s="260"/>
      <c r="NXQ911" s="260"/>
      <c r="NXR911" s="260"/>
      <c r="NXS911" s="260"/>
      <c r="NXT911" s="260"/>
      <c r="NXU911" s="260"/>
      <c r="NXV911" s="260"/>
      <c r="NXW911" s="260"/>
      <c r="NXX911" s="260"/>
      <c r="NXY911" s="260"/>
      <c r="NXZ911" s="260"/>
      <c r="NYA911" s="260"/>
      <c r="NYB911" s="260"/>
      <c r="NYC911" s="260"/>
      <c r="NYD911" s="260"/>
      <c r="NYE911" s="260"/>
      <c r="NYF911" s="260"/>
      <c r="NYG911" s="260"/>
      <c r="NYH911" s="260"/>
      <c r="NYI911" s="260"/>
      <c r="NYJ911" s="260"/>
      <c r="NYK911" s="260"/>
      <c r="NYL911" s="260"/>
      <c r="NYM911" s="260"/>
      <c r="NYN911" s="260"/>
      <c r="NYO911" s="260"/>
      <c r="NYP911" s="260"/>
      <c r="NYQ911" s="260"/>
      <c r="NYR911" s="260"/>
      <c r="NYS911" s="260"/>
      <c r="NYT911" s="260"/>
      <c r="NYU911" s="260"/>
      <c r="NYV911" s="260"/>
      <c r="NYW911" s="260"/>
      <c r="NYX911" s="260"/>
      <c r="NYY911" s="260"/>
      <c r="NYZ911" s="260"/>
      <c r="NZA911" s="260"/>
      <c r="NZB911" s="260"/>
      <c r="NZC911" s="260"/>
      <c r="NZD911" s="260"/>
      <c r="NZE911" s="260"/>
      <c r="NZF911" s="260"/>
      <c r="NZG911" s="260"/>
      <c r="NZH911" s="260"/>
      <c r="NZI911" s="260"/>
      <c r="NZJ911" s="260"/>
      <c r="NZK911" s="260"/>
      <c r="NZL911" s="260"/>
      <c r="NZM911" s="260"/>
      <c r="NZN911" s="260"/>
      <c r="NZO911" s="260"/>
      <c r="NZP911" s="260"/>
      <c r="NZQ911" s="260"/>
      <c r="NZR911" s="260"/>
      <c r="NZS911" s="260"/>
      <c r="NZT911" s="260"/>
      <c r="NZU911" s="260"/>
      <c r="NZV911" s="260"/>
      <c r="NZW911" s="260"/>
      <c r="NZX911" s="260"/>
      <c r="NZY911" s="260"/>
      <c r="NZZ911" s="260"/>
      <c r="OAA911" s="260"/>
      <c r="OAB911" s="260"/>
      <c r="OAC911" s="260"/>
      <c r="OAD911" s="260"/>
      <c r="OAE911" s="260"/>
      <c r="OAF911" s="260"/>
      <c r="OAG911" s="260"/>
      <c r="OAH911" s="260"/>
      <c r="OAI911" s="260"/>
      <c r="OAJ911" s="260"/>
      <c r="OAK911" s="260"/>
      <c r="OAL911" s="260"/>
      <c r="OAM911" s="260"/>
      <c r="OAN911" s="260"/>
      <c r="OAO911" s="260"/>
      <c r="OAP911" s="260"/>
      <c r="OAQ911" s="260"/>
      <c r="OAR911" s="260"/>
      <c r="OAS911" s="260"/>
      <c r="OAT911" s="260"/>
      <c r="OAU911" s="260"/>
      <c r="OAV911" s="260"/>
      <c r="OAW911" s="260"/>
      <c r="OAX911" s="260"/>
      <c r="OAY911" s="260"/>
      <c r="OAZ911" s="260"/>
      <c r="OBA911" s="260"/>
      <c r="OBB911" s="260"/>
      <c r="OBC911" s="260"/>
      <c r="OBD911" s="260"/>
      <c r="OBE911" s="260"/>
      <c r="OBF911" s="260"/>
      <c r="OBG911" s="260"/>
      <c r="OBH911" s="260"/>
      <c r="OBI911" s="260"/>
      <c r="OBJ911" s="260"/>
      <c r="OBK911" s="260"/>
      <c r="OBL911" s="260"/>
      <c r="OBM911" s="260"/>
      <c r="OBN911" s="260"/>
      <c r="OBO911" s="260"/>
      <c r="OBP911" s="260"/>
      <c r="OBQ911" s="260"/>
      <c r="OBR911" s="260"/>
      <c r="OBS911" s="260"/>
      <c r="OBT911" s="260"/>
      <c r="OBU911" s="260"/>
      <c r="OBV911" s="260"/>
      <c r="OBW911" s="260"/>
      <c r="OBX911" s="260"/>
      <c r="OBY911" s="260"/>
      <c r="OBZ911" s="260"/>
      <c r="OCA911" s="260"/>
      <c r="OCB911" s="260"/>
      <c r="OCC911" s="260"/>
      <c r="OCD911" s="260"/>
      <c r="OCE911" s="260"/>
      <c r="OCF911" s="260"/>
      <c r="OCG911" s="260"/>
      <c r="OCH911" s="260"/>
      <c r="OCI911" s="260"/>
      <c r="OCJ911" s="260"/>
      <c r="OCK911" s="260"/>
      <c r="OCL911" s="260"/>
      <c r="OCM911" s="260"/>
      <c r="OCN911" s="260"/>
      <c r="OCO911" s="260"/>
      <c r="OCP911" s="260"/>
      <c r="OCQ911" s="260"/>
      <c r="OCR911" s="260"/>
      <c r="OCS911" s="260"/>
      <c r="OCT911" s="260"/>
      <c r="OCU911" s="260"/>
      <c r="OCV911" s="260"/>
      <c r="OCW911" s="260"/>
      <c r="OCX911" s="260"/>
      <c r="OCY911" s="260"/>
      <c r="OCZ911" s="260"/>
      <c r="ODA911" s="260"/>
      <c r="ODB911" s="260"/>
      <c r="ODC911" s="260"/>
      <c r="ODD911" s="260"/>
      <c r="ODE911" s="260"/>
      <c r="ODF911" s="260"/>
      <c r="ODG911" s="260"/>
      <c r="ODH911" s="260"/>
      <c r="ODI911" s="260"/>
      <c r="ODJ911" s="260"/>
      <c r="ODK911" s="260"/>
      <c r="ODL911" s="260"/>
      <c r="ODM911" s="260"/>
      <c r="ODN911" s="260"/>
      <c r="ODO911" s="260"/>
      <c r="ODP911" s="260"/>
      <c r="ODQ911" s="260"/>
      <c r="ODR911" s="260"/>
      <c r="ODS911" s="260"/>
      <c r="ODT911" s="260"/>
      <c r="ODU911" s="260"/>
      <c r="ODV911" s="260"/>
      <c r="ODW911" s="260"/>
      <c r="ODX911" s="260"/>
      <c r="ODY911" s="260"/>
      <c r="ODZ911" s="260"/>
      <c r="OEA911" s="260"/>
      <c r="OEB911" s="260"/>
      <c r="OEC911" s="260"/>
      <c r="OED911" s="260"/>
      <c r="OEE911" s="260"/>
      <c r="OEF911" s="260"/>
      <c r="OEG911" s="260"/>
      <c r="OEH911" s="260"/>
      <c r="OEI911" s="260"/>
      <c r="OEJ911" s="260"/>
      <c r="OEK911" s="260"/>
      <c r="OEL911" s="260"/>
      <c r="OEM911" s="260"/>
      <c r="OEN911" s="260"/>
      <c r="OEO911" s="260"/>
      <c r="OEP911" s="260"/>
      <c r="OEQ911" s="260"/>
      <c r="OER911" s="260"/>
      <c r="OES911" s="260"/>
      <c r="OET911" s="260"/>
      <c r="OEU911" s="260"/>
      <c r="OEV911" s="260"/>
      <c r="OEW911" s="260"/>
      <c r="OEX911" s="260"/>
      <c r="OEY911" s="260"/>
      <c r="OEZ911" s="260"/>
      <c r="OFA911" s="260"/>
      <c r="OFB911" s="260"/>
      <c r="OFC911" s="260"/>
      <c r="OFD911" s="260"/>
      <c r="OFE911" s="260"/>
      <c r="OFF911" s="260"/>
      <c r="OFG911" s="260"/>
      <c r="OFH911" s="260"/>
      <c r="OFI911" s="260"/>
      <c r="OFJ911" s="260"/>
      <c r="OFK911" s="260"/>
      <c r="OFL911" s="260"/>
      <c r="OFM911" s="260"/>
      <c r="OFN911" s="260"/>
      <c r="OFO911" s="260"/>
      <c r="OFP911" s="260"/>
      <c r="OFQ911" s="260"/>
      <c r="OFR911" s="260"/>
      <c r="OFS911" s="260"/>
      <c r="OFT911" s="260"/>
      <c r="OFU911" s="260"/>
      <c r="OFV911" s="260"/>
      <c r="OFW911" s="260"/>
      <c r="OFX911" s="260"/>
      <c r="OFY911" s="260"/>
      <c r="OFZ911" s="260"/>
      <c r="OGA911" s="260"/>
      <c r="OGB911" s="260"/>
      <c r="OGC911" s="260"/>
      <c r="OGD911" s="260"/>
      <c r="OGE911" s="260"/>
      <c r="OGF911" s="260"/>
      <c r="OGG911" s="260"/>
      <c r="OGH911" s="260"/>
      <c r="OGI911" s="260"/>
      <c r="OGJ911" s="260"/>
      <c r="OGK911" s="260"/>
      <c r="OGL911" s="260"/>
      <c r="OGM911" s="260"/>
      <c r="OGN911" s="260"/>
      <c r="OGO911" s="260"/>
      <c r="OGP911" s="260"/>
      <c r="OGQ911" s="260"/>
      <c r="OGR911" s="260"/>
      <c r="OGS911" s="260"/>
      <c r="OGT911" s="260"/>
      <c r="OGU911" s="260"/>
      <c r="OGV911" s="260"/>
      <c r="OGW911" s="260"/>
      <c r="OGX911" s="260"/>
      <c r="OGY911" s="260"/>
      <c r="OGZ911" s="260"/>
      <c r="OHA911" s="260"/>
      <c r="OHB911" s="260"/>
      <c r="OHC911" s="260"/>
      <c r="OHD911" s="260"/>
      <c r="OHE911" s="260"/>
      <c r="OHF911" s="260"/>
      <c r="OHG911" s="260"/>
      <c r="OHH911" s="260"/>
      <c r="OHI911" s="260"/>
      <c r="OHJ911" s="260"/>
      <c r="OHK911" s="260"/>
      <c r="OHL911" s="260"/>
      <c r="OHM911" s="260"/>
      <c r="OHN911" s="260"/>
      <c r="OHO911" s="260"/>
      <c r="OHP911" s="260"/>
      <c r="OHQ911" s="260"/>
      <c r="OHR911" s="260"/>
      <c r="OHS911" s="260"/>
      <c r="OHT911" s="260"/>
      <c r="OHU911" s="260"/>
      <c r="OHV911" s="260"/>
      <c r="OHW911" s="260"/>
      <c r="OHX911" s="260"/>
      <c r="OHY911" s="260"/>
      <c r="OHZ911" s="260"/>
      <c r="OIA911" s="260"/>
      <c r="OIB911" s="260"/>
      <c r="OIC911" s="260"/>
      <c r="OID911" s="260"/>
      <c r="OIE911" s="260"/>
      <c r="OIF911" s="260"/>
      <c r="OIG911" s="260"/>
      <c r="OIH911" s="260"/>
      <c r="OII911" s="260"/>
      <c r="OIJ911" s="260"/>
      <c r="OIK911" s="260"/>
      <c r="OIL911" s="260"/>
      <c r="OIM911" s="260"/>
      <c r="OIN911" s="260"/>
      <c r="OIO911" s="260"/>
      <c r="OIP911" s="260"/>
      <c r="OIQ911" s="260"/>
      <c r="OIR911" s="260"/>
      <c r="OIS911" s="260"/>
      <c r="OIT911" s="260"/>
      <c r="OIU911" s="260"/>
      <c r="OIV911" s="260"/>
      <c r="OIW911" s="260"/>
      <c r="OIX911" s="260"/>
      <c r="OIY911" s="260"/>
      <c r="OIZ911" s="260"/>
      <c r="OJA911" s="260"/>
      <c r="OJB911" s="260"/>
      <c r="OJC911" s="260"/>
      <c r="OJD911" s="260"/>
      <c r="OJE911" s="260"/>
      <c r="OJF911" s="260"/>
      <c r="OJG911" s="260"/>
      <c r="OJH911" s="260"/>
      <c r="OJI911" s="260"/>
      <c r="OJJ911" s="260"/>
      <c r="OJK911" s="260"/>
      <c r="OJL911" s="260"/>
      <c r="OJM911" s="260"/>
      <c r="OJN911" s="260"/>
      <c r="OJO911" s="260"/>
      <c r="OJP911" s="260"/>
      <c r="OJQ911" s="260"/>
      <c r="OJR911" s="260"/>
      <c r="OJS911" s="260"/>
      <c r="OJT911" s="260"/>
      <c r="OJU911" s="260"/>
      <c r="OJV911" s="260"/>
      <c r="OJW911" s="260"/>
      <c r="OJX911" s="260"/>
      <c r="OJY911" s="260"/>
      <c r="OJZ911" s="260"/>
      <c r="OKA911" s="260"/>
      <c r="OKB911" s="260"/>
      <c r="OKC911" s="260"/>
      <c r="OKD911" s="260"/>
      <c r="OKE911" s="260"/>
      <c r="OKF911" s="260"/>
      <c r="OKG911" s="260"/>
      <c r="OKH911" s="260"/>
      <c r="OKI911" s="260"/>
      <c r="OKJ911" s="260"/>
      <c r="OKK911" s="260"/>
      <c r="OKL911" s="260"/>
      <c r="OKM911" s="260"/>
      <c r="OKN911" s="260"/>
      <c r="OKO911" s="260"/>
      <c r="OKP911" s="260"/>
      <c r="OKQ911" s="260"/>
      <c r="OKR911" s="260"/>
      <c r="OKS911" s="260"/>
      <c r="OKT911" s="260"/>
      <c r="OKU911" s="260"/>
      <c r="OKV911" s="260"/>
      <c r="OKW911" s="260"/>
      <c r="OKX911" s="260"/>
      <c r="OKY911" s="260"/>
      <c r="OKZ911" s="260"/>
      <c r="OLA911" s="260"/>
      <c r="OLB911" s="260"/>
      <c r="OLC911" s="260"/>
      <c r="OLD911" s="260"/>
      <c r="OLE911" s="260"/>
      <c r="OLF911" s="260"/>
      <c r="OLG911" s="260"/>
      <c r="OLH911" s="260"/>
      <c r="OLI911" s="260"/>
      <c r="OLJ911" s="260"/>
      <c r="OLK911" s="260"/>
      <c r="OLL911" s="260"/>
      <c r="OLM911" s="260"/>
      <c r="OLN911" s="260"/>
      <c r="OLO911" s="260"/>
      <c r="OLP911" s="260"/>
      <c r="OLQ911" s="260"/>
      <c r="OLR911" s="260"/>
      <c r="OLS911" s="260"/>
      <c r="OLT911" s="260"/>
      <c r="OLU911" s="260"/>
      <c r="OLV911" s="260"/>
      <c r="OLW911" s="260"/>
      <c r="OLX911" s="260"/>
      <c r="OLY911" s="260"/>
      <c r="OLZ911" s="260"/>
      <c r="OMA911" s="260"/>
      <c r="OMB911" s="260"/>
      <c r="OMC911" s="260"/>
      <c r="OMD911" s="260"/>
      <c r="OME911" s="260"/>
      <c r="OMF911" s="260"/>
      <c r="OMG911" s="260"/>
      <c r="OMH911" s="260"/>
      <c r="OMI911" s="260"/>
      <c r="OMJ911" s="260"/>
      <c r="OMK911" s="260"/>
      <c r="OML911" s="260"/>
      <c r="OMM911" s="260"/>
      <c r="OMN911" s="260"/>
      <c r="OMO911" s="260"/>
      <c r="OMP911" s="260"/>
      <c r="OMQ911" s="260"/>
      <c r="OMR911" s="260"/>
      <c r="OMS911" s="260"/>
      <c r="OMT911" s="260"/>
      <c r="OMU911" s="260"/>
      <c r="OMV911" s="260"/>
      <c r="OMW911" s="260"/>
      <c r="OMX911" s="260"/>
      <c r="OMY911" s="260"/>
      <c r="OMZ911" s="260"/>
      <c r="ONA911" s="260"/>
      <c r="ONB911" s="260"/>
      <c r="ONC911" s="260"/>
      <c r="OND911" s="260"/>
      <c r="ONE911" s="260"/>
      <c r="ONF911" s="260"/>
      <c r="ONG911" s="260"/>
      <c r="ONH911" s="260"/>
      <c r="ONI911" s="260"/>
      <c r="ONJ911" s="260"/>
      <c r="ONK911" s="260"/>
      <c r="ONL911" s="260"/>
      <c r="ONM911" s="260"/>
      <c r="ONN911" s="260"/>
      <c r="ONO911" s="260"/>
      <c r="ONP911" s="260"/>
      <c r="ONQ911" s="260"/>
      <c r="ONR911" s="260"/>
      <c r="ONS911" s="260"/>
      <c r="ONT911" s="260"/>
      <c r="ONU911" s="260"/>
      <c r="ONV911" s="260"/>
      <c r="ONW911" s="260"/>
      <c r="ONX911" s="260"/>
      <c r="ONY911" s="260"/>
      <c r="ONZ911" s="260"/>
      <c r="OOA911" s="260"/>
      <c r="OOB911" s="260"/>
      <c r="OOC911" s="260"/>
      <c r="OOD911" s="260"/>
      <c r="OOE911" s="260"/>
      <c r="OOF911" s="260"/>
      <c r="OOG911" s="260"/>
      <c r="OOH911" s="260"/>
      <c r="OOI911" s="260"/>
      <c r="OOJ911" s="260"/>
      <c r="OOK911" s="260"/>
      <c r="OOL911" s="260"/>
      <c r="OOM911" s="260"/>
      <c r="OON911" s="260"/>
      <c r="OOO911" s="260"/>
      <c r="OOP911" s="260"/>
      <c r="OOQ911" s="260"/>
      <c r="OOR911" s="260"/>
      <c r="OOS911" s="260"/>
      <c r="OOT911" s="260"/>
      <c r="OOU911" s="260"/>
      <c r="OOV911" s="260"/>
      <c r="OOW911" s="260"/>
      <c r="OOX911" s="260"/>
      <c r="OOY911" s="260"/>
      <c r="OOZ911" s="260"/>
      <c r="OPA911" s="260"/>
      <c r="OPB911" s="260"/>
      <c r="OPC911" s="260"/>
      <c r="OPD911" s="260"/>
      <c r="OPE911" s="260"/>
      <c r="OPF911" s="260"/>
      <c r="OPG911" s="260"/>
      <c r="OPH911" s="260"/>
      <c r="OPI911" s="260"/>
      <c r="OPJ911" s="260"/>
      <c r="OPK911" s="260"/>
      <c r="OPL911" s="260"/>
      <c r="OPM911" s="260"/>
      <c r="OPN911" s="260"/>
      <c r="OPO911" s="260"/>
      <c r="OPP911" s="260"/>
      <c r="OPQ911" s="260"/>
      <c r="OPR911" s="260"/>
      <c r="OPS911" s="260"/>
      <c r="OPT911" s="260"/>
      <c r="OPU911" s="260"/>
      <c r="OPV911" s="260"/>
      <c r="OPW911" s="260"/>
      <c r="OPX911" s="260"/>
      <c r="OPY911" s="260"/>
      <c r="OPZ911" s="260"/>
      <c r="OQA911" s="260"/>
      <c r="OQB911" s="260"/>
      <c r="OQC911" s="260"/>
      <c r="OQD911" s="260"/>
      <c r="OQE911" s="260"/>
      <c r="OQF911" s="260"/>
      <c r="OQG911" s="260"/>
      <c r="OQH911" s="260"/>
      <c r="OQI911" s="260"/>
      <c r="OQJ911" s="260"/>
      <c r="OQK911" s="260"/>
      <c r="OQL911" s="260"/>
      <c r="OQM911" s="260"/>
      <c r="OQN911" s="260"/>
      <c r="OQO911" s="260"/>
      <c r="OQP911" s="260"/>
      <c r="OQQ911" s="260"/>
      <c r="OQR911" s="260"/>
      <c r="OQS911" s="260"/>
      <c r="OQT911" s="260"/>
      <c r="OQU911" s="260"/>
      <c r="OQV911" s="260"/>
      <c r="OQW911" s="260"/>
      <c r="OQX911" s="260"/>
      <c r="OQY911" s="260"/>
      <c r="OQZ911" s="260"/>
      <c r="ORA911" s="260"/>
      <c r="ORB911" s="260"/>
      <c r="ORC911" s="260"/>
      <c r="ORD911" s="260"/>
      <c r="ORE911" s="260"/>
      <c r="ORF911" s="260"/>
      <c r="ORG911" s="260"/>
      <c r="ORH911" s="260"/>
      <c r="ORI911" s="260"/>
      <c r="ORJ911" s="260"/>
      <c r="ORK911" s="260"/>
      <c r="ORL911" s="260"/>
      <c r="ORM911" s="260"/>
      <c r="ORN911" s="260"/>
      <c r="ORO911" s="260"/>
      <c r="ORP911" s="260"/>
      <c r="ORQ911" s="260"/>
      <c r="ORR911" s="260"/>
      <c r="ORS911" s="260"/>
      <c r="ORT911" s="260"/>
      <c r="ORU911" s="260"/>
      <c r="ORV911" s="260"/>
      <c r="ORW911" s="260"/>
      <c r="ORX911" s="260"/>
      <c r="ORY911" s="260"/>
      <c r="ORZ911" s="260"/>
      <c r="OSA911" s="260"/>
      <c r="OSB911" s="260"/>
      <c r="OSC911" s="260"/>
      <c r="OSD911" s="260"/>
      <c r="OSE911" s="260"/>
      <c r="OSF911" s="260"/>
      <c r="OSG911" s="260"/>
      <c r="OSH911" s="260"/>
      <c r="OSI911" s="260"/>
      <c r="OSJ911" s="260"/>
      <c r="OSK911" s="260"/>
      <c r="OSL911" s="260"/>
      <c r="OSM911" s="260"/>
      <c r="OSN911" s="260"/>
      <c r="OSO911" s="260"/>
      <c r="OSP911" s="260"/>
      <c r="OSQ911" s="260"/>
      <c r="OSR911" s="260"/>
      <c r="OSS911" s="260"/>
      <c r="OST911" s="260"/>
      <c r="OSU911" s="260"/>
      <c r="OSV911" s="260"/>
      <c r="OSW911" s="260"/>
      <c r="OSX911" s="260"/>
      <c r="OSY911" s="260"/>
      <c r="OSZ911" s="260"/>
      <c r="OTA911" s="260"/>
      <c r="OTB911" s="260"/>
      <c r="OTC911" s="260"/>
      <c r="OTD911" s="260"/>
      <c r="OTE911" s="260"/>
      <c r="OTF911" s="260"/>
      <c r="OTG911" s="260"/>
      <c r="OTH911" s="260"/>
      <c r="OTI911" s="260"/>
      <c r="OTJ911" s="260"/>
      <c r="OTK911" s="260"/>
      <c r="OTL911" s="260"/>
      <c r="OTM911" s="260"/>
      <c r="OTN911" s="260"/>
      <c r="OTO911" s="260"/>
      <c r="OTP911" s="260"/>
      <c r="OTQ911" s="260"/>
      <c r="OTR911" s="260"/>
      <c r="OTS911" s="260"/>
      <c r="OTT911" s="260"/>
      <c r="OTU911" s="260"/>
      <c r="OTV911" s="260"/>
      <c r="OTW911" s="260"/>
      <c r="OTX911" s="260"/>
      <c r="OTY911" s="260"/>
      <c r="OTZ911" s="260"/>
      <c r="OUA911" s="260"/>
      <c r="OUB911" s="260"/>
      <c r="OUC911" s="260"/>
      <c r="OUD911" s="260"/>
      <c r="OUE911" s="260"/>
      <c r="OUF911" s="260"/>
      <c r="OUG911" s="260"/>
      <c r="OUH911" s="260"/>
      <c r="OUI911" s="260"/>
      <c r="OUJ911" s="260"/>
      <c r="OUK911" s="260"/>
      <c r="OUL911" s="260"/>
      <c r="OUM911" s="260"/>
      <c r="OUN911" s="260"/>
      <c r="OUO911" s="260"/>
      <c r="OUP911" s="260"/>
      <c r="OUQ911" s="260"/>
      <c r="OUR911" s="260"/>
      <c r="OUS911" s="260"/>
      <c r="OUT911" s="260"/>
      <c r="OUU911" s="260"/>
      <c r="OUV911" s="260"/>
      <c r="OUW911" s="260"/>
      <c r="OUX911" s="260"/>
      <c r="OUY911" s="260"/>
      <c r="OUZ911" s="260"/>
      <c r="OVA911" s="260"/>
      <c r="OVB911" s="260"/>
      <c r="OVC911" s="260"/>
      <c r="OVD911" s="260"/>
      <c r="OVE911" s="260"/>
      <c r="OVF911" s="260"/>
      <c r="OVG911" s="260"/>
      <c r="OVH911" s="260"/>
      <c r="OVI911" s="260"/>
      <c r="OVJ911" s="260"/>
      <c r="OVK911" s="260"/>
      <c r="OVL911" s="260"/>
      <c r="OVM911" s="260"/>
      <c r="OVN911" s="260"/>
      <c r="OVO911" s="260"/>
      <c r="OVP911" s="260"/>
      <c r="OVQ911" s="260"/>
      <c r="OVR911" s="260"/>
      <c r="OVS911" s="260"/>
      <c r="OVT911" s="260"/>
      <c r="OVU911" s="260"/>
      <c r="OVV911" s="260"/>
      <c r="OVW911" s="260"/>
      <c r="OVX911" s="260"/>
      <c r="OVY911" s="260"/>
      <c r="OVZ911" s="260"/>
      <c r="OWA911" s="260"/>
      <c r="OWB911" s="260"/>
      <c r="OWC911" s="260"/>
      <c r="OWD911" s="260"/>
      <c r="OWE911" s="260"/>
      <c r="OWF911" s="260"/>
      <c r="OWG911" s="260"/>
      <c r="OWH911" s="260"/>
      <c r="OWI911" s="260"/>
      <c r="OWJ911" s="260"/>
      <c r="OWK911" s="260"/>
      <c r="OWL911" s="260"/>
      <c r="OWM911" s="260"/>
      <c r="OWN911" s="260"/>
      <c r="OWO911" s="260"/>
      <c r="OWP911" s="260"/>
      <c r="OWQ911" s="260"/>
      <c r="OWR911" s="260"/>
      <c r="OWS911" s="260"/>
      <c r="OWT911" s="260"/>
      <c r="OWU911" s="260"/>
      <c r="OWV911" s="260"/>
      <c r="OWW911" s="260"/>
      <c r="OWX911" s="260"/>
      <c r="OWY911" s="260"/>
      <c r="OWZ911" s="260"/>
      <c r="OXA911" s="260"/>
      <c r="OXB911" s="260"/>
      <c r="OXC911" s="260"/>
      <c r="OXD911" s="260"/>
      <c r="OXE911" s="260"/>
      <c r="OXF911" s="260"/>
      <c r="OXG911" s="260"/>
      <c r="OXH911" s="260"/>
      <c r="OXI911" s="260"/>
      <c r="OXJ911" s="260"/>
      <c r="OXK911" s="260"/>
      <c r="OXL911" s="260"/>
      <c r="OXM911" s="260"/>
      <c r="OXN911" s="260"/>
      <c r="OXO911" s="260"/>
      <c r="OXP911" s="260"/>
      <c r="OXQ911" s="260"/>
      <c r="OXR911" s="260"/>
      <c r="OXS911" s="260"/>
      <c r="OXT911" s="260"/>
      <c r="OXU911" s="260"/>
      <c r="OXV911" s="260"/>
      <c r="OXW911" s="260"/>
      <c r="OXX911" s="260"/>
      <c r="OXY911" s="260"/>
      <c r="OXZ911" s="260"/>
      <c r="OYA911" s="260"/>
      <c r="OYB911" s="260"/>
      <c r="OYC911" s="260"/>
      <c r="OYD911" s="260"/>
      <c r="OYE911" s="260"/>
      <c r="OYF911" s="260"/>
      <c r="OYG911" s="260"/>
      <c r="OYH911" s="260"/>
      <c r="OYI911" s="260"/>
      <c r="OYJ911" s="260"/>
      <c r="OYK911" s="260"/>
      <c r="OYL911" s="260"/>
      <c r="OYM911" s="260"/>
      <c r="OYN911" s="260"/>
      <c r="OYO911" s="260"/>
      <c r="OYP911" s="260"/>
      <c r="OYQ911" s="260"/>
      <c r="OYR911" s="260"/>
      <c r="OYS911" s="260"/>
      <c r="OYT911" s="260"/>
      <c r="OYU911" s="260"/>
      <c r="OYV911" s="260"/>
      <c r="OYW911" s="260"/>
      <c r="OYX911" s="260"/>
      <c r="OYY911" s="260"/>
      <c r="OYZ911" s="260"/>
      <c r="OZA911" s="260"/>
      <c r="OZB911" s="260"/>
      <c r="OZC911" s="260"/>
      <c r="OZD911" s="260"/>
      <c r="OZE911" s="260"/>
      <c r="OZF911" s="260"/>
      <c r="OZG911" s="260"/>
      <c r="OZH911" s="260"/>
      <c r="OZI911" s="260"/>
      <c r="OZJ911" s="260"/>
      <c r="OZK911" s="260"/>
      <c r="OZL911" s="260"/>
      <c r="OZM911" s="260"/>
      <c r="OZN911" s="260"/>
      <c r="OZO911" s="260"/>
      <c r="OZP911" s="260"/>
      <c r="OZQ911" s="260"/>
      <c r="OZR911" s="260"/>
      <c r="OZS911" s="260"/>
      <c r="OZT911" s="260"/>
      <c r="OZU911" s="260"/>
      <c r="OZV911" s="260"/>
      <c r="OZW911" s="260"/>
      <c r="OZX911" s="260"/>
      <c r="OZY911" s="260"/>
      <c r="OZZ911" s="260"/>
      <c r="PAA911" s="260"/>
      <c r="PAB911" s="260"/>
      <c r="PAC911" s="260"/>
      <c r="PAD911" s="260"/>
      <c r="PAE911" s="260"/>
      <c r="PAF911" s="260"/>
      <c r="PAG911" s="260"/>
      <c r="PAH911" s="260"/>
      <c r="PAI911" s="260"/>
      <c r="PAJ911" s="260"/>
      <c r="PAK911" s="260"/>
      <c r="PAL911" s="260"/>
      <c r="PAM911" s="260"/>
      <c r="PAN911" s="260"/>
      <c r="PAO911" s="260"/>
      <c r="PAP911" s="260"/>
      <c r="PAQ911" s="260"/>
      <c r="PAR911" s="260"/>
      <c r="PAS911" s="260"/>
      <c r="PAT911" s="260"/>
      <c r="PAU911" s="260"/>
      <c r="PAV911" s="260"/>
      <c r="PAW911" s="260"/>
      <c r="PAX911" s="260"/>
      <c r="PAY911" s="260"/>
      <c r="PAZ911" s="260"/>
      <c r="PBA911" s="260"/>
      <c r="PBB911" s="260"/>
      <c r="PBC911" s="260"/>
      <c r="PBD911" s="260"/>
      <c r="PBE911" s="260"/>
      <c r="PBF911" s="260"/>
      <c r="PBG911" s="260"/>
      <c r="PBH911" s="260"/>
      <c r="PBI911" s="260"/>
      <c r="PBJ911" s="260"/>
      <c r="PBK911" s="260"/>
      <c r="PBL911" s="260"/>
      <c r="PBM911" s="260"/>
      <c r="PBN911" s="260"/>
      <c r="PBO911" s="260"/>
      <c r="PBP911" s="260"/>
      <c r="PBQ911" s="260"/>
      <c r="PBR911" s="260"/>
      <c r="PBS911" s="260"/>
      <c r="PBT911" s="260"/>
      <c r="PBU911" s="260"/>
      <c r="PBV911" s="260"/>
      <c r="PBW911" s="260"/>
      <c r="PBX911" s="260"/>
      <c r="PBY911" s="260"/>
      <c r="PBZ911" s="260"/>
      <c r="PCA911" s="260"/>
      <c r="PCB911" s="260"/>
      <c r="PCC911" s="260"/>
      <c r="PCD911" s="260"/>
      <c r="PCE911" s="260"/>
      <c r="PCF911" s="260"/>
      <c r="PCG911" s="260"/>
      <c r="PCH911" s="260"/>
      <c r="PCI911" s="260"/>
      <c r="PCJ911" s="260"/>
      <c r="PCK911" s="260"/>
      <c r="PCL911" s="260"/>
      <c r="PCM911" s="260"/>
      <c r="PCN911" s="260"/>
      <c r="PCO911" s="260"/>
      <c r="PCP911" s="260"/>
      <c r="PCQ911" s="260"/>
      <c r="PCR911" s="260"/>
      <c r="PCS911" s="260"/>
      <c r="PCT911" s="260"/>
      <c r="PCU911" s="260"/>
      <c r="PCV911" s="260"/>
      <c r="PCW911" s="260"/>
      <c r="PCX911" s="260"/>
      <c r="PCY911" s="260"/>
      <c r="PCZ911" s="260"/>
      <c r="PDA911" s="260"/>
      <c r="PDB911" s="260"/>
      <c r="PDC911" s="260"/>
      <c r="PDD911" s="260"/>
      <c r="PDE911" s="260"/>
      <c r="PDF911" s="260"/>
      <c r="PDG911" s="260"/>
      <c r="PDH911" s="260"/>
      <c r="PDI911" s="260"/>
      <c r="PDJ911" s="260"/>
      <c r="PDK911" s="260"/>
      <c r="PDL911" s="260"/>
      <c r="PDM911" s="260"/>
      <c r="PDN911" s="260"/>
      <c r="PDO911" s="260"/>
      <c r="PDP911" s="260"/>
      <c r="PDQ911" s="260"/>
      <c r="PDR911" s="260"/>
      <c r="PDS911" s="260"/>
      <c r="PDT911" s="260"/>
      <c r="PDU911" s="260"/>
      <c r="PDV911" s="260"/>
      <c r="PDW911" s="260"/>
      <c r="PDX911" s="260"/>
      <c r="PDY911" s="260"/>
      <c r="PDZ911" s="260"/>
      <c r="PEA911" s="260"/>
      <c r="PEB911" s="260"/>
      <c r="PEC911" s="260"/>
      <c r="PED911" s="260"/>
      <c r="PEE911" s="260"/>
      <c r="PEF911" s="260"/>
      <c r="PEG911" s="260"/>
      <c r="PEH911" s="260"/>
      <c r="PEI911" s="260"/>
      <c r="PEJ911" s="260"/>
      <c r="PEK911" s="260"/>
      <c r="PEL911" s="260"/>
      <c r="PEM911" s="260"/>
      <c r="PEN911" s="260"/>
      <c r="PEO911" s="260"/>
      <c r="PEP911" s="260"/>
      <c r="PEQ911" s="260"/>
      <c r="PER911" s="260"/>
      <c r="PES911" s="260"/>
      <c r="PET911" s="260"/>
      <c r="PEU911" s="260"/>
      <c r="PEV911" s="260"/>
      <c r="PEW911" s="260"/>
      <c r="PEX911" s="260"/>
      <c r="PEY911" s="260"/>
      <c r="PEZ911" s="260"/>
      <c r="PFA911" s="260"/>
      <c r="PFB911" s="260"/>
      <c r="PFC911" s="260"/>
      <c r="PFD911" s="260"/>
      <c r="PFE911" s="260"/>
      <c r="PFF911" s="260"/>
      <c r="PFG911" s="260"/>
      <c r="PFH911" s="260"/>
      <c r="PFI911" s="260"/>
      <c r="PFJ911" s="260"/>
      <c r="PFK911" s="260"/>
      <c r="PFL911" s="260"/>
      <c r="PFM911" s="260"/>
      <c r="PFN911" s="260"/>
      <c r="PFO911" s="260"/>
      <c r="PFP911" s="260"/>
      <c r="PFQ911" s="260"/>
      <c r="PFR911" s="260"/>
      <c r="PFS911" s="260"/>
      <c r="PFT911" s="260"/>
      <c r="PFU911" s="260"/>
      <c r="PFV911" s="260"/>
      <c r="PFW911" s="260"/>
      <c r="PFX911" s="260"/>
      <c r="PFY911" s="260"/>
      <c r="PFZ911" s="260"/>
      <c r="PGA911" s="260"/>
      <c r="PGB911" s="260"/>
      <c r="PGC911" s="260"/>
      <c r="PGD911" s="260"/>
      <c r="PGE911" s="260"/>
      <c r="PGF911" s="260"/>
      <c r="PGG911" s="260"/>
      <c r="PGH911" s="260"/>
      <c r="PGI911" s="260"/>
      <c r="PGJ911" s="260"/>
      <c r="PGK911" s="260"/>
      <c r="PGL911" s="260"/>
      <c r="PGM911" s="260"/>
      <c r="PGN911" s="260"/>
      <c r="PGO911" s="260"/>
      <c r="PGP911" s="260"/>
      <c r="PGQ911" s="260"/>
      <c r="PGR911" s="260"/>
      <c r="PGS911" s="260"/>
      <c r="PGT911" s="260"/>
      <c r="PGU911" s="260"/>
      <c r="PGV911" s="260"/>
      <c r="PGW911" s="260"/>
      <c r="PGX911" s="260"/>
      <c r="PGY911" s="260"/>
      <c r="PGZ911" s="260"/>
      <c r="PHA911" s="260"/>
      <c r="PHB911" s="260"/>
      <c r="PHC911" s="260"/>
      <c r="PHD911" s="260"/>
      <c r="PHE911" s="260"/>
      <c r="PHF911" s="260"/>
      <c r="PHG911" s="260"/>
      <c r="PHH911" s="260"/>
      <c r="PHI911" s="260"/>
      <c r="PHJ911" s="260"/>
      <c r="PHK911" s="260"/>
      <c r="PHL911" s="260"/>
      <c r="PHM911" s="260"/>
      <c r="PHN911" s="260"/>
      <c r="PHO911" s="260"/>
      <c r="PHP911" s="260"/>
      <c r="PHQ911" s="260"/>
      <c r="PHR911" s="260"/>
      <c r="PHS911" s="260"/>
      <c r="PHT911" s="260"/>
      <c r="PHU911" s="260"/>
      <c r="PHV911" s="260"/>
      <c r="PHW911" s="260"/>
      <c r="PHX911" s="260"/>
      <c r="PHY911" s="260"/>
      <c r="PHZ911" s="260"/>
      <c r="PIA911" s="260"/>
      <c r="PIB911" s="260"/>
      <c r="PIC911" s="260"/>
      <c r="PID911" s="260"/>
      <c r="PIE911" s="260"/>
      <c r="PIF911" s="260"/>
      <c r="PIG911" s="260"/>
      <c r="PIH911" s="260"/>
      <c r="PII911" s="260"/>
      <c r="PIJ911" s="260"/>
      <c r="PIK911" s="260"/>
      <c r="PIL911" s="260"/>
      <c r="PIM911" s="260"/>
      <c r="PIN911" s="260"/>
      <c r="PIO911" s="260"/>
      <c r="PIP911" s="260"/>
      <c r="PIQ911" s="260"/>
      <c r="PIR911" s="260"/>
      <c r="PIS911" s="260"/>
      <c r="PIT911" s="260"/>
      <c r="PIU911" s="260"/>
      <c r="PIV911" s="260"/>
      <c r="PIW911" s="260"/>
      <c r="PIX911" s="260"/>
      <c r="PIY911" s="260"/>
      <c r="PIZ911" s="260"/>
      <c r="PJA911" s="260"/>
      <c r="PJB911" s="260"/>
      <c r="PJC911" s="260"/>
      <c r="PJD911" s="260"/>
      <c r="PJE911" s="260"/>
      <c r="PJF911" s="260"/>
      <c r="PJG911" s="260"/>
      <c r="PJH911" s="260"/>
      <c r="PJI911" s="260"/>
      <c r="PJJ911" s="260"/>
      <c r="PJK911" s="260"/>
      <c r="PJL911" s="260"/>
      <c r="PJM911" s="260"/>
      <c r="PJN911" s="260"/>
      <c r="PJO911" s="260"/>
      <c r="PJP911" s="260"/>
      <c r="PJQ911" s="260"/>
      <c r="PJR911" s="260"/>
      <c r="PJS911" s="260"/>
      <c r="PJT911" s="260"/>
      <c r="PJU911" s="260"/>
      <c r="PJV911" s="260"/>
      <c r="PJW911" s="260"/>
      <c r="PJX911" s="260"/>
      <c r="PJY911" s="260"/>
      <c r="PJZ911" s="260"/>
      <c r="PKA911" s="260"/>
      <c r="PKB911" s="260"/>
      <c r="PKC911" s="260"/>
      <c r="PKD911" s="260"/>
      <c r="PKE911" s="260"/>
      <c r="PKF911" s="260"/>
      <c r="PKG911" s="260"/>
      <c r="PKH911" s="260"/>
      <c r="PKI911" s="260"/>
      <c r="PKJ911" s="260"/>
      <c r="PKK911" s="260"/>
      <c r="PKL911" s="260"/>
      <c r="PKM911" s="260"/>
      <c r="PKN911" s="260"/>
      <c r="PKO911" s="260"/>
      <c r="PKP911" s="260"/>
      <c r="PKQ911" s="260"/>
      <c r="PKR911" s="260"/>
      <c r="PKS911" s="260"/>
      <c r="PKT911" s="260"/>
      <c r="PKU911" s="260"/>
      <c r="PKV911" s="260"/>
      <c r="PKW911" s="260"/>
      <c r="PKX911" s="260"/>
      <c r="PKY911" s="260"/>
      <c r="PKZ911" s="260"/>
      <c r="PLA911" s="260"/>
      <c r="PLB911" s="260"/>
      <c r="PLC911" s="260"/>
      <c r="PLD911" s="260"/>
      <c r="PLE911" s="260"/>
      <c r="PLF911" s="260"/>
      <c r="PLG911" s="260"/>
      <c r="PLH911" s="260"/>
      <c r="PLI911" s="260"/>
      <c r="PLJ911" s="260"/>
      <c r="PLK911" s="260"/>
      <c r="PLL911" s="260"/>
      <c r="PLM911" s="260"/>
      <c r="PLN911" s="260"/>
      <c r="PLO911" s="260"/>
      <c r="PLP911" s="260"/>
      <c r="PLQ911" s="260"/>
      <c r="PLR911" s="260"/>
      <c r="PLS911" s="260"/>
      <c r="PLT911" s="260"/>
      <c r="PLU911" s="260"/>
      <c r="PLV911" s="260"/>
      <c r="PLW911" s="260"/>
      <c r="PLX911" s="260"/>
      <c r="PLY911" s="260"/>
      <c r="PLZ911" s="260"/>
      <c r="PMA911" s="260"/>
      <c r="PMB911" s="260"/>
      <c r="PMC911" s="260"/>
      <c r="PMD911" s="260"/>
      <c r="PME911" s="260"/>
      <c r="PMF911" s="260"/>
      <c r="PMG911" s="260"/>
      <c r="PMH911" s="260"/>
      <c r="PMI911" s="260"/>
      <c r="PMJ911" s="260"/>
      <c r="PMK911" s="260"/>
      <c r="PML911" s="260"/>
      <c r="PMM911" s="260"/>
      <c r="PMN911" s="260"/>
      <c r="PMO911" s="260"/>
      <c r="PMP911" s="260"/>
      <c r="PMQ911" s="260"/>
      <c r="PMR911" s="260"/>
      <c r="PMS911" s="260"/>
      <c r="PMT911" s="260"/>
      <c r="PMU911" s="260"/>
      <c r="PMV911" s="260"/>
      <c r="PMW911" s="260"/>
      <c r="PMX911" s="260"/>
      <c r="PMY911" s="260"/>
      <c r="PMZ911" s="260"/>
      <c r="PNA911" s="260"/>
      <c r="PNB911" s="260"/>
      <c r="PNC911" s="260"/>
      <c r="PND911" s="260"/>
      <c r="PNE911" s="260"/>
      <c r="PNF911" s="260"/>
      <c r="PNG911" s="260"/>
      <c r="PNH911" s="260"/>
      <c r="PNI911" s="260"/>
      <c r="PNJ911" s="260"/>
      <c r="PNK911" s="260"/>
      <c r="PNL911" s="260"/>
      <c r="PNM911" s="260"/>
      <c r="PNN911" s="260"/>
      <c r="PNO911" s="260"/>
      <c r="PNP911" s="260"/>
      <c r="PNQ911" s="260"/>
      <c r="PNR911" s="260"/>
      <c r="PNS911" s="260"/>
      <c r="PNT911" s="260"/>
      <c r="PNU911" s="260"/>
      <c r="PNV911" s="260"/>
      <c r="PNW911" s="260"/>
      <c r="PNX911" s="260"/>
      <c r="PNY911" s="260"/>
      <c r="PNZ911" s="260"/>
      <c r="POA911" s="260"/>
      <c r="POB911" s="260"/>
      <c r="POC911" s="260"/>
      <c r="POD911" s="260"/>
      <c r="POE911" s="260"/>
      <c r="POF911" s="260"/>
      <c r="POG911" s="260"/>
      <c r="POH911" s="260"/>
      <c r="POI911" s="260"/>
      <c r="POJ911" s="260"/>
      <c r="POK911" s="260"/>
      <c r="POL911" s="260"/>
      <c r="POM911" s="260"/>
      <c r="PON911" s="260"/>
      <c r="POO911" s="260"/>
      <c r="POP911" s="260"/>
      <c r="POQ911" s="260"/>
      <c r="POR911" s="260"/>
      <c r="POS911" s="260"/>
      <c r="POT911" s="260"/>
      <c r="POU911" s="260"/>
      <c r="POV911" s="260"/>
      <c r="POW911" s="260"/>
      <c r="POX911" s="260"/>
      <c r="POY911" s="260"/>
      <c r="POZ911" s="260"/>
      <c r="PPA911" s="260"/>
      <c r="PPB911" s="260"/>
      <c r="PPC911" s="260"/>
      <c r="PPD911" s="260"/>
      <c r="PPE911" s="260"/>
      <c r="PPF911" s="260"/>
      <c r="PPG911" s="260"/>
      <c r="PPH911" s="260"/>
      <c r="PPI911" s="260"/>
      <c r="PPJ911" s="260"/>
      <c r="PPK911" s="260"/>
      <c r="PPL911" s="260"/>
      <c r="PPM911" s="260"/>
      <c r="PPN911" s="260"/>
      <c r="PPO911" s="260"/>
      <c r="PPP911" s="260"/>
      <c r="PPQ911" s="260"/>
      <c r="PPR911" s="260"/>
      <c r="PPS911" s="260"/>
      <c r="PPT911" s="260"/>
      <c r="PPU911" s="260"/>
      <c r="PPV911" s="260"/>
      <c r="PPW911" s="260"/>
      <c r="PPX911" s="260"/>
      <c r="PPY911" s="260"/>
      <c r="PPZ911" s="260"/>
      <c r="PQA911" s="260"/>
      <c r="PQB911" s="260"/>
      <c r="PQC911" s="260"/>
      <c r="PQD911" s="260"/>
      <c r="PQE911" s="260"/>
      <c r="PQF911" s="260"/>
      <c r="PQG911" s="260"/>
      <c r="PQH911" s="260"/>
      <c r="PQI911" s="260"/>
      <c r="PQJ911" s="260"/>
      <c r="PQK911" s="260"/>
      <c r="PQL911" s="260"/>
      <c r="PQM911" s="260"/>
      <c r="PQN911" s="260"/>
      <c r="PQO911" s="260"/>
      <c r="PQP911" s="260"/>
      <c r="PQQ911" s="260"/>
      <c r="PQR911" s="260"/>
      <c r="PQS911" s="260"/>
      <c r="PQT911" s="260"/>
      <c r="PQU911" s="260"/>
      <c r="PQV911" s="260"/>
      <c r="PQW911" s="260"/>
      <c r="PQX911" s="260"/>
      <c r="PQY911" s="260"/>
      <c r="PQZ911" s="260"/>
      <c r="PRA911" s="260"/>
      <c r="PRB911" s="260"/>
      <c r="PRC911" s="260"/>
      <c r="PRD911" s="260"/>
      <c r="PRE911" s="260"/>
      <c r="PRF911" s="260"/>
      <c r="PRG911" s="260"/>
      <c r="PRH911" s="260"/>
      <c r="PRI911" s="260"/>
      <c r="PRJ911" s="260"/>
      <c r="PRK911" s="260"/>
      <c r="PRL911" s="260"/>
      <c r="PRM911" s="260"/>
      <c r="PRN911" s="260"/>
      <c r="PRO911" s="260"/>
      <c r="PRP911" s="260"/>
      <c r="PRQ911" s="260"/>
      <c r="PRR911" s="260"/>
      <c r="PRS911" s="260"/>
      <c r="PRT911" s="260"/>
      <c r="PRU911" s="260"/>
      <c r="PRV911" s="260"/>
      <c r="PRW911" s="260"/>
      <c r="PRX911" s="260"/>
      <c r="PRY911" s="260"/>
      <c r="PRZ911" s="260"/>
      <c r="PSA911" s="260"/>
      <c r="PSB911" s="260"/>
      <c r="PSC911" s="260"/>
      <c r="PSD911" s="260"/>
      <c r="PSE911" s="260"/>
      <c r="PSF911" s="260"/>
      <c r="PSG911" s="260"/>
      <c r="PSH911" s="260"/>
      <c r="PSI911" s="260"/>
      <c r="PSJ911" s="260"/>
      <c r="PSK911" s="260"/>
      <c r="PSL911" s="260"/>
      <c r="PSM911" s="260"/>
      <c r="PSN911" s="260"/>
      <c r="PSO911" s="260"/>
      <c r="PSP911" s="260"/>
      <c r="PSQ911" s="260"/>
      <c r="PSR911" s="260"/>
      <c r="PSS911" s="260"/>
      <c r="PST911" s="260"/>
      <c r="PSU911" s="260"/>
      <c r="PSV911" s="260"/>
      <c r="PSW911" s="260"/>
      <c r="PSX911" s="260"/>
      <c r="PSY911" s="260"/>
      <c r="PSZ911" s="260"/>
      <c r="PTA911" s="260"/>
      <c r="PTB911" s="260"/>
      <c r="PTC911" s="260"/>
      <c r="PTD911" s="260"/>
      <c r="PTE911" s="260"/>
      <c r="PTF911" s="260"/>
      <c r="PTG911" s="260"/>
      <c r="PTH911" s="260"/>
      <c r="PTI911" s="260"/>
      <c r="PTJ911" s="260"/>
      <c r="PTK911" s="260"/>
      <c r="PTL911" s="260"/>
      <c r="PTM911" s="260"/>
      <c r="PTN911" s="260"/>
      <c r="PTO911" s="260"/>
      <c r="PTP911" s="260"/>
      <c r="PTQ911" s="260"/>
      <c r="PTR911" s="260"/>
      <c r="PTS911" s="260"/>
      <c r="PTT911" s="260"/>
      <c r="PTU911" s="260"/>
      <c r="PTV911" s="260"/>
      <c r="PTW911" s="260"/>
      <c r="PTX911" s="260"/>
      <c r="PTY911" s="260"/>
      <c r="PTZ911" s="260"/>
      <c r="PUA911" s="260"/>
      <c r="PUB911" s="260"/>
      <c r="PUC911" s="260"/>
      <c r="PUD911" s="260"/>
      <c r="PUE911" s="260"/>
      <c r="PUF911" s="260"/>
      <c r="PUG911" s="260"/>
      <c r="PUH911" s="260"/>
      <c r="PUI911" s="260"/>
      <c r="PUJ911" s="260"/>
      <c r="PUK911" s="260"/>
      <c r="PUL911" s="260"/>
      <c r="PUM911" s="260"/>
      <c r="PUN911" s="260"/>
      <c r="PUO911" s="260"/>
      <c r="PUP911" s="260"/>
      <c r="PUQ911" s="260"/>
      <c r="PUR911" s="260"/>
      <c r="PUS911" s="260"/>
      <c r="PUT911" s="260"/>
      <c r="PUU911" s="260"/>
      <c r="PUV911" s="260"/>
      <c r="PUW911" s="260"/>
      <c r="PUX911" s="260"/>
      <c r="PUY911" s="260"/>
      <c r="PUZ911" s="260"/>
      <c r="PVA911" s="260"/>
      <c r="PVB911" s="260"/>
      <c r="PVC911" s="260"/>
      <c r="PVD911" s="260"/>
      <c r="PVE911" s="260"/>
      <c r="PVF911" s="260"/>
      <c r="PVG911" s="260"/>
      <c r="PVH911" s="260"/>
      <c r="PVI911" s="260"/>
      <c r="PVJ911" s="260"/>
      <c r="PVK911" s="260"/>
      <c r="PVL911" s="260"/>
      <c r="PVM911" s="260"/>
      <c r="PVN911" s="260"/>
      <c r="PVO911" s="260"/>
      <c r="PVP911" s="260"/>
      <c r="PVQ911" s="260"/>
      <c r="PVR911" s="260"/>
      <c r="PVS911" s="260"/>
      <c r="PVT911" s="260"/>
      <c r="PVU911" s="260"/>
      <c r="PVV911" s="260"/>
      <c r="PVW911" s="260"/>
      <c r="PVX911" s="260"/>
      <c r="PVY911" s="260"/>
      <c r="PVZ911" s="260"/>
      <c r="PWA911" s="260"/>
      <c r="PWB911" s="260"/>
      <c r="PWC911" s="260"/>
      <c r="PWD911" s="260"/>
      <c r="PWE911" s="260"/>
      <c r="PWF911" s="260"/>
      <c r="PWG911" s="260"/>
      <c r="PWH911" s="260"/>
      <c r="PWI911" s="260"/>
      <c r="PWJ911" s="260"/>
      <c r="PWK911" s="260"/>
      <c r="PWL911" s="260"/>
      <c r="PWM911" s="260"/>
      <c r="PWN911" s="260"/>
      <c r="PWO911" s="260"/>
      <c r="PWP911" s="260"/>
      <c r="PWQ911" s="260"/>
      <c r="PWR911" s="260"/>
      <c r="PWS911" s="260"/>
      <c r="PWT911" s="260"/>
      <c r="PWU911" s="260"/>
      <c r="PWV911" s="260"/>
      <c r="PWW911" s="260"/>
      <c r="PWX911" s="260"/>
      <c r="PWY911" s="260"/>
      <c r="PWZ911" s="260"/>
      <c r="PXA911" s="260"/>
      <c r="PXB911" s="260"/>
      <c r="PXC911" s="260"/>
      <c r="PXD911" s="260"/>
      <c r="PXE911" s="260"/>
      <c r="PXF911" s="260"/>
      <c r="PXG911" s="260"/>
      <c r="PXH911" s="260"/>
      <c r="PXI911" s="260"/>
      <c r="PXJ911" s="260"/>
      <c r="PXK911" s="260"/>
      <c r="PXL911" s="260"/>
      <c r="PXM911" s="260"/>
      <c r="PXN911" s="260"/>
      <c r="PXO911" s="260"/>
      <c r="PXP911" s="260"/>
      <c r="PXQ911" s="260"/>
      <c r="PXR911" s="260"/>
      <c r="PXS911" s="260"/>
      <c r="PXT911" s="260"/>
      <c r="PXU911" s="260"/>
      <c r="PXV911" s="260"/>
      <c r="PXW911" s="260"/>
      <c r="PXX911" s="260"/>
      <c r="PXY911" s="260"/>
      <c r="PXZ911" s="260"/>
      <c r="PYA911" s="260"/>
      <c r="PYB911" s="260"/>
      <c r="PYC911" s="260"/>
      <c r="PYD911" s="260"/>
      <c r="PYE911" s="260"/>
      <c r="PYF911" s="260"/>
      <c r="PYG911" s="260"/>
      <c r="PYH911" s="260"/>
      <c r="PYI911" s="260"/>
      <c r="PYJ911" s="260"/>
      <c r="PYK911" s="260"/>
      <c r="PYL911" s="260"/>
      <c r="PYM911" s="260"/>
      <c r="PYN911" s="260"/>
      <c r="PYO911" s="260"/>
      <c r="PYP911" s="260"/>
      <c r="PYQ911" s="260"/>
      <c r="PYR911" s="260"/>
      <c r="PYS911" s="260"/>
      <c r="PYT911" s="260"/>
      <c r="PYU911" s="260"/>
      <c r="PYV911" s="260"/>
      <c r="PYW911" s="260"/>
      <c r="PYX911" s="260"/>
      <c r="PYY911" s="260"/>
      <c r="PYZ911" s="260"/>
      <c r="PZA911" s="260"/>
      <c r="PZB911" s="260"/>
      <c r="PZC911" s="260"/>
      <c r="PZD911" s="260"/>
      <c r="PZE911" s="260"/>
      <c r="PZF911" s="260"/>
      <c r="PZG911" s="260"/>
      <c r="PZH911" s="260"/>
      <c r="PZI911" s="260"/>
      <c r="PZJ911" s="260"/>
      <c r="PZK911" s="260"/>
      <c r="PZL911" s="260"/>
      <c r="PZM911" s="260"/>
      <c r="PZN911" s="260"/>
      <c r="PZO911" s="260"/>
      <c r="PZP911" s="260"/>
      <c r="PZQ911" s="260"/>
      <c r="PZR911" s="260"/>
      <c r="PZS911" s="260"/>
      <c r="PZT911" s="260"/>
      <c r="PZU911" s="260"/>
      <c r="PZV911" s="260"/>
      <c r="PZW911" s="260"/>
      <c r="PZX911" s="260"/>
      <c r="PZY911" s="260"/>
      <c r="PZZ911" s="260"/>
      <c r="QAA911" s="260"/>
      <c r="QAB911" s="260"/>
      <c r="QAC911" s="260"/>
      <c r="QAD911" s="260"/>
      <c r="QAE911" s="260"/>
      <c r="QAF911" s="260"/>
      <c r="QAG911" s="260"/>
      <c r="QAH911" s="260"/>
      <c r="QAI911" s="260"/>
      <c r="QAJ911" s="260"/>
      <c r="QAK911" s="260"/>
      <c r="QAL911" s="260"/>
      <c r="QAM911" s="260"/>
      <c r="QAN911" s="260"/>
      <c r="QAO911" s="260"/>
      <c r="QAP911" s="260"/>
      <c r="QAQ911" s="260"/>
      <c r="QAR911" s="260"/>
      <c r="QAS911" s="260"/>
      <c r="QAT911" s="260"/>
      <c r="QAU911" s="260"/>
      <c r="QAV911" s="260"/>
      <c r="QAW911" s="260"/>
      <c r="QAX911" s="260"/>
      <c r="QAY911" s="260"/>
      <c r="QAZ911" s="260"/>
      <c r="QBA911" s="260"/>
      <c r="QBB911" s="260"/>
      <c r="QBC911" s="260"/>
      <c r="QBD911" s="260"/>
      <c r="QBE911" s="260"/>
      <c r="QBF911" s="260"/>
      <c r="QBG911" s="260"/>
      <c r="QBH911" s="260"/>
      <c r="QBI911" s="260"/>
      <c r="QBJ911" s="260"/>
      <c r="QBK911" s="260"/>
      <c r="QBL911" s="260"/>
      <c r="QBM911" s="260"/>
      <c r="QBN911" s="260"/>
      <c r="QBO911" s="260"/>
      <c r="QBP911" s="260"/>
      <c r="QBQ911" s="260"/>
      <c r="QBR911" s="260"/>
      <c r="QBS911" s="260"/>
      <c r="QBT911" s="260"/>
      <c r="QBU911" s="260"/>
      <c r="QBV911" s="260"/>
      <c r="QBW911" s="260"/>
      <c r="QBX911" s="260"/>
      <c r="QBY911" s="260"/>
      <c r="QBZ911" s="260"/>
      <c r="QCA911" s="260"/>
      <c r="QCB911" s="260"/>
      <c r="QCC911" s="260"/>
      <c r="QCD911" s="260"/>
      <c r="QCE911" s="260"/>
      <c r="QCF911" s="260"/>
      <c r="QCG911" s="260"/>
      <c r="QCH911" s="260"/>
      <c r="QCI911" s="260"/>
      <c r="QCJ911" s="260"/>
      <c r="QCK911" s="260"/>
      <c r="QCL911" s="260"/>
      <c r="QCM911" s="260"/>
      <c r="QCN911" s="260"/>
      <c r="QCO911" s="260"/>
      <c r="QCP911" s="260"/>
      <c r="QCQ911" s="260"/>
      <c r="QCR911" s="260"/>
      <c r="QCS911" s="260"/>
      <c r="QCT911" s="260"/>
      <c r="QCU911" s="260"/>
      <c r="QCV911" s="260"/>
      <c r="QCW911" s="260"/>
      <c r="QCX911" s="260"/>
      <c r="QCY911" s="260"/>
      <c r="QCZ911" s="260"/>
      <c r="QDA911" s="260"/>
      <c r="QDB911" s="260"/>
      <c r="QDC911" s="260"/>
      <c r="QDD911" s="260"/>
      <c r="QDE911" s="260"/>
      <c r="QDF911" s="260"/>
      <c r="QDG911" s="260"/>
      <c r="QDH911" s="260"/>
      <c r="QDI911" s="260"/>
      <c r="QDJ911" s="260"/>
      <c r="QDK911" s="260"/>
      <c r="QDL911" s="260"/>
      <c r="QDM911" s="260"/>
      <c r="QDN911" s="260"/>
      <c r="QDO911" s="260"/>
      <c r="QDP911" s="260"/>
      <c r="QDQ911" s="260"/>
      <c r="QDR911" s="260"/>
      <c r="QDS911" s="260"/>
      <c r="QDT911" s="260"/>
      <c r="QDU911" s="260"/>
      <c r="QDV911" s="260"/>
      <c r="QDW911" s="260"/>
      <c r="QDX911" s="260"/>
      <c r="QDY911" s="260"/>
      <c r="QDZ911" s="260"/>
      <c r="QEA911" s="260"/>
      <c r="QEB911" s="260"/>
      <c r="QEC911" s="260"/>
      <c r="QED911" s="260"/>
      <c r="QEE911" s="260"/>
      <c r="QEF911" s="260"/>
      <c r="QEG911" s="260"/>
      <c r="QEH911" s="260"/>
      <c r="QEI911" s="260"/>
      <c r="QEJ911" s="260"/>
      <c r="QEK911" s="260"/>
      <c r="QEL911" s="260"/>
      <c r="QEM911" s="260"/>
      <c r="QEN911" s="260"/>
      <c r="QEO911" s="260"/>
      <c r="QEP911" s="260"/>
      <c r="QEQ911" s="260"/>
      <c r="QER911" s="260"/>
      <c r="QES911" s="260"/>
      <c r="QET911" s="260"/>
      <c r="QEU911" s="260"/>
      <c r="QEV911" s="260"/>
      <c r="QEW911" s="260"/>
      <c r="QEX911" s="260"/>
      <c r="QEY911" s="260"/>
      <c r="QEZ911" s="260"/>
      <c r="QFA911" s="260"/>
      <c r="QFB911" s="260"/>
      <c r="QFC911" s="260"/>
      <c r="QFD911" s="260"/>
      <c r="QFE911" s="260"/>
      <c r="QFF911" s="260"/>
      <c r="QFG911" s="260"/>
      <c r="QFH911" s="260"/>
      <c r="QFI911" s="260"/>
      <c r="QFJ911" s="260"/>
      <c r="QFK911" s="260"/>
      <c r="QFL911" s="260"/>
      <c r="QFM911" s="260"/>
      <c r="QFN911" s="260"/>
      <c r="QFO911" s="260"/>
      <c r="QFP911" s="260"/>
      <c r="QFQ911" s="260"/>
      <c r="QFR911" s="260"/>
      <c r="QFS911" s="260"/>
      <c r="QFT911" s="260"/>
      <c r="QFU911" s="260"/>
      <c r="QFV911" s="260"/>
      <c r="QFW911" s="260"/>
      <c r="QFX911" s="260"/>
      <c r="QFY911" s="260"/>
      <c r="QFZ911" s="260"/>
      <c r="QGA911" s="260"/>
      <c r="QGB911" s="260"/>
      <c r="QGC911" s="260"/>
      <c r="QGD911" s="260"/>
      <c r="QGE911" s="260"/>
      <c r="QGF911" s="260"/>
      <c r="QGG911" s="260"/>
      <c r="QGH911" s="260"/>
      <c r="QGI911" s="260"/>
      <c r="QGJ911" s="260"/>
      <c r="QGK911" s="260"/>
      <c r="QGL911" s="260"/>
      <c r="QGM911" s="260"/>
      <c r="QGN911" s="260"/>
      <c r="QGO911" s="260"/>
      <c r="QGP911" s="260"/>
      <c r="QGQ911" s="260"/>
      <c r="QGR911" s="260"/>
      <c r="QGS911" s="260"/>
      <c r="QGT911" s="260"/>
      <c r="QGU911" s="260"/>
      <c r="QGV911" s="260"/>
      <c r="QGW911" s="260"/>
      <c r="QGX911" s="260"/>
      <c r="QGY911" s="260"/>
      <c r="QGZ911" s="260"/>
      <c r="QHA911" s="260"/>
      <c r="QHB911" s="260"/>
      <c r="QHC911" s="260"/>
      <c r="QHD911" s="260"/>
      <c r="QHE911" s="260"/>
      <c r="QHF911" s="260"/>
      <c r="QHG911" s="260"/>
      <c r="QHH911" s="260"/>
      <c r="QHI911" s="260"/>
      <c r="QHJ911" s="260"/>
      <c r="QHK911" s="260"/>
      <c r="QHL911" s="260"/>
      <c r="QHM911" s="260"/>
      <c r="QHN911" s="260"/>
      <c r="QHO911" s="260"/>
      <c r="QHP911" s="260"/>
      <c r="QHQ911" s="260"/>
      <c r="QHR911" s="260"/>
      <c r="QHS911" s="260"/>
      <c r="QHT911" s="260"/>
      <c r="QHU911" s="260"/>
      <c r="QHV911" s="260"/>
      <c r="QHW911" s="260"/>
      <c r="QHX911" s="260"/>
      <c r="QHY911" s="260"/>
      <c r="QHZ911" s="260"/>
      <c r="QIA911" s="260"/>
      <c r="QIB911" s="260"/>
      <c r="QIC911" s="260"/>
      <c r="QID911" s="260"/>
      <c r="QIE911" s="260"/>
      <c r="QIF911" s="260"/>
      <c r="QIG911" s="260"/>
      <c r="QIH911" s="260"/>
      <c r="QII911" s="260"/>
      <c r="QIJ911" s="260"/>
      <c r="QIK911" s="260"/>
      <c r="QIL911" s="260"/>
      <c r="QIM911" s="260"/>
      <c r="QIN911" s="260"/>
      <c r="QIO911" s="260"/>
      <c r="QIP911" s="260"/>
      <c r="QIQ911" s="260"/>
      <c r="QIR911" s="260"/>
      <c r="QIS911" s="260"/>
      <c r="QIT911" s="260"/>
      <c r="QIU911" s="260"/>
      <c r="QIV911" s="260"/>
      <c r="QIW911" s="260"/>
      <c r="QIX911" s="260"/>
      <c r="QIY911" s="260"/>
      <c r="QIZ911" s="260"/>
      <c r="QJA911" s="260"/>
      <c r="QJB911" s="260"/>
      <c r="QJC911" s="260"/>
      <c r="QJD911" s="260"/>
      <c r="QJE911" s="260"/>
      <c r="QJF911" s="260"/>
      <c r="QJG911" s="260"/>
      <c r="QJH911" s="260"/>
      <c r="QJI911" s="260"/>
      <c r="QJJ911" s="260"/>
      <c r="QJK911" s="260"/>
      <c r="QJL911" s="260"/>
      <c r="QJM911" s="260"/>
      <c r="QJN911" s="260"/>
      <c r="QJO911" s="260"/>
      <c r="QJP911" s="260"/>
      <c r="QJQ911" s="260"/>
      <c r="QJR911" s="260"/>
      <c r="QJS911" s="260"/>
      <c r="QJT911" s="260"/>
      <c r="QJU911" s="260"/>
      <c r="QJV911" s="260"/>
      <c r="QJW911" s="260"/>
      <c r="QJX911" s="260"/>
      <c r="QJY911" s="260"/>
      <c r="QJZ911" s="260"/>
      <c r="QKA911" s="260"/>
      <c r="QKB911" s="260"/>
      <c r="QKC911" s="260"/>
      <c r="QKD911" s="260"/>
      <c r="QKE911" s="260"/>
      <c r="QKF911" s="260"/>
      <c r="QKG911" s="260"/>
      <c r="QKH911" s="260"/>
      <c r="QKI911" s="260"/>
      <c r="QKJ911" s="260"/>
      <c r="QKK911" s="260"/>
      <c r="QKL911" s="260"/>
      <c r="QKM911" s="260"/>
      <c r="QKN911" s="260"/>
      <c r="QKO911" s="260"/>
      <c r="QKP911" s="260"/>
      <c r="QKQ911" s="260"/>
      <c r="QKR911" s="260"/>
      <c r="QKS911" s="260"/>
      <c r="QKT911" s="260"/>
      <c r="QKU911" s="260"/>
      <c r="QKV911" s="260"/>
      <c r="QKW911" s="260"/>
      <c r="QKX911" s="260"/>
      <c r="QKY911" s="260"/>
      <c r="QKZ911" s="260"/>
      <c r="QLA911" s="260"/>
      <c r="QLB911" s="260"/>
      <c r="QLC911" s="260"/>
      <c r="QLD911" s="260"/>
      <c r="QLE911" s="260"/>
      <c r="QLF911" s="260"/>
      <c r="QLG911" s="260"/>
      <c r="QLH911" s="260"/>
      <c r="QLI911" s="260"/>
      <c r="QLJ911" s="260"/>
      <c r="QLK911" s="260"/>
      <c r="QLL911" s="260"/>
      <c r="QLM911" s="260"/>
      <c r="QLN911" s="260"/>
      <c r="QLO911" s="260"/>
      <c r="QLP911" s="260"/>
      <c r="QLQ911" s="260"/>
      <c r="QLR911" s="260"/>
      <c r="QLS911" s="260"/>
      <c r="QLT911" s="260"/>
      <c r="QLU911" s="260"/>
      <c r="QLV911" s="260"/>
      <c r="QLW911" s="260"/>
      <c r="QLX911" s="260"/>
      <c r="QLY911" s="260"/>
      <c r="QLZ911" s="260"/>
      <c r="QMA911" s="260"/>
      <c r="QMB911" s="260"/>
      <c r="QMC911" s="260"/>
      <c r="QMD911" s="260"/>
      <c r="QME911" s="260"/>
      <c r="QMF911" s="260"/>
      <c r="QMG911" s="260"/>
      <c r="QMH911" s="260"/>
      <c r="QMI911" s="260"/>
      <c r="QMJ911" s="260"/>
      <c r="QMK911" s="260"/>
      <c r="QML911" s="260"/>
      <c r="QMM911" s="260"/>
      <c r="QMN911" s="260"/>
      <c r="QMO911" s="260"/>
      <c r="QMP911" s="260"/>
      <c r="QMQ911" s="260"/>
      <c r="QMR911" s="260"/>
      <c r="QMS911" s="260"/>
      <c r="QMT911" s="260"/>
      <c r="QMU911" s="260"/>
      <c r="QMV911" s="260"/>
      <c r="QMW911" s="260"/>
      <c r="QMX911" s="260"/>
      <c r="QMY911" s="260"/>
      <c r="QMZ911" s="260"/>
      <c r="QNA911" s="260"/>
      <c r="QNB911" s="260"/>
      <c r="QNC911" s="260"/>
      <c r="QND911" s="260"/>
      <c r="QNE911" s="260"/>
      <c r="QNF911" s="260"/>
      <c r="QNG911" s="260"/>
      <c r="QNH911" s="260"/>
      <c r="QNI911" s="260"/>
      <c r="QNJ911" s="260"/>
      <c r="QNK911" s="260"/>
      <c r="QNL911" s="260"/>
      <c r="QNM911" s="260"/>
      <c r="QNN911" s="260"/>
      <c r="QNO911" s="260"/>
      <c r="QNP911" s="260"/>
      <c r="QNQ911" s="260"/>
      <c r="QNR911" s="260"/>
      <c r="QNS911" s="260"/>
      <c r="QNT911" s="260"/>
      <c r="QNU911" s="260"/>
      <c r="QNV911" s="260"/>
      <c r="QNW911" s="260"/>
      <c r="QNX911" s="260"/>
      <c r="QNY911" s="260"/>
      <c r="QNZ911" s="260"/>
      <c r="QOA911" s="260"/>
      <c r="QOB911" s="260"/>
      <c r="QOC911" s="260"/>
      <c r="QOD911" s="260"/>
      <c r="QOE911" s="260"/>
      <c r="QOF911" s="260"/>
      <c r="QOG911" s="260"/>
      <c r="QOH911" s="260"/>
      <c r="QOI911" s="260"/>
      <c r="QOJ911" s="260"/>
      <c r="QOK911" s="260"/>
      <c r="QOL911" s="260"/>
      <c r="QOM911" s="260"/>
      <c r="QON911" s="260"/>
      <c r="QOO911" s="260"/>
      <c r="QOP911" s="260"/>
      <c r="QOQ911" s="260"/>
      <c r="QOR911" s="260"/>
      <c r="QOS911" s="260"/>
      <c r="QOT911" s="260"/>
      <c r="QOU911" s="260"/>
      <c r="QOV911" s="260"/>
      <c r="QOW911" s="260"/>
      <c r="QOX911" s="260"/>
      <c r="QOY911" s="260"/>
      <c r="QOZ911" s="260"/>
      <c r="QPA911" s="260"/>
      <c r="QPB911" s="260"/>
      <c r="QPC911" s="260"/>
      <c r="QPD911" s="260"/>
      <c r="QPE911" s="260"/>
      <c r="QPF911" s="260"/>
      <c r="QPG911" s="260"/>
      <c r="QPH911" s="260"/>
      <c r="QPI911" s="260"/>
      <c r="QPJ911" s="260"/>
      <c r="QPK911" s="260"/>
      <c r="QPL911" s="260"/>
      <c r="QPM911" s="260"/>
      <c r="QPN911" s="260"/>
      <c r="QPO911" s="260"/>
      <c r="QPP911" s="260"/>
      <c r="QPQ911" s="260"/>
      <c r="QPR911" s="260"/>
      <c r="QPS911" s="260"/>
      <c r="QPT911" s="260"/>
      <c r="QPU911" s="260"/>
      <c r="QPV911" s="260"/>
      <c r="QPW911" s="260"/>
      <c r="QPX911" s="260"/>
      <c r="QPY911" s="260"/>
      <c r="QPZ911" s="260"/>
      <c r="QQA911" s="260"/>
      <c r="QQB911" s="260"/>
      <c r="QQC911" s="260"/>
      <c r="QQD911" s="260"/>
      <c r="QQE911" s="260"/>
      <c r="QQF911" s="260"/>
      <c r="QQG911" s="260"/>
      <c r="QQH911" s="260"/>
      <c r="QQI911" s="260"/>
      <c r="QQJ911" s="260"/>
      <c r="QQK911" s="260"/>
      <c r="QQL911" s="260"/>
      <c r="QQM911" s="260"/>
      <c r="QQN911" s="260"/>
      <c r="QQO911" s="260"/>
      <c r="QQP911" s="260"/>
      <c r="QQQ911" s="260"/>
      <c r="QQR911" s="260"/>
      <c r="QQS911" s="260"/>
      <c r="QQT911" s="260"/>
      <c r="QQU911" s="260"/>
      <c r="QQV911" s="260"/>
      <c r="QQW911" s="260"/>
      <c r="QQX911" s="260"/>
      <c r="QQY911" s="260"/>
      <c r="QQZ911" s="260"/>
      <c r="QRA911" s="260"/>
      <c r="QRB911" s="260"/>
      <c r="QRC911" s="260"/>
      <c r="QRD911" s="260"/>
      <c r="QRE911" s="260"/>
      <c r="QRF911" s="260"/>
      <c r="QRG911" s="260"/>
      <c r="QRH911" s="260"/>
      <c r="QRI911" s="260"/>
      <c r="QRJ911" s="260"/>
      <c r="QRK911" s="260"/>
      <c r="QRL911" s="260"/>
      <c r="QRM911" s="260"/>
      <c r="QRN911" s="260"/>
      <c r="QRO911" s="260"/>
      <c r="QRP911" s="260"/>
      <c r="QRQ911" s="260"/>
      <c r="QRR911" s="260"/>
      <c r="QRS911" s="260"/>
      <c r="QRT911" s="260"/>
      <c r="QRU911" s="260"/>
      <c r="QRV911" s="260"/>
      <c r="QRW911" s="260"/>
      <c r="QRX911" s="260"/>
      <c r="QRY911" s="260"/>
      <c r="QRZ911" s="260"/>
      <c r="QSA911" s="260"/>
      <c r="QSB911" s="260"/>
      <c r="QSC911" s="260"/>
      <c r="QSD911" s="260"/>
      <c r="QSE911" s="260"/>
      <c r="QSF911" s="260"/>
      <c r="QSG911" s="260"/>
      <c r="QSH911" s="260"/>
      <c r="QSI911" s="260"/>
      <c r="QSJ911" s="260"/>
      <c r="QSK911" s="260"/>
      <c r="QSL911" s="260"/>
      <c r="QSM911" s="260"/>
      <c r="QSN911" s="260"/>
      <c r="QSO911" s="260"/>
      <c r="QSP911" s="260"/>
      <c r="QSQ911" s="260"/>
      <c r="QSR911" s="260"/>
      <c r="QSS911" s="260"/>
      <c r="QST911" s="260"/>
      <c r="QSU911" s="260"/>
      <c r="QSV911" s="260"/>
      <c r="QSW911" s="260"/>
      <c r="QSX911" s="260"/>
      <c r="QSY911" s="260"/>
      <c r="QSZ911" s="260"/>
      <c r="QTA911" s="260"/>
      <c r="QTB911" s="260"/>
      <c r="QTC911" s="260"/>
      <c r="QTD911" s="260"/>
      <c r="QTE911" s="260"/>
      <c r="QTF911" s="260"/>
      <c r="QTG911" s="260"/>
      <c r="QTH911" s="260"/>
      <c r="QTI911" s="260"/>
      <c r="QTJ911" s="260"/>
      <c r="QTK911" s="260"/>
      <c r="QTL911" s="260"/>
      <c r="QTM911" s="260"/>
      <c r="QTN911" s="260"/>
      <c r="QTO911" s="260"/>
      <c r="QTP911" s="260"/>
      <c r="QTQ911" s="260"/>
      <c r="QTR911" s="260"/>
      <c r="QTS911" s="260"/>
      <c r="QTT911" s="260"/>
      <c r="QTU911" s="260"/>
      <c r="QTV911" s="260"/>
      <c r="QTW911" s="260"/>
      <c r="QTX911" s="260"/>
      <c r="QTY911" s="260"/>
      <c r="QTZ911" s="260"/>
      <c r="QUA911" s="260"/>
      <c r="QUB911" s="260"/>
      <c r="QUC911" s="260"/>
      <c r="QUD911" s="260"/>
      <c r="QUE911" s="260"/>
      <c r="QUF911" s="260"/>
      <c r="QUG911" s="260"/>
      <c r="QUH911" s="260"/>
      <c r="QUI911" s="260"/>
      <c r="QUJ911" s="260"/>
      <c r="QUK911" s="260"/>
      <c r="QUL911" s="260"/>
      <c r="QUM911" s="260"/>
      <c r="QUN911" s="260"/>
      <c r="QUO911" s="260"/>
      <c r="QUP911" s="260"/>
      <c r="QUQ911" s="260"/>
      <c r="QUR911" s="260"/>
      <c r="QUS911" s="260"/>
      <c r="QUT911" s="260"/>
      <c r="QUU911" s="260"/>
      <c r="QUV911" s="260"/>
      <c r="QUW911" s="260"/>
      <c r="QUX911" s="260"/>
      <c r="QUY911" s="260"/>
      <c r="QUZ911" s="260"/>
      <c r="QVA911" s="260"/>
      <c r="QVB911" s="260"/>
      <c r="QVC911" s="260"/>
      <c r="QVD911" s="260"/>
      <c r="QVE911" s="260"/>
      <c r="QVF911" s="260"/>
      <c r="QVG911" s="260"/>
      <c r="QVH911" s="260"/>
      <c r="QVI911" s="260"/>
      <c r="QVJ911" s="260"/>
      <c r="QVK911" s="260"/>
      <c r="QVL911" s="260"/>
      <c r="QVM911" s="260"/>
      <c r="QVN911" s="260"/>
      <c r="QVO911" s="260"/>
      <c r="QVP911" s="260"/>
      <c r="QVQ911" s="260"/>
      <c r="QVR911" s="260"/>
      <c r="QVS911" s="260"/>
      <c r="QVT911" s="260"/>
      <c r="QVU911" s="260"/>
      <c r="QVV911" s="260"/>
      <c r="QVW911" s="260"/>
      <c r="QVX911" s="260"/>
      <c r="QVY911" s="260"/>
      <c r="QVZ911" s="260"/>
      <c r="QWA911" s="260"/>
      <c r="QWB911" s="260"/>
      <c r="QWC911" s="260"/>
      <c r="QWD911" s="260"/>
      <c r="QWE911" s="260"/>
      <c r="QWF911" s="260"/>
      <c r="QWG911" s="260"/>
      <c r="QWH911" s="260"/>
      <c r="QWI911" s="260"/>
      <c r="QWJ911" s="260"/>
      <c r="QWK911" s="260"/>
      <c r="QWL911" s="260"/>
      <c r="QWM911" s="260"/>
      <c r="QWN911" s="260"/>
      <c r="QWO911" s="260"/>
      <c r="QWP911" s="260"/>
      <c r="QWQ911" s="260"/>
      <c r="QWR911" s="260"/>
      <c r="QWS911" s="260"/>
      <c r="QWT911" s="260"/>
      <c r="QWU911" s="260"/>
      <c r="QWV911" s="260"/>
      <c r="QWW911" s="260"/>
      <c r="QWX911" s="260"/>
      <c r="QWY911" s="260"/>
      <c r="QWZ911" s="260"/>
      <c r="QXA911" s="260"/>
      <c r="QXB911" s="260"/>
      <c r="QXC911" s="260"/>
      <c r="QXD911" s="260"/>
      <c r="QXE911" s="260"/>
      <c r="QXF911" s="260"/>
      <c r="QXG911" s="260"/>
      <c r="QXH911" s="260"/>
      <c r="QXI911" s="260"/>
      <c r="QXJ911" s="260"/>
      <c r="QXK911" s="260"/>
      <c r="QXL911" s="260"/>
      <c r="QXM911" s="260"/>
      <c r="QXN911" s="260"/>
      <c r="QXO911" s="260"/>
      <c r="QXP911" s="260"/>
      <c r="QXQ911" s="260"/>
      <c r="QXR911" s="260"/>
      <c r="QXS911" s="260"/>
      <c r="QXT911" s="260"/>
      <c r="QXU911" s="260"/>
      <c r="QXV911" s="260"/>
      <c r="QXW911" s="260"/>
      <c r="QXX911" s="260"/>
      <c r="QXY911" s="260"/>
      <c r="QXZ911" s="260"/>
      <c r="QYA911" s="260"/>
      <c r="QYB911" s="260"/>
      <c r="QYC911" s="260"/>
      <c r="QYD911" s="260"/>
      <c r="QYE911" s="260"/>
      <c r="QYF911" s="260"/>
      <c r="QYG911" s="260"/>
      <c r="QYH911" s="260"/>
      <c r="QYI911" s="260"/>
      <c r="QYJ911" s="260"/>
      <c r="QYK911" s="260"/>
      <c r="QYL911" s="260"/>
      <c r="QYM911" s="260"/>
      <c r="QYN911" s="260"/>
      <c r="QYO911" s="260"/>
      <c r="QYP911" s="260"/>
      <c r="QYQ911" s="260"/>
      <c r="QYR911" s="260"/>
      <c r="QYS911" s="260"/>
      <c r="QYT911" s="260"/>
      <c r="QYU911" s="260"/>
      <c r="QYV911" s="260"/>
      <c r="QYW911" s="260"/>
      <c r="QYX911" s="260"/>
      <c r="QYY911" s="260"/>
      <c r="QYZ911" s="260"/>
      <c r="QZA911" s="260"/>
      <c r="QZB911" s="260"/>
      <c r="QZC911" s="260"/>
      <c r="QZD911" s="260"/>
      <c r="QZE911" s="260"/>
      <c r="QZF911" s="260"/>
      <c r="QZG911" s="260"/>
      <c r="QZH911" s="260"/>
      <c r="QZI911" s="260"/>
      <c r="QZJ911" s="260"/>
      <c r="QZK911" s="260"/>
      <c r="QZL911" s="260"/>
      <c r="QZM911" s="260"/>
      <c r="QZN911" s="260"/>
      <c r="QZO911" s="260"/>
      <c r="QZP911" s="260"/>
      <c r="QZQ911" s="260"/>
      <c r="QZR911" s="260"/>
      <c r="QZS911" s="260"/>
      <c r="QZT911" s="260"/>
      <c r="QZU911" s="260"/>
      <c r="QZV911" s="260"/>
      <c r="QZW911" s="260"/>
      <c r="QZX911" s="260"/>
      <c r="QZY911" s="260"/>
      <c r="QZZ911" s="260"/>
      <c r="RAA911" s="260"/>
      <c r="RAB911" s="260"/>
      <c r="RAC911" s="260"/>
      <c r="RAD911" s="260"/>
      <c r="RAE911" s="260"/>
      <c r="RAF911" s="260"/>
      <c r="RAG911" s="260"/>
      <c r="RAH911" s="260"/>
      <c r="RAI911" s="260"/>
      <c r="RAJ911" s="260"/>
      <c r="RAK911" s="260"/>
      <c r="RAL911" s="260"/>
      <c r="RAM911" s="260"/>
      <c r="RAN911" s="260"/>
      <c r="RAO911" s="260"/>
      <c r="RAP911" s="260"/>
      <c r="RAQ911" s="260"/>
      <c r="RAR911" s="260"/>
      <c r="RAS911" s="260"/>
      <c r="RAT911" s="260"/>
      <c r="RAU911" s="260"/>
      <c r="RAV911" s="260"/>
      <c r="RAW911" s="260"/>
      <c r="RAX911" s="260"/>
      <c r="RAY911" s="260"/>
      <c r="RAZ911" s="260"/>
      <c r="RBA911" s="260"/>
      <c r="RBB911" s="260"/>
      <c r="RBC911" s="260"/>
      <c r="RBD911" s="260"/>
      <c r="RBE911" s="260"/>
      <c r="RBF911" s="260"/>
      <c r="RBG911" s="260"/>
      <c r="RBH911" s="260"/>
      <c r="RBI911" s="260"/>
      <c r="RBJ911" s="260"/>
      <c r="RBK911" s="260"/>
      <c r="RBL911" s="260"/>
      <c r="RBM911" s="260"/>
      <c r="RBN911" s="260"/>
      <c r="RBO911" s="260"/>
      <c r="RBP911" s="260"/>
      <c r="RBQ911" s="260"/>
      <c r="RBR911" s="260"/>
      <c r="RBS911" s="260"/>
      <c r="RBT911" s="260"/>
      <c r="RBU911" s="260"/>
      <c r="RBV911" s="260"/>
      <c r="RBW911" s="260"/>
      <c r="RBX911" s="260"/>
      <c r="RBY911" s="260"/>
      <c r="RBZ911" s="260"/>
      <c r="RCA911" s="260"/>
      <c r="RCB911" s="260"/>
      <c r="RCC911" s="260"/>
      <c r="RCD911" s="260"/>
      <c r="RCE911" s="260"/>
      <c r="RCF911" s="260"/>
      <c r="RCG911" s="260"/>
      <c r="RCH911" s="260"/>
      <c r="RCI911" s="260"/>
      <c r="RCJ911" s="260"/>
      <c r="RCK911" s="260"/>
      <c r="RCL911" s="260"/>
      <c r="RCM911" s="260"/>
      <c r="RCN911" s="260"/>
      <c r="RCO911" s="260"/>
      <c r="RCP911" s="260"/>
      <c r="RCQ911" s="260"/>
      <c r="RCR911" s="260"/>
      <c r="RCS911" s="260"/>
      <c r="RCT911" s="260"/>
      <c r="RCU911" s="260"/>
      <c r="RCV911" s="260"/>
      <c r="RCW911" s="260"/>
      <c r="RCX911" s="260"/>
      <c r="RCY911" s="260"/>
      <c r="RCZ911" s="260"/>
      <c r="RDA911" s="260"/>
      <c r="RDB911" s="260"/>
      <c r="RDC911" s="260"/>
      <c r="RDD911" s="260"/>
      <c r="RDE911" s="260"/>
      <c r="RDF911" s="260"/>
      <c r="RDG911" s="260"/>
      <c r="RDH911" s="260"/>
      <c r="RDI911" s="260"/>
      <c r="RDJ911" s="260"/>
      <c r="RDK911" s="260"/>
      <c r="RDL911" s="260"/>
      <c r="RDM911" s="260"/>
      <c r="RDN911" s="260"/>
      <c r="RDO911" s="260"/>
      <c r="RDP911" s="260"/>
      <c r="RDQ911" s="260"/>
      <c r="RDR911" s="260"/>
      <c r="RDS911" s="260"/>
      <c r="RDT911" s="260"/>
      <c r="RDU911" s="260"/>
      <c r="RDV911" s="260"/>
      <c r="RDW911" s="260"/>
      <c r="RDX911" s="260"/>
      <c r="RDY911" s="260"/>
      <c r="RDZ911" s="260"/>
      <c r="REA911" s="260"/>
      <c r="REB911" s="260"/>
      <c r="REC911" s="260"/>
      <c r="RED911" s="260"/>
      <c r="REE911" s="260"/>
      <c r="REF911" s="260"/>
      <c r="REG911" s="260"/>
      <c r="REH911" s="260"/>
      <c r="REI911" s="260"/>
      <c r="REJ911" s="260"/>
      <c r="REK911" s="260"/>
      <c r="REL911" s="260"/>
      <c r="REM911" s="260"/>
      <c r="REN911" s="260"/>
      <c r="REO911" s="260"/>
      <c r="REP911" s="260"/>
      <c r="REQ911" s="260"/>
      <c r="RER911" s="260"/>
      <c r="RES911" s="260"/>
      <c r="RET911" s="260"/>
      <c r="REU911" s="260"/>
      <c r="REV911" s="260"/>
      <c r="REW911" s="260"/>
      <c r="REX911" s="260"/>
      <c r="REY911" s="260"/>
      <c r="REZ911" s="260"/>
      <c r="RFA911" s="260"/>
      <c r="RFB911" s="260"/>
      <c r="RFC911" s="260"/>
      <c r="RFD911" s="260"/>
      <c r="RFE911" s="260"/>
      <c r="RFF911" s="260"/>
      <c r="RFG911" s="260"/>
      <c r="RFH911" s="260"/>
      <c r="RFI911" s="260"/>
      <c r="RFJ911" s="260"/>
      <c r="RFK911" s="260"/>
      <c r="RFL911" s="260"/>
      <c r="RFM911" s="260"/>
      <c r="RFN911" s="260"/>
      <c r="RFO911" s="260"/>
      <c r="RFP911" s="260"/>
      <c r="RFQ911" s="260"/>
      <c r="RFR911" s="260"/>
      <c r="RFS911" s="260"/>
      <c r="RFT911" s="260"/>
      <c r="RFU911" s="260"/>
      <c r="RFV911" s="260"/>
      <c r="RFW911" s="260"/>
      <c r="RFX911" s="260"/>
      <c r="RFY911" s="260"/>
      <c r="RFZ911" s="260"/>
      <c r="RGA911" s="260"/>
      <c r="RGB911" s="260"/>
      <c r="RGC911" s="260"/>
      <c r="RGD911" s="260"/>
      <c r="RGE911" s="260"/>
      <c r="RGF911" s="260"/>
      <c r="RGG911" s="260"/>
      <c r="RGH911" s="260"/>
      <c r="RGI911" s="260"/>
      <c r="RGJ911" s="260"/>
      <c r="RGK911" s="260"/>
      <c r="RGL911" s="260"/>
      <c r="RGM911" s="260"/>
      <c r="RGN911" s="260"/>
      <c r="RGO911" s="260"/>
      <c r="RGP911" s="260"/>
      <c r="RGQ911" s="260"/>
      <c r="RGR911" s="260"/>
      <c r="RGS911" s="260"/>
      <c r="RGT911" s="260"/>
      <c r="RGU911" s="260"/>
      <c r="RGV911" s="260"/>
      <c r="RGW911" s="260"/>
      <c r="RGX911" s="260"/>
      <c r="RGY911" s="260"/>
      <c r="RGZ911" s="260"/>
      <c r="RHA911" s="260"/>
      <c r="RHB911" s="260"/>
      <c r="RHC911" s="260"/>
      <c r="RHD911" s="260"/>
      <c r="RHE911" s="260"/>
      <c r="RHF911" s="260"/>
      <c r="RHG911" s="260"/>
      <c r="RHH911" s="260"/>
      <c r="RHI911" s="260"/>
      <c r="RHJ911" s="260"/>
      <c r="RHK911" s="260"/>
      <c r="RHL911" s="260"/>
      <c r="RHM911" s="260"/>
      <c r="RHN911" s="260"/>
      <c r="RHO911" s="260"/>
      <c r="RHP911" s="260"/>
      <c r="RHQ911" s="260"/>
      <c r="RHR911" s="260"/>
      <c r="RHS911" s="260"/>
      <c r="RHT911" s="260"/>
      <c r="RHU911" s="260"/>
      <c r="RHV911" s="260"/>
      <c r="RHW911" s="260"/>
      <c r="RHX911" s="260"/>
      <c r="RHY911" s="260"/>
      <c r="RHZ911" s="260"/>
      <c r="RIA911" s="260"/>
      <c r="RIB911" s="260"/>
      <c r="RIC911" s="260"/>
      <c r="RID911" s="260"/>
      <c r="RIE911" s="260"/>
      <c r="RIF911" s="260"/>
      <c r="RIG911" s="260"/>
      <c r="RIH911" s="260"/>
      <c r="RII911" s="260"/>
      <c r="RIJ911" s="260"/>
      <c r="RIK911" s="260"/>
      <c r="RIL911" s="260"/>
      <c r="RIM911" s="260"/>
      <c r="RIN911" s="260"/>
      <c r="RIO911" s="260"/>
      <c r="RIP911" s="260"/>
      <c r="RIQ911" s="260"/>
      <c r="RIR911" s="260"/>
      <c r="RIS911" s="260"/>
      <c r="RIT911" s="260"/>
      <c r="RIU911" s="260"/>
      <c r="RIV911" s="260"/>
      <c r="RIW911" s="260"/>
      <c r="RIX911" s="260"/>
      <c r="RIY911" s="260"/>
      <c r="RIZ911" s="260"/>
      <c r="RJA911" s="260"/>
      <c r="RJB911" s="260"/>
      <c r="RJC911" s="260"/>
      <c r="RJD911" s="260"/>
      <c r="RJE911" s="260"/>
      <c r="RJF911" s="260"/>
      <c r="RJG911" s="260"/>
      <c r="RJH911" s="260"/>
      <c r="RJI911" s="260"/>
      <c r="RJJ911" s="260"/>
      <c r="RJK911" s="260"/>
      <c r="RJL911" s="260"/>
      <c r="RJM911" s="260"/>
      <c r="RJN911" s="260"/>
      <c r="RJO911" s="260"/>
      <c r="RJP911" s="260"/>
      <c r="RJQ911" s="260"/>
      <c r="RJR911" s="260"/>
      <c r="RJS911" s="260"/>
      <c r="RJT911" s="260"/>
      <c r="RJU911" s="260"/>
      <c r="RJV911" s="260"/>
      <c r="RJW911" s="260"/>
      <c r="RJX911" s="260"/>
      <c r="RJY911" s="260"/>
      <c r="RJZ911" s="260"/>
      <c r="RKA911" s="260"/>
      <c r="RKB911" s="260"/>
      <c r="RKC911" s="260"/>
      <c r="RKD911" s="260"/>
      <c r="RKE911" s="260"/>
      <c r="RKF911" s="260"/>
      <c r="RKG911" s="260"/>
      <c r="RKH911" s="260"/>
      <c r="RKI911" s="260"/>
      <c r="RKJ911" s="260"/>
      <c r="RKK911" s="260"/>
      <c r="RKL911" s="260"/>
      <c r="RKM911" s="260"/>
      <c r="RKN911" s="260"/>
      <c r="RKO911" s="260"/>
      <c r="RKP911" s="260"/>
      <c r="RKQ911" s="260"/>
      <c r="RKR911" s="260"/>
      <c r="RKS911" s="260"/>
      <c r="RKT911" s="260"/>
      <c r="RKU911" s="260"/>
      <c r="RKV911" s="260"/>
      <c r="RKW911" s="260"/>
      <c r="RKX911" s="260"/>
      <c r="RKY911" s="260"/>
      <c r="RKZ911" s="260"/>
      <c r="RLA911" s="260"/>
      <c r="RLB911" s="260"/>
      <c r="RLC911" s="260"/>
      <c r="RLD911" s="260"/>
      <c r="RLE911" s="260"/>
      <c r="RLF911" s="260"/>
      <c r="RLG911" s="260"/>
      <c r="RLH911" s="260"/>
      <c r="RLI911" s="260"/>
      <c r="RLJ911" s="260"/>
      <c r="RLK911" s="260"/>
      <c r="RLL911" s="260"/>
      <c r="RLM911" s="260"/>
      <c r="RLN911" s="260"/>
      <c r="RLO911" s="260"/>
      <c r="RLP911" s="260"/>
      <c r="RLQ911" s="260"/>
      <c r="RLR911" s="260"/>
      <c r="RLS911" s="260"/>
      <c r="RLT911" s="260"/>
      <c r="RLU911" s="260"/>
      <c r="RLV911" s="260"/>
      <c r="RLW911" s="260"/>
      <c r="RLX911" s="260"/>
      <c r="RLY911" s="260"/>
      <c r="RLZ911" s="260"/>
      <c r="RMA911" s="260"/>
      <c r="RMB911" s="260"/>
      <c r="RMC911" s="260"/>
      <c r="RMD911" s="260"/>
      <c r="RME911" s="260"/>
      <c r="RMF911" s="260"/>
      <c r="RMG911" s="260"/>
      <c r="RMH911" s="260"/>
      <c r="RMI911" s="260"/>
      <c r="RMJ911" s="260"/>
      <c r="RMK911" s="260"/>
      <c r="RML911" s="260"/>
      <c r="RMM911" s="260"/>
      <c r="RMN911" s="260"/>
      <c r="RMO911" s="260"/>
      <c r="RMP911" s="260"/>
      <c r="RMQ911" s="260"/>
      <c r="RMR911" s="260"/>
      <c r="RMS911" s="260"/>
      <c r="RMT911" s="260"/>
      <c r="RMU911" s="260"/>
      <c r="RMV911" s="260"/>
      <c r="RMW911" s="260"/>
      <c r="RMX911" s="260"/>
      <c r="RMY911" s="260"/>
      <c r="RMZ911" s="260"/>
      <c r="RNA911" s="260"/>
      <c r="RNB911" s="260"/>
      <c r="RNC911" s="260"/>
      <c r="RND911" s="260"/>
      <c r="RNE911" s="260"/>
      <c r="RNF911" s="260"/>
      <c r="RNG911" s="260"/>
      <c r="RNH911" s="260"/>
      <c r="RNI911" s="260"/>
      <c r="RNJ911" s="260"/>
      <c r="RNK911" s="260"/>
      <c r="RNL911" s="260"/>
      <c r="RNM911" s="260"/>
      <c r="RNN911" s="260"/>
      <c r="RNO911" s="260"/>
      <c r="RNP911" s="260"/>
      <c r="RNQ911" s="260"/>
      <c r="RNR911" s="260"/>
      <c r="RNS911" s="260"/>
      <c r="RNT911" s="260"/>
      <c r="RNU911" s="260"/>
      <c r="RNV911" s="260"/>
      <c r="RNW911" s="260"/>
      <c r="RNX911" s="260"/>
      <c r="RNY911" s="260"/>
      <c r="RNZ911" s="260"/>
      <c r="ROA911" s="260"/>
      <c r="ROB911" s="260"/>
      <c r="ROC911" s="260"/>
      <c r="ROD911" s="260"/>
      <c r="ROE911" s="260"/>
      <c r="ROF911" s="260"/>
      <c r="ROG911" s="260"/>
      <c r="ROH911" s="260"/>
      <c r="ROI911" s="260"/>
      <c r="ROJ911" s="260"/>
      <c r="ROK911" s="260"/>
      <c r="ROL911" s="260"/>
      <c r="ROM911" s="260"/>
      <c r="RON911" s="260"/>
      <c r="ROO911" s="260"/>
      <c r="ROP911" s="260"/>
      <c r="ROQ911" s="260"/>
      <c r="ROR911" s="260"/>
      <c r="ROS911" s="260"/>
      <c r="ROT911" s="260"/>
      <c r="ROU911" s="260"/>
      <c r="ROV911" s="260"/>
      <c r="ROW911" s="260"/>
      <c r="ROX911" s="260"/>
      <c r="ROY911" s="260"/>
      <c r="ROZ911" s="260"/>
      <c r="RPA911" s="260"/>
      <c r="RPB911" s="260"/>
      <c r="RPC911" s="260"/>
      <c r="RPD911" s="260"/>
      <c r="RPE911" s="260"/>
      <c r="RPF911" s="260"/>
      <c r="RPG911" s="260"/>
      <c r="RPH911" s="260"/>
      <c r="RPI911" s="260"/>
      <c r="RPJ911" s="260"/>
      <c r="RPK911" s="260"/>
      <c r="RPL911" s="260"/>
      <c r="RPM911" s="260"/>
      <c r="RPN911" s="260"/>
      <c r="RPO911" s="260"/>
      <c r="RPP911" s="260"/>
      <c r="RPQ911" s="260"/>
      <c r="RPR911" s="260"/>
      <c r="RPS911" s="260"/>
      <c r="RPT911" s="260"/>
      <c r="RPU911" s="260"/>
      <c r="RPV911" s="260"/>
      <c r="RPW911" s="260"/>
      <c r="RPX911" s="260"/>
      <c r="RPY911" s="260"/>
      <c r="RPZ911" s="260"/>
      <c r="RQA911" s="260"/>
      <c r="RQB911" s="260"/>
      <c r="RQC911" s="260"/>
      <c r="RQD911" s="260"/>
      <c r="RQE911" s="260"/>
      <c r="RQF911" s="260"/>
      <c r="RQG911" s="260"/>
      <c r="RQH911" s="260"/>
      <c r="RQI911" s="260"/>
      <c r="RQJ911" s="260"/>
      <c r="RQK911" s="260"/>
      <c r="RQL911" s="260"/>
      <c r="RQM911" s="260"/>
      <c r="RQN911" s="260"/>
      <c r="RQO911" s="260"/>
      <c r="RQP911" s="260"/>
      <c r="RQQ911" s="260"/>
      <c r="RQR911" s="260"/>
      <c r="RQS911" s="260"/>
      <c r="RQT911" s="260"/>
      <c r="RQU911" s="260"/>
      <c r="RQV911" s="260"/>
      <c r="RQW911" s="260"/>
      <c r="RQX911" s="260"/>
      <c r="RQY911" s="260"/>
      <c r="RQZ911" s="260"/>
      <c r="RRA911" s="260"/>
      <c r="RRB911" s="260"/>
      <c r="RRC911" s="260"/>
      <c r="RRD911" s="260"/>
      <c r="RRE911" s="260"/>
      <c r="RRF911" s="260"/>
      <c r="RRG911" s="260"/>
      <c r="RRH911" s="260"/>
      <c r="RRI911" s="260"/>
      <c r="RRJ911" s="260"/>
      <c r="RRK911" s="260"/>
      <c r="RRL911" s="260"/>
      <c r="RRM911" s="260"/>
      <c r="RRN911" s="260"/>
      <c r="RRO911" s="260"/>
      <c r="RRP911" s="260"/>
      <c r="RRQ911" s="260"/>
      <c r="RRR911" s="260"/>
      <c r="RRS911" s="260"/>
      <c r="RRT911" s="260"/>
      <c r="RRU911" s="260"/>
      <c r="RRV911" s="260"/>
      <c r="RRW911" s="260"/>
      <c r="RRX911" s="260"/>
      <c r="RRY911" s="260"/>
      <c r="RRZ911" s="260"/>
      <c r="RSA911" s="260"/>
      <c r="RSB911" s="260"/>
      <c r="RSC911" s="260"/>
      <c r="RSD911" s="260"/>
      <c r="RSE911" s="260"/>
      <c r="RSF911" s="260"/>
      <c r="RSG911" s="260"/>
      <c r="RSH911" s="260"/>
      <c r="RSI911" s="260"/>
      <c r="RSJ911" s="260"/>
      <c r="RSK911" s="260"/>
      <c r="RSL911" s="260"/>
      <c r="RSM911" s="260"/>
      <c r="RSN911" s="260"/>
      <c r="RSO911" s="260"/>
      <c r="RSP911" s="260"/>
      <c r="RSQ911" s="260"/>
      <c r="RSR911" s="260"/>
      <c r="RSS911" s="260"/>
      <c r="RST911" s="260"/>
      <c r="RSU911" s="260"/>
      <c r="RSV911" s="260"/>
      <c r="RSW911" s="260"/>
      <c r="RSX911" s="260"/>
      <c r="RSY911" s="260"/>
      <c r="RSZ911" s="260"/>
      <c r="RTA911" s="260"/>
      <c r="RTB911" s="260"/>
      <c r="RTC911" s="260"/>
      <c r="RTD911" s="260"/>
      <c r="RTE911" s="260"/>
      <c r="RTF911" s="260"/>
      <c r="RTG911" s="260"/>
      <c r="RTH911" s="260"/>
      <c r="RTI911" s="260"/>
      <c r="RTJ911" s="260"/>
      <c r="RTK911" s="260"/>
      <c r="RTL911" s="260"/>
      <c r="RTM911" s="260"/>
      <c r="RTN911" s="260"/>
      <c r="RTO911" s="260"/>
      <c r="RTP911" s="260"/>
      <c r="RTQ911" s="260"/>
      <c r="RTR911" s="260"/>
      <c r="RTS911" s="260"/>
      <c r="RTT911" s="260"/>
      <c r="RTU911" s="260"/>
      <c r="RTV911" s="260"/>
      <c r="RTW911" s="260"/>
      <c r="RTX911" s="260"/>
      <c r="RTY911" s="260"/>
      <c r="RTZ911" s="260"/>
      <c r="RUA911" s="260"/>
      <c r="RUB911" s="260"/>
      <c r="RUC911" s="260"/>
      <c r="RUD911" s="260"/>
      <c r="RUE911" s="260"/>
      <c r="RUF911" s="260"/>
      <c r="RUG911" s="260"/>
      <c r="RUH911" s="260"/>
      <c r="RUI911" s="260"/>
      <c r="RUJ911" s="260"/>
      <c r="RUK911" s="260"/>
      <c r="RUL911" s="260"/>
      <c r="RUM911" s="260"/>
      <c r="RUN911" s="260"/>
      <c r="RUO911" s="260"/>
      <c r="RUP911" s="260"/>
      <c r="RUQ911" s="260"/>
      <c r="RUR911" s="260"/>
      <c r="RUS911" s="260"/>
      <c r="RUT911" s="260"/>
      <c r="RUU911" s="260"/>
      <c r="RUV911" s="260"/>
      <c r="RUW911" s="260"/>
      <c r="RUX911" s="260"/>
      <c r="RUY911" s="260"/>
      <c r="RUZ911" s="260"/>
      <c r="RVA911" s="260"/>
      <c r="RVB911" s="260"/>
      <c r="RVC911" s="260"/>
      <c r="RVD911" s="260"/>
      <c r="RVE911" s="260"/>
      <c r="RVF911" s="260"/>
      <c r="RVG911" s="260"/>
      <c r="RVH911" s="260"/>
      <c r="RVI911" s="260"/>
      <c r="RVJ911" s="260"/>
      <c r="RVK911" s="260"/>
      <c r="RVL911" s="260"/>
      <c r="RVM911" s="260"/>
      <c r="RVN911" s="260"/>
      <c r="RVO911" s="260"/>
      <c r="RVP911" s="260"/>
      <c r="RVQ911" s="260"/>
      <c r="RVR911" s="260"/>
      <c r="RVS911" s="260"/>
      <c r="RVT911" s="260"/>
      <c r="RVU911" s="260"/>
      <c r="RVV911" s="260"/>
      <c r="RVW911" s="260"/>
      <c r="RVX911" s="260"/>
      <c r="RVY911" s="260"/>
      <c r="RVZ911" s="260"/>
      <c r="RWA911" s="260"/>
      <c r="RWB911" s="260"/>
      <c r="RWC911" s="260"/>
      <c r="RWD911" s="260"/>
      <c r="RWE911" s="260"/>
      <c r="RWF911" s="260"/>
      <c r="RWG911" s="260"/>
      <c r="RWH911" s="260"/>
      <c r="RWI911" s="260"/>
      <c r="RWJ911" s="260"/>
      <c r="RWK911" s="260"/>
      <c r="RWL911" s="260"/>
      <c r="RWM911" s="260"/>
      <c r="RWN911" s="260"/>
      <c r="RWO911" s="260"/>
      <c r="RWP911" s="260"/>
      <c r="RWQ911" s="260"/>
      <c r="RWR911" s="260"/>
      <c r="RWS911" s="260"/>
      <c r="RWT911" s="260"/>
      <c r="RWU911" s="260"/>
      <c r="RWV911" s="260"/>
      <c r="RWW911" s="260"/>
      <c r="RWX911" s="260"/>
      <c r="RWY911" s="260"/>
      <c r="RWZ911" s="260"/>
      <c r="RXA911" s="260"/>
      <c r="RXB911" s="260"/>
      <c r="RXC911" s="260"/>
      <c r="RXD911" s="260"/>
      <c r="RXE911" s="260"/>
      <c r="RXF911" s="260"/>
      <c r="RXG911" s="260"/>
      <c r="RXH911" s="260"/>
      <c r="RXI911" s="260"/>
      <c r="RXJ911" s="260"/>
      <c r="RXK911" s="260"/>
      <c r="RXL911" s="260"/>
      <c r="RXM911" s="260"/>
      <c r="RXN911" s="260"/>
      <c r="RXO911" s="260"/>
      <c r="RXP911" s="260"/>
      <c r="RXQ911" s="260"/>
      <c r="RXR911" s="260"/>
      <c r="RXS911" s="260"/>
      <c r="RXT911" s="260"/>
      <c r="RXU911" s="260"/>
      <c r="RXV911" s="260"/>
      <c r="RXW911" s="260"/>
      <c r="RXX911" s="260"/>
      <c r="RXY911" s="260"/>
      <c r="RXZ911" s="260"/>
      <c r="RYA911" s="260"/>
      <c r="RYB911" s="260"/>
      <c r="RYC911" s="260"/>
      <c r="RYD911" s="260"/>
      <c r="RYE911" s="260"/>
      <c r="RYF911" s="260"/>
      <c r="RYG911" s="260"/>
      <c r="RYH911" s="260"/>
      <c r="RYI911" s="260"/>
      <c r="RYJ911" s="260"/>
      <c r="RYK911" s="260"/>
      <c r="RYL911" s="260"/>
      <c r="RYM911" s="260"/>
      <c r="RYN911" s="260"/>
      <c r="RYO911" s="260"/>
      <c r="RYP911" s="260"/>
      <c r="RYQ911" s="260"/>
      <c r="RYR911" s="260"/>
      <c r="RYS911" s="260"/>
      <c r="RYT911" s="260"/>
      <c r="RYU911" s="260"/>
      <c r="RYV911" s="260"/>
      <c r="RYW911" s="260"/>
      <c r="RYX911" s="260"/>
      <c r="RYY911" s="260"/>
      <c r="RYZ911" s="260"/>
      <c r="RZA911" s="260"/>
      <c r="RZB911" s="260"/>
      <c r="RZC911" s="260"/>
      <c r="RZD911" s="260"/>
      <c r="RZE911" s="260"/>
      <c r="RZF911" s="260"/>
      <c r="RZG911" s="260"/>
      <c r="RZH911" s="260"/>
      <c r="RZI911" s="260"/>
      <c r="RZJ911" s="260"/>
      <c r="RZK911" s="260"/>
      <c r="RZL911" s="260"/>
      <c r="RZM911" s="260"/>
      <c r="RZN911" s="260"/>
      <c r="RZO911" s="260"/>
      <c r="RZP911" s="260"/>
      <c r="RZQ911" s="260"/>
      <c r="RZR911" s="260"/>
      <c r="RZS911" s="260"/>
      <c r="RZT911" s="260"/>
      <c r="RZU911" s="260"/>
      <c r="RZV911" s="260"/>
      <c r="RZW911" s="260"/>
      <c r="RZX911" s="260"/>
      <c r="RZY911" s="260"/>
      <c r="RZZ911" s="260"/>
      <c r="SAA911" s="260"/>
      <c r="SAB911" s="260"/>
      <c r="SAC911" s="260"/>
      <c r="SAD911" s="260"/>
      <c r="SAE911" s="260"/>
      <c r="SAF911" s="260"/>
      <c r="SAG911" s="260"/>
      <c r="SAH911" s="260"/>
      <c r="SAI911" s="260"/>
      <c r="SAJ911" s="260"/>
      <c r="SAK911" s="260"/>
      <c r="SAL911" s="260"/>
      <c r="SAM911" s="260"/>
      <c r="SAN911" s="260"/>
      <c r="SAO911" s="260"/>
      <c r="SAP911" s="260"/>
      <c r="SAQ911" s="260"/>
      <c r="SAR911" s="260"/>
      <c r="SAS911" s="260"/>
      <c r="SAT911" s="260"/>
      <c r="SAU911" s="260"/>
      <c r="SAV911" s="260"/>
      <c r="SAW911" s="260"/>
      <c r="SAX911" s="260"/>
      <c r="SAY911" s="260"/>
      <c r="SAZ911" s="260"/>
      <c r="SBA911" s="260"/>
      <c r="SBB911" s="260"/>
      <c r="SBC911" s="260"/>
      <c r="SBD911" s="260"/>
      <c r="SBE911" s="260"/>
      <c r="SBF911" s="260"/>
      <c r="SBG911" s="260"/>
      <c r="SBH911" s="260"/>
      <c r="SBI911" s="260"/>
      <c r="SBJ911" s="260"/>
      <c r="SBK911" s="260"/>
      <c r="SBL911" s="260"/>
      <c r="SBM911" s="260"/>
      <c r="SBN911" s="260"/>
      <c r="SBO911" s="260"/>
      <c r="SBP911" s="260"/>
      <c r="SBQ911" s="260"/>
      <c r="SBR911" s="260"/>
      <c r="SBS911" s="260"/>
      <c r="SBT911" s="260"/>
      <c r="SBU911" s="260"/>
      <c r="SBV911" s="260"/>
      <c r="SBW911" s="260"/>
      <c r="SBX911" s="260"/>
      <c r="SBY911" s="260"/>
      <c r="SBZ911" s="260"/>
      <c r="SCA911" s="260"/>
      <c r="SCB911" s="260"/>
      <c r="SCC911" s="260"/>
      <c r="SCD911" s="260"/>
      <c r="SCE911" s="260"/>
      <c r="SCF911" s="260"/>
      <c r="SCG911" s="260"/>
      <c r="SCH911" s="260"/>
      <c r="SCI911" s="260"/>
      <c r="SCJ911" s="260"/>
      <c r="SCK911" s="260"/>
      <c r="SCL911" s="260"/>
      <c r="SCM911" s="260"/>
      <c r="SCN911" s="260"/>
      <c r="SCO911" s="260"/>
      <c r="SCP911" s="260"/>
      <c r="SCQ911" s="260"/>
      <c r="SCR911" s="260"/>
      <c r="SCS911" s="260"/>
      <c r="SCT911" s="260"/>
      <c r="SCU911" s="260"/>
      <c r="SCV911" s="260"/>
      <c r="SCW911" s="260"/>
      <c r="SCX911" s="260"/>
      <c r="SCY911" s="260"/>
      <c r="SCZ911" s="260"/>
      <c r="SDA911" s="260"/>
      <c r="SDB911" s="260"/>
      <c r="SDC911" s="260"/>
      <c r="SDD911" s="260"/>
      <c r="SDE911" s="260"/>
      <c r="SDF911" s="260"/>
      <c r="SDG911" s="260"/>
      <c r="SDH911" s="260"/>
      <c r="SDI911" s="260"/>
      <c r="SDJ911" s="260"/>
      <c r="SDK911" s="260"/>
      <c r="SDL911" s="260"/>
      <c r="SDM911" s="260"/>
      <c r="SDN911" s="260"/>
      <c r="SDO911" s="260"/>
      <c r="SDP911" s="260"/>
      <c r="SDQ911" s="260"/>
      <c r="SDR911" s="260"/>
      <c r="SDS911" s="260"/>
      <c r="SDT911" s="260"/>
      <c r="SDU911" s="260"/>
      <c r="SDV911" s="260"/>
      <c r="SDW911" s="260"/>
      <c r="SDX911" s="260"/>
      <c r="SDY911" s="260"/>
      <c r="SDZ911" s="260"/>
      <c r="SEA911" s="260"/>
      <c r="SEB911" s="260"/>
      <c r="SEC911" s="260"/>
      <c r="SED911" s="260"/>
      <c r="SEE911" s="260"/>
      <c r="SEF911" s="260"/>
      <c r="SEG911" s="260"/>
      <c r="SEH911" s="260"/>
      <c r="SEI911" s="260"/>
      <c r="SEJ911" s="260"/>
      <c r="SEK911" s="260"/>
      <c r="SEL911" s="260"/>
      <c r="SEM911" s="260"/>
      <c r="SEN911" s="260"/>
      <c r="SEO911" s="260"/>
      <c r="SEP911" s="260"/>
      <c r="SEQ911" s="260"/>
      <c r="SER911" s="260"/>
      <c r="SES911" s="260"/>
      <c r="SET911" s="260"/>
      <c r="SEU911" s="260"/>
      <c r="SEV911" s="260"/>
      <c r="SEW911" s="260"/>
      <c r="SEX911" s="260"/>
      <c r="SEY911" s="260"/>
      <c r="SEZ911" s="260"/>
      <c r="SFA911" s="260"/>
      <c r="SFB911" s="260"/>
      <c r="SFC911" s="260"/>
      <c r="SFD911" s="260"/>
      <c r="SFE911" s="260"/>
      <c r="SFF911" s="260"/>
      <c r="SFG911" s="260"/>
      <c r="SFH911" s="260"/>
      <c r="SFI911" s="260"/>
      <c r="SFJ911" s="260"/>
      <c r="SFK911" s="260"/>
      <c r="SFL911" s="260"/>
      <c r="SFM911" s="260"/>
      <c r="SFN911" s="260"/>
      <c r="SFO911" s="260"/>
      <c r="SFP911" s="260"/>
      <c r="SFQ911" s="260"/>
      <c r="SFR911" s="260"/>
      <c r="SFS911" s="260"/>
      <c r="SFT911" s="260"/>
      <c r="SFU911" s="260"/>
      <c r="SFV911" s="260"/>
      <c r="SFW911" s="260"/>
      <c r="SFX911" s="260"/>
      <c r="SFY911" s="260"/>
      <c r="SFZ911" s="260"/>
      <c r="SGA911" s="260"/>
      <c r="SGB911" s="260"/>
      <c r="SGC911" s="260"/>
      <c r="SGD911" s="260"/>
      <c r="SGE911" s="260"/>
      <c r="SGF911" s="260"/>
      <c r="SGG911" s="260"/>
      <c r="SGH911" s="260"/>
      <c r="SGI911" s="260"/>
      <c r="SGJ911" s="260"/>
      <c r="SGK911" s="260"/>
      <c r="SGL911" s="260"/>
      <c r="SGM911" s="260"/>
      <c r="SGN911" s="260"/>
      <c r="SGO911" s="260"/>
      <c r="SGP911" s="260"/>
      <c r="SGQ911" s="260"/>
      <c r="SGR911" s="260"/>
      <c r="SGS911" s="260"/>
      <c r="SGT911" s="260"/>
      <c r="SGU911" s="260"/>
      <c r="SGV911" s="260"/>
      <c r="SGW911" s="260"/>
      <c r="SGX911" s="260"/>
      <c r="SGY911" s="260"/>
      <c r="SGZ911" s="260"/>
      <c r="SHA911" s="260"/>
      <c r="SHB911" s="260"/>
      <c r="SHC911" s="260"/>
      <c r="SHD911" s="260"/>
      <c r="SHE911" s="260"/>
      <c r="SHF911" s="260"/>
      <c r="SHG911" s="260"/>
      <c r="SHH911" s="260"/>
      <c r="SHI911" s="260"/>
      <c r="SHJ911" s="260"/>
      <c r="SHK911" s="260"/>
      <c r="SHL911" s="260"/>
      <c r="SHM911" s="260"/>
      <c r="SHN911" s="260"/>
      <c r="SHO911" s="260"/>
      <c r="SHP911" s="260"/>
      <c r="SHQ911" s="260"/>
      <c r="SHR911" s="260"/>
      <c r="SHS911" s="260"/>
      <c r="SHT911" s="260"/>
      <c r="SHU911" s="260"/>
      <c r="SHV911" s="260"/>
      <c r="SHW911" s="260"/>
      <c r="SHX911" s="260"/>
      <c r="SHY911" s="260"/>
      <c r="SHZ911" s="260"/>
      <c r="SIA911" s="260"/>
      <c r="SIB911" s="260"/>
      <c r="SIC911" s="260"/>
      <c r="SID911" s="260"/>
      <c r="SIE911" s="260"/>
      <c r="SIF911" s="260"/>
      <c r="SIG911" s="260"/>
      <c r="SIH911" s="260"/>
      <c r="SII911" s="260"/>
      <c r="SIJ911" s="260"/>
      <c r="SIK911" s="260"/>
      <c r="SIL911" s="260"/>
      <c r="SIM911" s="260"/>
      <c r="SIN911" s="260"/>
      <c r="SIO911" s="260"/>
      <c r="SIP911" s="260"/>
      <c r="SIQ911" s="260"/>
      <c r="SIR911" s="260"/>
      <c r="SIS911" s="260"/>
      <c r="SIT911" s="260"/>
      <c r="SIU911" s="260"/>
      <c r="SIV911" s="260"/>
      <c r="SIW911" s="260"/>
      <c r="SIX911" s="260"/>
      <c r="SIY911" s="260"/>
      <c r="SIZ911" s="260"/>
      <c r="SJA911" s="260"/>
      <c r="SJB911" s="260"/>
      <c r="SJC911" s="260"/>
      <c r="SJD911" s="260"/>
      <c r="SJE911" s="260"/>
      <c r="SJF911" s="260"/>
      <c r="SJG911" s="260"/>
      <c r="SJH911" s="260"/>
      <c r="SJI911" s="260"/>
      <c r="SJJ911" s="260"/>
      <c r="SJK911" s="260"/>
      <c r="SJL911" s="260"/>
      <c r="SJM911" s="260"/>
      <c r="SJN911" s="260"/>
      <c r="SJO911" s="260"/>
      <c r="SJP911" s="260"/>
      <c r="SJQ911" s="260"/>
      <c r="SJR911" s="260"/>
      <c r="SJS911" s="260"/>
      <c r="SJT911" s="260"/>
      <c r="SJU911" s="260"/>
      <c r="SJV911" s="260"/>
      <c r="SJW911" s="260"/>
      <c r="SJX911" s="260"/>
      <c r="SJY911" s="260"/>
      <c r="SJZ911" s="260"/>
      <c r="SKA911" s="260"/>
      <c r="SKB911" s="260"/>
      <c r="SKC911" s="260"/>
      <c r="SKD911" s="260"/>
      <c r="SKE911" s="260"/>
      <c r="SKF911" s="260"/>
      <c r="SKG911" s="260"/>
      <c r="SKH911" s="260"/>
      <c r="SKI911" s="260"/>
      <c r="SKJ911" s="260"/>
      <c r="SKK911" s="260"/>
      <c r="SKL911" s="260"/>
      <c r="SKM911" s="260"/>
      <c r="SKN911" s="260"/>
      <c r="SKO911" s="260"/>
      <c r="SKP911" s="260"/>
      <c r="SKQ911" s="260"/>
      <c r="SKR911" s="260"/>
      <c r="SKS911" s="260"/>
      <c r="SKT911" s="260"/>
      <c r="SKU911" s="260"/>
      <c r="SKV911" s="260"/>
      <c r="SKW911" s="260"/>
      <c r="SKX911" s="260"/>
      <c r="SKY911" s="260"/>
      <c r="SKZ911" s="260"/>
      <c r="SLA911" s="260"/>
      <c r="SLB911" s="260"/>
      <c r="SLC911" s="260"/>
      <c r="SLD911" s="260"/>
      <c r="SLE911" s="260"/>
      <c r="SLF911" s="260"/>
      <c r="SLG911" s="260"/>
      <c r="SLH911" s="260"/>
      <c r="SLI911" s="260"/>
      <c r="SLJ911" s="260"/>
      <c r="SLK911" s="260"/>
      <c r="SLL911" s="260"/>
      <c r="SLM911" s="260"/>
      <c r="SLN911" s="260"/>
      <c r="SLO911" s="260"/>
      <c r="SLP911" s="260"/>
      <c r="SLQ911" s="260"/>
      <c r="SLR911" s="260"/>
      <c r="SLS911" s="260"/>
      <c r="SLT911" s="260"/>
      <c r="SLU911" s="260"/>
      <c r="SLV911" s="260"/>
      <c r="SLW911" s="260"/>
      <c r="SLX911" s="260"/>
      <c r="SLY911" s="260"/>
      <c r="SLZ911" s="260"/>
      <c r="SMA911" s="260"/>
      <c r="SMB911" s="260"/>
      <c r="SMC911" s="260"/>
      <c r="SMD911" s="260"/>
      <c r="SME911" s="260"/>
      <c r="SMF911" s="260"/>
      <c r="SMG911" s="260"/>
      <c r="SMH911" s="260"/>
      <c r="SMI911" s="260"/>
      <c r="SMJ911" s="260"/>
      <c r="SMK911" s="260"/>
      <c r="SML911" s="260"/>
      <c r="SMM911" s="260"/>
      <c r="SMN911" s="260"/>
      <c r="SMO911" s="260"/>
      <c r="SMP911" s="260"/>
      <c r="SMQ911" s="260"/>
      <c r="SMR911" s="260"/>
      <c r="SMS911" s="260"/>
      <c r="SMT911" s="260"/>
      <c r="SMU911" s="260"/>
      <c r="SMV911" s="260"/>
      <c r="SMW911" s="260"/>
      <c r="SMX911" s="260"/>
      <c r="SMY911" s="260"/>
      <c r="SMZ911" s="260"/>
      <c r="SNA911" s="260"/>
      <c r="SNB911" s="260"/>
      <c r="SNC911" s="260"/>
      <c r="SND911" s="260"/>
      <c r="SNE911" s="260"/>
      <c r="SNF911" s="260"/>
      <c r="SNG911" s="260"/>
      <c r="SNH911" s="260"/>
      <c r="SNI911" s="260"/>
      <c r="SNJ911" s="260"/>
      <c r="SNK911" s="260"/>
      <c r="SNL911" s="260"/>
      <c r="SNM911" s="260"/>
      <c r="SNN911" s="260"/>
      <c r="SNO911" s="260"/>
      <c r="SNP911" s="260"/>
      <c r="SNQ911" s="260"/>
      <c r="SNR911" s="260"/>
      <c r="SNS911" s="260"/>
      <c r="SNT911" s="260"/>
      <c r="SNU911" s="260"/>
      <c r="SNV911" s="260"/>
      <c r="SNW911" s="260"/>
      <c r="SNX911" s="260"/>
      <c r="SNY911" s="260"/>
      <c r="SNZ911" s="260"/>
      <c r="SOA911" s="260"/>
      <c r="SOB911" s="260"/>
      <c r="SOC911" s="260"/>
      <c r="SOD911" s="260"/>
      <c r="SOE911" s="260"/>
      <c r="SOF911" s="260"/>
      <c r="SOG911" s="260"/>
      <c r="SOH911" s="260"/>
      <c r="SOI911" s="260"/>
      <c r="SOJ911" s="260"/>
      <c r="SOK911" s="260"/>
      <c r="SOL911" s="260"/>
      <c r="SOM911" s="260"/>
      <c r="SON911" s="260"/>
      <c r="SOO911" s="260"/>
      <c r="SOP911" s="260"/>
      <c r="SOQ911" s="260"/>
      <c r="SOR911" s="260"/>
      <c r="SOS911" s="260"/>
      <c r="SOT911" s="260"/>
      <c r="SOU911" s="260"/>
      <c r="SOV911" s="260"/>
      <c r="SOW911" s="260"/>
      <c r="SOX911" s="260"/>
      <c r="SOY911" s="260"/>
      <c r="SOZ911" s="260"/>
      <c r="SPA911" s="260"/>
      <c r="SPB911" s="260"/>
      <c r="SPC911" s="260"/>
      <c r="SPD911" s="260"/>
      <c r="SPE911" s="260"/>
      <c r="SPF911" s="260"/>
      <c r="SPG911" s="260"/>
      <c r="SPH911" s="260"/>
      <c r="SPI911" s="260"/>
      <c r="SPJ911" s="260"/>
      <c r="SPK911" s="260"/>
      <c r="SPL911" s="260"/>
      <c r="SPM911" s="260"/>
      <c r="SPN911" s="260"/>
      <c r="SPO911" s="260"/>
      <c r="SPP911" s="260"/>
      <c r="SPQ911" s="260"/>
      <c r="SPR911" s="260"/>
      <c r="SPS911" s="260"/>
      <c r="SPT911" s="260"/>
      <c r="SPU911" s="260"/>
      <c r="SPV911" s="260"/>
      <c r="SPW911" s="260"/>
      <c r="SPX911" s="260"/>
      <c r="SPY911" s="260"/>
      <c r="SPZ911" s="260"/>
      <c r="SQA911" s="260"/>
      <c r="SQB911" s="260"/>
      <c r="SQC911" s="260"/>
      <c r="SQD911" s="260"/>
      <c r="SQE911" s="260"/>
      <c r="SQF911" s="260"/>
      <c r="SQG911" s="260"/>
      <c r="SQH911" s="260"/>
      <c r="SQI911" s="260"/>
      <c r="SQJ911" s="260"/>
      <c r="SQK911" s="260"/>
      <c r="SQL911" s="260"/>
      <c r="SQM911" s="260"/>
      <c r="SQN911" s="260"/>
      <c r="SQO911" s="260"/>
      <c r="SQP911" s="260"/>
      <c r="SQQ911" s="260"/>
      <c r="SQR911" s="260"/>
      <c r="SQS911" s="260"/>
      <c r="SQT911" s="260"/>
      <c r="SQU911" s="260"/>
      <c r="SQV911" s="260"/>
      <c r="SQW911" s="260"/>
      <c r="SQX911" s="260"/>
      <c r="SQY911" s="260"/>
      <c r="SQZ911" s="260"/>
      <c r="SRA911" s="260"/>
      <c r="SRB911" s="260"/>
      <c r="SRC911" s="260"/>
      <c r="SRD911" s="260"/>
      <c r="SRE911" s="260"/>
      <c r="SRF911" s="260"/>
      <c r="SRG911" s="260"/>
      <c r="SRH911" s="260"/>
      <c r="SRI911" s="260"/>
      <c r="SRJ911" s="260"/>
      <c r="SRK911" s="260"/>
      <c r="SRL911" s="260"/>
      <c r="SRM911" s="260"/>
      <c r="SRN911" s="260"/>
      <c r="SRO911" s="260"/>
      <c r="SRP911" s="260"/>
      <c r="SRQ911" s="260"/>
      <c r="SRR911" s="260"/>
      <c r="SRS911" s="260"/>
      <c r="SRT911" s="260"/>
      <c r="SRU911" s="260"/>
      <c r="SRV911" s="260"/>
      <c r="SRW911" s="260"/>
      <c r="SRX911" s="260"/>
      <c r="SRY911" s="260"/>
      <c r="SRZ911" s="260"/>
      <c r="SSA911" s="260"/>
      <c r="SSB911" s="260"/>
      <c r="SSC911" s="260"/>
      <c r="SSD911" s="260"/>
      <c r="SSE911" s="260"/>
      <c r="SSF911" s="260"/>
      <c r="SSG911" s="260"/>
      <c r="SSH911" s="260"/>
      <c r="SSI911" s="260"/>
      <c r="SSJ911" s="260"/>
      <c r="SSK911" s="260"/>
      <c r="SSL911" s="260"/>
      <c r="SSM911" s="260"/>
      <c r="SSN911" s="260"/>
      <c r="SSO911" s="260"/>
      <c r="SSP911" s="260"/>
      <c r="SSQ911" s="260"/>
      <c r="SSR911" s="260"/>
      <c r="SSS911" s="260"/>
      <c r="SST911" s="260"/>
      <c r="SSU911" s="260"/>
      <c r="SSV911" s="260"/>
      <c r="SSW911" s="260"/>
      <c r="SSX911" s="260"/>
      <c r="SSY911" s="260"/>
      <c r="SSZ911" s="260"/>
      <c r="STA911" s="260"/>
      <c r="STB911" s="260"/>
      <c r="STC911" s="260"/>
      <c r="STD911" s="260"/>
      <c r="STE911" s="260"/>
      <c r="STF911" s="260"/>
      <c r="STG911" s="260"/>
      <c r="STH911" s="260"/>
      <c r="STI911" s="260"/>
      <c r="STJ911" s="260"/>
      <c r="STK911" s="260"/>
      <c r="STL911" s="260"/>
      <c r="STM911" s="260"/>
      <c r="STN911" s="260"/>
      <c r="STO911" s="260"/>
      <c r="STP911" s="260"/>
      <c r="STQ911" s="260"/>
      <c r="STR911" s="260"/>
      <c r="STS911" s="260"/>
      <c r="STT911" s="260"/>
      <c r="STU911" s="260"/>
      <c r="STV911" s="260"/>
      <c r="STW911" s="260"/>
      <c r="STX911" s="260"/>
      <c r="STY911" s="260"/>
      <c r="STZ911" s="260"/>
      <c r="SUA911" s="260"/>
      <c r="SUB911" s="260"/>
      <c r="SUC911" s="260"/>
      <c r="SUD911" s="260"/>
      <c r="SUE911" s="260"/>
      <c r="SUF911" s="260"/>
      <c r="SUG911" s="260"/>
      <c r="SUH911" s="260"/>
      <c r="SUI911" s="260"/>
      <c r="SUJ911" s="260"/>
      <c r="SUK911" s="260"/>
      <c r="SUL911" s="260"/>
      <c r="SUM911" s="260"/>
      <c r="SUN911" s="260"/>
      <c r="SUO911" s="260"/>
      <c r="SUP911" s="260"/>
      <c r="SUQ911" s="260"/>
      <c r="SUR911" s="260"/>
      <c r="SUS911" s="260"/>
      <c r="SUT911" s="260"/>
      <c r="SUU911" s="260"/>
      <c r="SUV911" s="260"/>
      <c r="SUW911" s="260"/>
      <c r="SUX911" s="260"/>
      <c r="SUY911" s="260"/>
      <c r="SUZ911" s="260"/>
      <c r="SVA911" s="260"/>
      <c r="SVB911" s="260"/>
      <c r="SVC911" s="260"/>
      <c r="SVD911" s="260"/>
      <c r="SVE911" s="260"/>
      <c r="SVF911" s="260"/>
      <c r="SVG911" s="260"/>
      <c r="SVH911" s="260"/>
      <c r="SVI911" s="260"/>
      <c r="SVJ911" s="260"/>
      <c r="SVK911" s="260"/>
      <c r="SVL911" s="260"/>
      <c r="SVM911" s="260"/>
      <c r="SVN911" s="260"/>
      <c r="SVO911" s="260"/>
      <c r="SVP911" s="260"/>
      <c r="SVQ911" s="260"/>
      <c r="SVR911" s="260"/>
      <c r="SVS911" s="260"/>
      <c r="SVT911" s="260"/>
      <c r="SVU911" s="260"/>
      <c r="SVV911" s="260"/>
      <c r="SVW911" s="260"/>
      <c r="SVX911" s="260"/>
      <c r="SVY911" s="260"/>
      <c r="SVZ911" s="260"/>
      <c r="SWA911" s="260"/>
      <c r="SWB911" s="260"/>
      <c r="SWC911" s="260"/>
      <c r="SWD911" s="260"/>
      <c r="SWE911" s="260"/>
      <c r="SWF911" s="260"/>
      <c r="SWG911" s="260"/>
      <c r="SWH911" s="260"/>
      <c r="SWI911" s="260"/>
      <c r="SWJ911" s="260"/>
      <c r="SWK911" s="260"/>
      <c r="SWL911" s="260"/>
      <c r="SWM911" s="260"/>
      <c r="SWN911" s="260"/>
      <c r="SWO911" s="260"/>
      <c r="SWP911" s="260"/>
      <c r="SWQ911" s="260"/>
      <c r="SWR911" s="260"/>
      <c r="SWS911" s="260"/>
      <c r="SWT911" s="260"/>
      <c r="SWU911" s="260"/>
      <c r="SWV911" s="260"/>
      <c r="SWW911" s="260"/>
      <c r="SWX911" s="260"/>
      <c r="SWY911" s="260"/>
      <c r="SWZ911" s="260"/>
      <c r="SXA911" s="260"/>
      <c r="SXB911" s="260"/>
      <c r="SXC911" s="260"/>
      <c r="SXD911" s="260"/>
      <c r="SXE911" s="260"/>
      <c r="SXF911" s="260"/>
      <c r="SXG911" s="260"/>
      <c r="SXH911" s="260"/>
      <c r="SXI911" s="260"/>
      <c r="SXJ911" s="260"/>
      <c r="SXK911" s="260"/>
      <c r="SXL911" s="260"/>
      <c r="SXM911" s="260"/>
      <c r="SXN911" s="260"/>
      <c r="SXO911" s="260"/>
      <c r="SXP911" s="260"/>
      <c r="SXQ911" s="260"/>
      <c r="SXR911" s="260"/>
      <c r="SXS911" s="260"/>
      <c r="SXT911" s="260"/>
      <c r="SXU911" s="260"/>
      <c r="SXV911" s="260"/>
      <c r="SXW911" s="260"/>
      <c r="SXX911" s="260"/>
      <c r="SXY911" s="260"/>
      <c r="SXZ911" s="260"/>
      <c r="SYA911" s="260"/>
      <c r="SYB911" s="260"/>
      <c r="SYC911" s="260"/>
      <c r="SYD911" s="260"/>
      <c r="SYE911" s="260"/>
      <c r="SYF911" s="260"/>
      <c r="SYG911" s="260"/>
      <c r="SYH911" s="260"/>
      <c r="SYI911" s="260"/>
      <c r="SYJ911" s="260"/>
      <c r="SYK911" s="260"/>
      <c r="SYL911" s="260"/>
      <c r="SYM911" s="260"/>
      <c r="SYN911" s="260"/>
      <c r="SYO911" s="260"/>
      <c r="SYP911" s="260"/>
      <c r="SYQ911" s="260"/>
      <c r="SYR911" s="260"/>
      <c r="SYS911" s="260"/>
      <c r="SYT911" s="260"/>
      <c r="SYU911" s="260"/>
      <c r="SYV911" s="260"/>
      <c r="SYW911" s="260"/>
      <c r="SYX911" s="260"/>
      <c r="SYY911" s="260"/>
      <c r="SYZ911" s="260"/>
      <c r="SZA911" s="260"/>
      <c r="SZB911" s="260"/>
      <c r="SZC911" s="260"/>
      <c r="SZD911" s="260"/>
      <c r="SZE911" s="260"/>
      <c r="SZF911" s="260"/>
      <c r="SZG911" s="260"/>
      <c r="SZH911" s="260"/>
      <c r="SZI911" s="260"/>
      <c r="SZJ911" s="260"/>
      <c r="SZK911" s="260"/>
      <c r="SZL911" s="260"/>
      <c r="SZM911" s="260"/>
      <c r="SZN911" s="260"/>
      <c r="SZO911" s="260"/>
      <c r="SZP911" s="260"/>
      <c r="SZQ911" s="260"/>
      <c r="SZR911" s="260"/>
      <c r="SZS911" s="260"/>
      <c r="SZT911" s="260"/>
      <c r="SZU911" s="260"/>
      <c r="SZV911" s="260"/>
      <c r="SZW911" s="260"/>
      <c r="SZX911" s="260"/>
      <c r="SZY911" s="260"/>
      <c r="SZZ911" s="260"/>
      <c r="TAA911" s="260"/>
      <c r="TAB911" s="260"/>
      <c r="TAC911" s="260"/>
      <c r="TAD911" s="260"/>
      <c r="TAE911" s="260"/>
      <c r="TAF911" s="260"/>
      <c r="TAG911" s="260"/>
      <c r="TAH911" s="260"/>
      <c r="TAI911" s="260"/>
      <c r="TAJ911" s="260"/>
      <c r="TAK911" s="260"/>
      <c r="TAL911" s="260"/>
      <c r="TAM911" s="260"/>
      <c r="TAN911" s="260"/>
      <c r="TAO911" s="260"/>
      <c r="TAP911" s="260"/>
      <c r="TAQ911" s="260"/>
      <c r="TAR911" s="260"/>
      <c r="TAS911" s="260"/>
      <c r="TAT911" s="260"/>
      <c r="TAU911" s="260"/>
      <c r="TAV911" s="260"/>
      <c r="TAW911" s="260"/>
      <c r="TAX911" s="260"/>
      <c r="TAY911" s="260"/>
      <c r="TAZ911" s="260"/>
      <c r="TBA911" s="260"/>
      <c r="TBB911" s="260"/>
      <c r="TBC911" s="260"/>
      <c r="TBD911" s="260"/>
      <c r="TBE911" s="260"/>
      <c r="TBF911" s="260"/>
      <c r="TBG911" s="260"/>
      <c r="TBH911" s="260"/>
      <c r="TBI911" s="260"/>
      <c r="TBJ911" s="260"/>
      <c r="TBK911" s="260"/>
      <c r="TBL911" s="260"/>
      <c r="TBM911" s="260"/>
      <c r="TBN911" s="260"/>
      <c r="TBO911" s="260"/>
      <c r="TBP911" s="260"/>
      <c r="TBQ911" s="260"/>
      <c r="TBR911" s="260"/>
      <c r="TBS911" s="260"/>
      <c r="TBT911" s="260"/>
      <c r="TBU911" s="260"/>
      <c r="TBV911" s="260"/>
      <c r="TBW911" s="260"/>
      <c r="TBX911" s="260"/>
      <c r="TBY911" s="260"/>
      <c r="TBZ911" s="260"/>
      <c r="TCA911" s="260"/>
      <c r="TCB911" s="260"/>
      <c r="TCC911" s="260"/>
      <c r="TCD911" s="260"/>
      <c r="TCE911" s="260"/>
      <c r="TCF911" s="260"/>
      <c r="TCG911" s="260"/>
      <c r="TCH911" s="260"/>
      <c r="TCI911" s="260"/>
      <c r="TCJ911" s="260"/>
      <c r="TCK911" s="260"/>
      <c r="TCL911" s="260"/>
      <c r="TCM911" s="260"/>
      <c r="TCN911" s="260"/>
      <c r="TCO911" s="260"/>
      <c r="TCP911" s="260"/>
      <c r="TCQ911" s="260"/>
      <c r="TCR911" s="260"/>
      <c r="TCS911" s="260"/>
      <c r="TCT911" s="260"/>
      <c r="TCU911" s="260"/>
      <c r="TCV911" s="260"/>
      <c r="TCW911" s="260"/>
      <c r="TCX911" s="260"/>
      <c r="TCY911" s="260"/>
      <c r="TCZ911" s="260"/>
      <c r="TDA911" s="260"/>
      <c r="TDB911" s="260"/>
      <c r="TDC911" s="260"/>
      <c r="TDD911" s="260"/>
      <c r="TDE911" s="260"/>
      <c r="TDF911" s="260"/>
      <c r="TDG911" s="260"/>
      <c r="TDH911" s="260"/>
      <c r="TDI911" s="260"/>
      <c r="TDJ911" s="260"/>
      <c r="TDK911" s="260"/>
      <c r="TDL911" s="260"/>
      <c r="TDM911" s="260"/>
      <c r="TDN911" s="260"/>
      <c r="TDO911" s="260"/>
      <c r="TDP911" s="260"/>
      <c r="TDQ911" s="260"/>
      <c r="TDR911" s="260"/>
      <c r="TDS911" s="260"/>
      <c r="TDT911" s="260"/>
      <c r="TDU911" s="260"/>
      <c r="TDV911" s="260"/>
      <c r="TDW911" s="260"/>
      <c r="TDX911" s="260"/>
      <c r="TDY911" s="260"/>
      <c r="TDZ911" s="260"/>
      <c r="TEA911" s="260"/>
      <c r="TEB911" s="260"/>
      <c r="TEC911" s="260"/>
      <c r="TED911" s="260"/>
      <c r="TEE911" s="260"/>
      <c r="TEF911" s="260"/>
      <c r="TEG911" s="260"/>
      <c r="TEH911" s="260"/>
      <c r="TEI911" s="260"/>
      <c r="TEJ911" s="260"/>
      <c r="TEK911" s="260"/>
      <c r="TEL911" s="260"/>
      <c r="TEM911" s="260"/>
      <c r="TEN911" s="260"/>
      <c r="TEO911" s="260"/>
      <c r="TEP911" s="260"/>
      <c r="TEQ911" s="260"/>
      <c r="TER911" s="260"/>
      <c r="TES911" s="260"/>
      <c r="TET911" s="260"/>
      <c r="TEU911" s="260"/>
      <c r="TEV911" s="260"/>
      <c r="TEW911" s="260"/>
      <c r="TEX911" s="260"/>
      <c r="TEY911" s="260"/>
      <c r="TEZ911" s="260"/>
      <c r="TFA911" s="260"/>
      <c r="TFB911" s="260"/>
      <c r="TFC911" s="260"/>
      <c r="TFD911" s="260"/>
      <c r="TFE911" s="260"/>
      <c r="TFF911" s="260"/>
      <c r="TFG911" s="260"/>
      <c r="TFH911" s="260"/>
      <c r="TFI911" s="260"/>
      <c r="TFJ911" s="260"/>
      <c r="TFK911" s="260"/>
      <c r="TFL911" s="260"/>
      <c r="TFM911" s="260"/>
      <c r="TFN911" s="260"/>
      <c r="TFO911" s="260"/>
      <c r="TFP911" s="260"/>
      <c r="TFQ911" s="260"/>
      <c r="TFR911" s="260"/>
      <c r="TFS911" s="260"/>
      <c r="TFT911" s="260"/>
      <c r="TFU911" s="260"/>
      <c r="TFV911" s="260"/>
      <c r="TFW911" s="260"/>
      <c r="TFX911" s="260"/>
      <c r="TFY911" s="260"/>
      <c r="TFZ911" s="260"/>
      <c r="TGA911" s="260"/>
      <c r="TGB911" s="260"/>
      <c r="TGC911" s="260"/>
      <c r="TGD911" s="260"/>
      <c r="TGE911" s="260"/>
      <c r="TGF911" s="260"/>
      <c r="TGG911" s="260"/>
      <c r="TGH911" s="260"/>
      <c r="TGI911" s="260"/>
      <c r="TGJ911" s="260"/>
      <c r="TGK911" s="260"/>
      <c r="TGL911" s="260"/>
      <c r="TGM911" s="260"/>
      <c r="TGN911" s="260"/>
      <c r="TGO911" s="260"/>
      <c r="TGP911" s="260"/>
      <c r="TGQ911" s="260"/>
      <c r="TGR911" s="260"/>
      <c r="TGS911" s="260"/>
      <c r="TGT911" s="260"/>
      <c r="TGU911" s="260"/>
      <c r="TGV911" s="260"/>
      <c r="TGW911" s="260"/>
      <c r="TGX911" s="260"/>
      <c r="TGY911" s="260"/>
      <c r="TGZ911" s="260"/>
      <c r="THA911" s="260"/>
      <c r="THB911" s="260"/>
      <c r="THC911" s="260"/>
      <c r="THD911" s="260"/>
      <c r="THE911" s="260"/>
      <c r="THF911" s="260"/>
      <c r="THG911" s="260"/>
      <c r="THH911" s="260"/>
      <c r="THI911" s="260"/>
      <c r="THJ911" s="260"/>
      <c r="THK911" s="260"/>
      <c r="THL911" s="260"/>
      <c r="THM911" s="260"/>
      <c r="THN911" s="260"/>
      <c r="THO911" s="260"/>
      <c r="THP911" s="260"/>
      <c r="THQ911" s="260"/>
      <c r="THR911" s="260"/>
      <c r="THS911" s="260"/>
      <c r="THT911" s="260"/>
      <c r="THU911" s="260"/>
      <c r="THV911" s="260"/>
      <c r="THW911" s="260"/>
      <c r="THX911" s="260"/>
      <c r="THY911" s="260"/>
      <c r="THZ911" s="260"/>
      <c r="TIA911" s="260"/>
      <c r="TIB911" s="260"/>
      <c r="TIC911" s="260"/>
      <c r="TID911" s="260"/>
      <c r="TIE911" s="260"/>
      <c r="TIF911" s="260"/>
      <c r="TIG911" s="260"/>
      <c r="TIH911" s="260"/>
      <c r="TII911" s="260"/>
      <c r="TIJ911" s="260"/>
      <c r="TIK911" s="260"/>
      <c r="TIL911" s="260"/>
      <c r="TIM911" s="260"/>
      <c r="TIN911" s="260"/>
      <c r="TIO911" s="260"/>
      <c r="TIP911" s="260"/>
      <c r="TIQ911" s="260"/>
      <c r="TIR911" s="260"/>
      <c r="TIS911" s="260"/>
      <c r="TIT911" s="260"/>
      <c r="TIU911" s="260"/>
      <c r="TIV911" s="260"/>
      <c r="TIW911" s="260"/>
      <c r="TIX911" s="260"/>
      <c r="TIY911" s="260"/>
      <c r="TIZ911" s="260"/>
      <c r="TJA911" s="260"/>
      <c r="TJB911" s="260"/>
      <c r="TJC911" s="260"/>
      <c r="TJD911" s="260"/>
      <c r="TJE911" s="260"/>
      <c r="TJF911" s="260"/>
      <c r="TJG911" s="260"/>
      <c r="TJH911" s="260"/>
      <c r="TJI911" s="260"/>
      <c r="TJJ911" s="260"/>
      <c r="TJK911" s="260"/>
      <c r="TJL911" s="260"/>
      <c r="TJM911" s="260"/>
      <c r="TJN911" s="260"/>
      <c r="TJO911" s="260"/>
      <c r="TJP911" s="260"/>
      <c r="TJQ911" s="260"/>
      <c r="TJR911" s="260"/>
      <c r="TJS911" s="260"/>
      <c r="TJT911" s="260"/>
      <c r="TJU911" s="260"/>
      <c r="TJV911" s="260"/>
      <c r="TJW911" s="260"/>
      <c r="TJX911" s="260"/>
      <c r="TJY911" s="260"/>
      <c r="TJZ911" s="260"/>
      <c r="TKA911" s="260"/>
      <c r="TKB911" s="260"/>
      <c r="TKC911" s="260"/>
      <c r="TKD911" s="260"/>
      <c r="TKE911" s="260"/>
      <c r="TKF911" s="260"/>
      <c r="TKG911" s="260"/>
      <c r="TKH911" s="260"/>
      <c r="TKI911" s="260"/>
      <c r="TKJ911" s="260"/>
      <c r="TKK911" s="260"/>
      <c r="TKL911" s="260"/>
      <c r="TKM911" s="260"/>
      <c r="TKN911" s="260"/>
      <c r="TKO911" s="260"/>
      <c r="TKP911" s="260"/>
      <c r="TKQ911" s="260"/>
      <c r="TKR911" s="260"/>
      <c r="TKS911" s="260"/>
      <c r="TKT911" s="260"/>
      <c r="TKU911" s="260"/>
      <c r="TKV911" s="260"/>
      <c r="TKW911" s="260"/>
      <c r="TKX911" s="260"/>
      <c r="TKY911" s="260"/>
      <c r="TKZ911" s="260"/>
      <c r="TLA911" s="260"/>
      <c r="TLB911" s="260"/>
      <c r="TLC911" s="260"/>
      <c r="TLD911" s="260"/>
      <c r="TLE911" s="260"/>
      <c r="TLF911" s="260"/>
      <c r="TLG911" s="260"/>
      <c r="TLH911" s="260"/>
      <c r="TLI911" s="260"/>
      <c r="TLJ911" s="260"/>
      <c r="TLK911" s="260"/>
      <c r="TLL911" s="260"/>
      <c r="TLM911" s="260"/>
      <c r="TLN911" s="260"/>
      <c r="TLO911" s="260"/>
      <c r="TLP911" s="260"/>
      <c r="TLQ911" s="260"/>
      <c r="TLR911" s="260"/>
      <c r="TLS911" s="260"/>
      <c r="TLT911" s="260"/>
      <c r="TLU911" s="260"/>
      <c r="TLV911" s="260"/>
      <c r="TLW911" s="260"/>
      <c r="TLX911" s="260"/>
      <c r="TLY911" s="260"/>
      <c r="TLZ911" s="260"/>
      <c r="TMA911" s="260"/>
      <c r="TMB911" s="260"/>
      <c r="TMC911" s="260"/>
      <c r="TMD911" s="260"/>
      <c r="TME911" s="260"/>
      <c r="TMF911" s="260"/>
      <c r="TMG911" s="260"/>
      <c r="TMH911" s="260"/>
      <c r="TMI911" s="260"/>
      <c r="TMJ911" s="260"/>
      <c r="TMK911" s="260"/>
      <c r="TML911" s="260"/>
      <c r="TMM911" s="260"/>
      <c r="TMN911" s="260"/>
      <c r="TMO911" s="260"/>
      <c r="TMP911" s="260"/>
      <c r="TMQ911" s="260"/>
      <c r="TMR911" s="260"/>
      <c r="TMS911" s="260"/>
      <c r="TMT911" s="260"/>
      <c r="TMU911" s="260"/>
      <c r="TMV911" s="260"/>
      <c r="TMW911" s="260"/>
      <c r="TMX911" s="260"/>
      <c r="TMY911" s="260"/>
      <c r="TMZ911" s="260"/>
      <c r="TNA911" s="260"/>
      <c r="TNB911" s="260"/>
      <c r="TNC911" s="260"/>
      <c r="TND911" s="260"/>
      <c r="TNE911" s="260"/>
      <c r="TNF911" s="260"/>
      <c r="TNG911" s="260"/>
      <c r="TNH911" s="260"/>
      <c r="TNI911" s="260"/>
      <c r="TNJ911" s="260"/>
      <c r="TNK911" s="260"/>
      <c r="TNL911" s="260"/>
      <c r="TNM911" s="260"/>
      <c r="TNN911" s="260"/>
      <c r="TNO911" s="260"/>
      <c r="TNP911" s="260"/>
      <c r="TNQ911" s="260"/>
      <c r="TNR911" s="260"/>
      <c r="TNS911" s="260"/>
      <c r="TNT911" s="260"/>
      <c r="TNU911" s="260"/>
      <c r="TNV911" s="260"/>
      <c r="TNW911" s="260"/>
      <c r="TNX911" s="260"/>
      <c r="TNY911" s="260"/>
      <c r="TNZ911" s="260"/>
      <c r="TOA911" s="260"/>
      <c r="TOB911" s="260"/>
      <c r="TOC911" s="260"/>
      <c r="TOD911" s="260"/>
      <c r="TOE911" s="260"/>
      <c r="TOF911" s="260"/>
      <c r="TOG911" s="260"/>
      <c r="TOH911" s="260"/>
      <c r="TOI911" s="260"/>
      <c r="TOJ911" s="260"/>
      <c r="TOK911" s="260"/>
      <c r="TOL911" s="260"/>
      <c r="TOM911" s="260"/>
      <c r="TON911" s="260"/>
      <c r="TOO911" s="260"/>
      <c r="TOP911" s="260"/>
      <c r="TOQ911" s="260"/>
      <c r="TOR911" s="260"/>
      <c r="TOS911" s="260"/>
      <c r="TOT911" s="260"/>
      <c r="TOU911" s="260"/>
      <c r="TOV911" s="260"/>
      <c r="TOW911" s="260"/>
      <c r="TOX911" s="260"/>
      <c r="TOY911" s="260"/>
      <c r="TOZ911" s="260"/>
      <c r="TPA911" s="260"/>
      <c r="TPB911" s="260"/>
      <c r="TPC911" s="260"/>
      <c r="TPD911" s="260"/>
      <c r="TPE911" s="260"/>
      <c r="TPF911" s="260"/>
      <c r="TPG911" s="260"/>
      <c r="TPH911" s="260"/>
      <c r="TPI911" s="260"/>
      <c r="TPJ911" s="260"/>
      <c r="TPK911" s="260"/>
      <c r="TPL911" s="260"/>
      <c r="TPM911" s="260"/>
      <c r="TPN911" s="260"/>
      <c r="TPO911" s="260"/>
      <c r="TPP911" s="260"/>
      <c r="TPQ911" s="260"/>
      <c r="TPR911" s="260"/>
      <c r="TPS911" s="260"/>
      <c r="TPT911" s="260"/>
      <c r="TPU911" s="260"/>
      <c r="TPV911" s="260"/>
      <c r="TPW911" s="260"/>
      <c r="TPX911" s="260"/>
      <c r="TPY911" s="260"/>
      <c r="TPZ911" s="260"/>
      <c r="TQA911" s="260"/>
      <c r="TQB911" s="260"/>
      <c r="TQC911" s="260"/>
      <c r="TQD911" s="260"/>
      <c r="TQE911" s="260"/>
      <c r="TQF911" s="260"/>
      <c r="TQG911" s="260"/>
      <c r="TQH911" s="260"/>
      <c r="TQI911" s="260"/>
      <c r="TQJ911" s="260"/>
      <c r="TQK911" s="260"/>
      <c r="TQL911" s="260"/>
      <c r="TQM911" s="260"/>
      <c r="TQN911" s="260"/>
      <c r="TQO911" s="260"/>
      <c r="TQP911" s="260"/>
      <c r="TQQ911" s="260"/>
      <c r="TQR911" s="260"/>
      <c r="TQS911" s="260"/>
      <c r="TQT911" s="260"/>
      <c r="TQU911" s="260"/>
      <c r="TQV911" s="260"/>
      <c r="TQW911" s="260"/>
      <c r="TQX911" s="260"/>
      <c r="TQY911" s="260"/>
      <c r="TQZ911" s="260"/>
      <c r="TRA911" s="260"/>
      <c r="TRB911" s="260"/>
      <c r="TRC911" s="260"/>
      <c r="TRD911" s="260"/>
      <c r="TRE911" s="260"/>
      <c r="TRF911" s="260"/>
      <c r="TRG911" s="260"/>
      <c r="TRH911" s="260"/>
      <c r="TRI911" s="260"/>
      <c r="TRJ911" s="260"/>
      <c r="TRK911" s="260"/>
      <c r="TRL911" s="260"/>
      <c r="TRM911" s="260"/>
      <c r="TRN911" s="260"/>
      <c r="TRO911" s="260"/>
      <c r="TRP911" s="260"/>
      <c r="TRQ911" s="260"/>
      <c r="TRR911" s="260"/>
      <c r="TRS911" s="260"/>
      <c r="TRT911" s="260"/>
      <c r="TRU911" s="260"/>
      <c r="TRV911" s="260"/>
      <c r="TRW911" s="260"/>
      <c r="TRX911" s="260"/>
      <c r="TRY911" s="260"/>
      <c r="TRZ911" s="260"/>
      <c r="TSA911" s="260"/>
      <c r="TSB911" s="260"/>
      <c r="TSC911" s="260"/>
      <c r="TSD911" s="260"/>
      <c r="TSE911" s="260"/>
      <c r="TSF911" s="260"/>
      <c r="TSG911" s="260"/>
      <c r="TSH911" s="260"/>
      <c r="TSI911" s="260"/>
      <c r="TSJ911" s="260"/>
      <c r="TSK911" s="260"/>
      <c r="TSL911" s="260"/>
      <c r="TSM911" s="260"/>
      <c r="TSN911" s="260"/>
      <c r="TSO911" s="260"/>
      <c r="TSP911" s="260"/>
      <c r="TSQ911" s="260"/>
      <c r="TSR911" s="260"/>
      <c r="TSS911" s="260"/>
      <c r="TST911" s="260"/>
      <c r="TSU911" s="260"/>
      <c r="TSV911" s="260"/>
      <c r="TSW911" s="260"/>
      <c r="TSX911" s="260"/>
      <c r="TSY911" s="260"/>
      <c r="TSZ911" s="260"/>
      <c r="TTA911" s="260"/>
      <c r="TTB911" s="260"/>
      <c r="TTC911" s="260"/>
      <c r="TTD911" s="260"/>
      <c r="TTE911" s="260"/>
      <c r="TTF911" s="260"/>
      <c r="TTG911" s="260"/>
      <c r="TTH911" s="260"/>
      <c r="TTI911" s="260"/>
      <c r="TTJ911" s="260"/>
      <c r="TTK911" s="260"/>
      <c r="TTL911" s="260"/>
      <c r="TTM911" s="260"/>
      <c r="TTN911" s="260"/>
      <c r="TTO911" s="260"/>
      <c r="TTP911" s="260"/>
      <c r="TTQ911" s="260"/>
      <c r="TTR911" s="260"/>
      <c r="TTS911" s="260"/>
      <c r="TTT911" s="260"/>
      <c r="TTU911" s="260"/>
      <c r="TTV911" s="260"/>
      <c r="TTW911" s="260"/>
      <c r="TTX911" s="260"/>
      <c r="TTY911" s="260"/>
      <c r="TTZ911" s="260"/>
      <c r="TUA911" s="260"/>
      <c r="TUB911" s="260"/>
      <c r="TUC911" s="260"/>
      <c r="TUD911" s="260"/>
      <c r="TUE911" s="260"/>
      <c r="TUF911" s="260"/>
      <c r="TUG911" s="260"/>
      <c r="TUH911" s="260"/>
      <c r="TUI911" s="260"/>
      <c r="TUJ911" s="260"/>
      <c r="TUK911" s="260"/>
      <c r="TUL911" s="260"/>
      <c r="TUM911" s="260"/>
      <c r="TUN911" s="260"/>
      <c r="TUO911" s="260"/>
      <c r="TUP911" s="260"/>
      <c r="TUQ911" s="260"/>
      <c r="TUR911" s="260"/>
      <c r="TUS911" s="260"/>
      <c r="TUT911" s="260"/>
      <c r="TUU911" s="260"/>
      <c r="TUV911" s="260"/>
      <c r="TUW911" s="260"/>
      <c r="TUX911" s="260"/>
      <c r="TUY911" s="260"/>
      <c r="TUZ911" s="260"/>
      <c r="TVA911" s="260"/>
      <c r="TVB911" s="260"/>
      <c r="TVC911" s="260"/>
      <c r="TVD911" s="260"/>
      <c r="TVE911" s="260"/>
      <c r="TVF911" s="260"/>
      <c r="TVG911" s="260"/>
      <c r="TVH911" s="260"/>
      <c r="TVI911" s="260"/>
      <c r="TVJ911" s="260"/>
      <c r="TVK911" s="260"/>
      <c r="TVL911" s="260"/>
      <c r="TVM911" s="260"/>
      <c r="TVN911" s="260"/>
      <c r="TVO911" s="260"/>
      <c r="TVP911" s="260"/>
      <c r="TVQ911" s="260"/>
      <c r="TVR911" s="260"/>
      <c r="TVS911" s="260"/>
      <c r="TVT911" s="260"/>
      <c r="TVU911" s="260"/>
      <c r="TVV911" s="260"/>
      <c r="TVW911" s="260"/>
      <c r="TVX911" s="260"/>
      <c r="TVY911" s="260"/>
      <c r="TVZ911" s="260"/>
      <c r="TWA911" s="260"/>
      <c r="TWB911" s="260"/>
      <c r="TWC911" s="260"/>
      <c r="TWD911" s="260"/>
      <c r="TWE911" s="260"/>
      <c r="TWF911" s="260"/>
      <c r="TWG911" s="260"/>
      <c r="TWH911" s="260"/>
      <c r="TWI911" s="260"/>
      <c r="TWJ911" s="260"/>
      <c r="TWK911" s="260"/>
      <c r="TWL911" s="260"/>
      <c r="TWM911" s="260"/>
      <c r="TWN911" s="260"/>
      <c r="TWO911" s="260"/>
      <c r="TWP911" s="260"/>
      <c r="TWQ911" s="260"/>
      <c r="TWR911" s="260"/>
      <c r="TWS911" s="260"/>
      <c r="TWT911" s="260"/>
      <c r="TWU911" s="260"/>
      <c r="TWV911" s="260"/>
      <c r="TWW911" s="260"/>
      <c r="TWX911" s="260"/>
      <c r="TWY911" s="260"/>
      <c r="TWZ911" s="260"/>
      <c r="TXA911" s="260"/>
      <c r="TXB911" s="260"/>
      <c r="TXC911" s="260"/>
      <c r="TXD911" s="260"/>
      <c r="TXE911" s="260"/>
      <c r="TXF911" s="260"/>
      <c r="TXG911" s="260"/>
      <c r="TXH911" s="260"/>
      <c r="TXI911" s="260"/>
      <c r="TXJ911" s="260"/>
      <c r="TXK911" s="260"/>
      <c r="TXL911" s="260"/>
      <c r="TXM911" s="260"/>
      <c r="TXN911" s="260"/>
      <c r="TXO911" s="260"/>
      <c r="TXP911" s="260"/>
      <c r="TXQ911" s="260"/>
      <c r="TXR911" s="260"/>
      <c r="TXS911" s="260"/>
      <c r="TXT911" s="260"/>
      <c r="TXU911" s="260"/>
      <c r="TXV911" s="260"/>
      <c r="TXW911" s="260"/>
      <c r="TXX911" s="260"/>
      <c r="TXY911" s="260"/>
      <c r="TXZ911" s="260"/>
      <c r="TYA911" s="260"/>
      <c r="TYB911" s="260"/>
      <c r="TYC911" s="260"/>
      <c r="TYD911" s="260"/>
      <c r="TYE911" s="260"/>
      <c r="TYF911" s="260"/>
      <c r="TYG911" s="260"/>
      <c r="TYH911" s="260"/>
      <c r="TYI911" s="260"/>
      <c r="TYJ911" s="260"/>
      <c r="TYK911" s="260"/>
      <c r="TYL911" s="260"/>
      <c r="TYM911" s="260"/>
      <c r="TYN911" s="260"/>
      <c r="TYO911" s="260"/>
      <c r="TYP911" s="260"/>
      <c r="TYQ911" s="260"/>
      <c r="TYR911" s="260"/>
      <c r="TYS911" s="260"/>
      <c r="TYT911" s="260"/>
      <c r="TYU911" s="260"/>
      <c r="TYV911" s="260"/>
      <c r="TYW911" s="260"/>
      <c r="TYX911" s="260"/>
      <c r="TYY911" s="260"/>
      <c r="TYZ911" s="260"/>
      <c r="TZA911" s="260"/>
      <c r="TZB911" s="260"/>
      <c r="TZC911" s="260"/>
      <c r="TZD911" s="260"/>
      <c r="TZE911" s="260"/>
      <c r="TZF911" s="260"/>
      <c r="TZG911" s="260"/>
      <c r="TZH911" s="260"/>
      <c r="TZI911" s="260"/>
      <c r="TZJ911" s="260"/>
      <c r="TZK911" s="260"/>
      <c r="TZL911" s="260"/>
      <c r="TZM911" s="260"/>
      <c r="TZN911" s="260"/>
      <c r="TZO911" s="260"/>
      <c r="TZP911" s="260"/>
      <c r="TZQ911" s="260"/>
      <c r="TZR911" s="260"/>
      <c r="TZS911" s="260"/>
      <c r="TZT911" s="260"/>
      <c r="TZU911" s="260"/>
      <c r="TZV911" s="260"/>
      <c r="TZW911" s="260"/>
      <c r="TZX911" s="260"/>
      <c r="TZY911" s="260"/>
      <c r="TZZ911" s="260"/>
      <c r="UAA911" s="260"/>
      <c r="UAB911" s="260"/>
      <c r="UAC911" s="260"/>
      <c r="UAD911" s="260"/>
      <c r="UAE911" s="260"/>
      <c r="UAF911" s="260"/>
      <c r="UAG911" s="260"/>
      <c r="UAH911" s="260"/>
      <c r="UAI911" s="260"/>
      <c r="UAJ911" s="260"/>
      <c r="UAK911" s="260"/>
      <c r="UAL911" s="260"/>
      <c r="UAM911" s="260"/>
      <c r="UAN911" s="260"/>
      <c r="UAO911" s="260"/>
      <c r="UAP911" s="260"/>
      <c r="UAQ911" s="260"/>
      <c r="UAR911" s="260"/>
      <c r="UAS911" s="260"/>
      <c r="UAT911" s="260"/>
      <c r="UAU911" s="260"/>
      <c r="UAV911" s="260"/>
      <c r="UAW911" s="260"/>
      <c r="UAX911" s="260"/>
      <c r="UAY911" s="260"/>
      <c r="UAZ911" s="260"/>
      <c r="UBA911" s="260"/>
      <c r="UBB911" s="260"/>
      <c r="UBC911" s="260"/>
      <c r="UBD911" s="260"/>
      <c r="UBE911" s="260"/>
      <c r="UBF911" s="260"/>
      <c r="UBG911" s="260"/>
      <c r="UBH911" s="260"/>
      <c r="UBI911" s="260"/>
      <c r="UBJ911" s="260"/>
      <c r="UBK911" s="260"/>
      <c r="UBL911" s="260"/>
      <c r="UBM911" s="260"/>
      <c r="UBN911" s="260"/>
      <c r="UBO911" s="260"/>
      <c r="UBP911" s="260"/>
      <c r="UBQ911" s="260"/>
      <c r="UBR911" s="260"/>
      <c r="UBS911" s="260"/>
      <c r="UBT911" s="260"/>
      <c r="UBU911" s="260"/>
      <c r="UBV911" s="260"/>
      <c r="UBW911" s="260"/>
      <c r="UBX911" s="260"/>
      <c r="UBY911" s="260"/>
      <c r="UBZ911" s="260"/>
      <c r="UCA911" s="260"/>
      <c r="UCB911" s="260"/>
      <c r="UCC911" s="260"/>
      <c r="UCD911" s="260"/>
      <c r="UCE911" s="260"/>
      <c r="UCF911" s="260"/>
      <c r="UCG911" s="260"/>
      <c r="UCH911" s="260"/>
      <c r="UCI911" s="260"/>
      <c r="UCJ911" s="260"/>
      <c r="UCK911" s="260"/>
      <c r="UCL911" s="260"/>
      <c r="UCM911" s="260"/>
      <c r="UCN911" s="260"/>
      <c r="UCO911" s="260"/>
      <c r="UCP911" s="260"/>
      <c r="UCQ911" s="260"/>
      <c r="UCR911" s="260"/>
      <c r="UCS911" s="260"/>
      <c r="UCT911" s="260"/>
      <c r="UCU911" s="260"/>
      <c r="UCV911" s="260"/>
      <c r="UCW911" s="260"/>
      <c r="UCX911" s="260"/>
      <c r="UCY911" s="260"/>
      <c r="UCZ911" s="260"/>
      <c r="UDA911" s="260"/>
      <c r="UDB911" s="260"/>
      <c r="UDC911" s="260"/>
      <c r="UDD911" s="260"/>
      <c r="UDE911" s="260"/>
      <c r="UDF911" s="260"/>
      <c r="UDG911" s="260"/>
      <c r="UDH911" s="260"/>
      <c r="UDI911" s="260"/>
      <c r="UDJ911" s="260"/>
      <c r="UDK911" s="260"/>
      <c r="UDL911" s="260"/>
      <c r="UDM911" s="260"/>
      <c r="UDN911" s="260"/>
      <c r="UDO911" s="260"/>
      <c r="UDP911" s="260"/>
      <c r="UDQ911" s="260"/>
      <c r="UDR911" s="260"/>
      <c r="UDS911" s="260"/>
      <c r="UDT911" s="260"/>
      <c r="UDU911" s="260"/>
      <c r="UDV911" s="260"/>
      <c r="UDW911" s="260"/>
      <c r="UDX911" s="260"/>
      <c r="UDY911" s="260"/>
      <c r="UDZ911" s="260"/>
      <c r="UEA911" s="260"/>
      <c r="UEB911" s="260"/>
      <c r="UEC911" s="260"/>
      <c r="UED911" s="260"/>
      <c r="UEE911" s="260"/>
      <c r="UEF911" s="260"/>
      <c r="UEG911" s="260"/>
      <c r="UEH911" s="260"/>
      <c r="UEI911" s="260"/>
      <c r="UEJ911" s="260"/>
      <c r="UEK911" s="260"/>
      <c r="UEL911" s="260"/>
      <c r="UEM911" s="260"/>
      <c r="UEN911" s="260"/>
      <c r="UEO911" s="260"/>
      <c r="UEP911" s="260"/>
      <c r="UEQ911" s="260"/>
      <c r="UER911" s="260"/>
      <c r="UES911" s="260"/>
      <c r="UET911" s="260"/>
      <c r="UEU911" s="260"/>
      <c r="UEV911" s="260"/>
      <c r="UEW911" s="260"/>
      <c r="UEX911" s="260"/>
      <c r="UEY911" s="260"/>
      <c r="UEZ911" s="260"/>
      <c r="UFA911" s="260"/>
      <c r="UFB911" s="260"/>
      <c r="UFC911" s="260"/>
      <c r="UFD911" s="260"/>
      <c r="UFE911" s="260"/>
      <c r="UFF911" s="260"/>
      <c r="UFG911" s="260"/>
      <c r="UFH911" s="260"/>
      <c r="UFI911" s="260"/>
      <c r="UFJ911" s="260"/>
      <c r="UFK911" s="260"/>
      <c r="UFL911" s="260"/>
      <c r="UFM911" s="260"/>
      <c r="UFN911" s="260"/>
      <c r="UFO911" s="260"/>
      <c r="UFP911" s="260"/>
      <c r="UFQ911" s="260"/>
      <c r="UFR911" s="260"/>
      <c r="UFS911" s="260"/>
      <c r="UFT911" s="260"/>
      <c r="UFU911" s="260"/>
      <c r="UFV911" s="260"/>
      <c r="UFW911" s="260"/>
      <c r="UFX911" s="260"/>
      <c r="UFY911" s="260"/>
      <c r="UFZ911" s="260"/>
      <c r="UGA911" s="260"/>
      <c r="UGB911" s="260"/>
      <c r="UGC911" s="260"/>
      <c r="UGD911" s="260"/>
      <c r="UGE911" s="260"/>
      <c r="UGF911" s="260"/>
      <c r="UGG911" s="260"/>
      <c r="UGH911" s="260"/>
      <c r="UGI911" s="260"/>
      <c r="UGJ911" s="260"/>
      <c r="UGK911" s="260"/>
      <c r="UGL911" s="260"/>
      <c r="UGM911" s="260"/>
      <c r="UGN911" s="260"/>
      <c r="UGO911" s="260"/>
      <c r="UGP911" s="260"/>
      <c r="UGQ911" s="260"/>
      <c r="UGR911" s="260"/>
      <c r="UGS911" s="260"/>
      <c r="UGT911" s="260"/>
      <c r="UGU911" s="260"/>
      <c r="UGV911" s="260"/>
      <c r="UGW911" s="260"/>
      <c r="UGX911" s="260"/>
      <c r="UGY911" s="260"/>
      <c r="UGZ911" s="260"/>
      <c r="UHA911" s="260"/>
      <c r="UHB911" s="260"/>
      <c r="UHC911" s="260"/>
      <c r="UHD911" s="260"/>
      <c r="UHE911" s="260"/>
      <c r="UHF911" s="260"/>
      <c r="UHG911" s="260"/>
      <c r="UHH911" s="260"/>
      <c r="UHI911" s="260"/>
      <c r="UHJ911" s="260"/>
      <c r="UHK911" s="260"/>
      <c r="UHL911" s="260"/>
      <c r="UHM911" s="260"/>
      <c r="UHN911" s="260"/>
      <c r="UHO911" s="260"/>
      <c r="UHP911" s="260"/>
      <c r="UHQ911" s="260"/>
      <c r="UHR911" s="260"/>
      <c r="UHS911" s="260"/>
      <c r="UHT911" s="260"/>
      <c r="UHU911" s="260"/>
      <c r="UHV911" s="260"/>
      <c r="UHW911" s="260"/>
      <c r="UHX911" s="260"/>
      <c r="UHY911" s="260"/>
      <c r="UHZ911" s="260"/>
      <c r="UIA911" s="260"/>
      <c r="UIB911" s="260"/>
      <c r="UIC911" s="260"/>
      <c r="UID911" s="260"/>
      <c r="UIE911" s="260"/>
      <c r="UIF911" s="260"/>
      <c r="UIG911" s="260"/>
      <c r="UIH911" s="260"/>
      <c r="UII911" s="260"/>
      <c r="UIJ911" s="260"/>
      <c r="UIK911" s="260"/>
      <c r="UIL911" s="260"/>
      <c r="UIM911" s="260"/>
      <c r="UIN911" s="260"/>
      <c r="UIO911" s="260"/>
      <c r="UIP911" s="260"/>
      <c r="UIQ911" s="260"/>
      <c r="UIR911" s="260"/>
      <c r="UIS911" s="260"/>
      <c r="UIT911" s="260"/>
      <c r="UIU911" s="260"/>
      <c r="UIV911" s="260"/>
      <c r="UIW911" s="260"/>
      <c r="UIX911" s="260"/>
      <c r="UIY911" s="260"/>
      <c r="UIZ911" s="260"/>
      <c r="UJA911" s="260"/>
      <c r="UJB911" s="260"/>
      <c r="UJC911" s="260"/>
      <c r="UJD911" s="260"/>
      <c r="UJE911" s="260"/>
      <c r="UJF911" s="260"/>
      <c r="UJG911" s="260"/>
      <c r="UJH911" s="260"/>
      <c r="UJI911" s="260"/>
      <c r="UJJ911" s="260"/>
      <c r="UJK911" s="260"/>
      <c r="UJL911" s="260"/>
      <c r="UJM911" s="260"/>
      <c r="UJN911" s="260"/>
      <c r="UJO911" s="260"/>
      <c r="UJP911" s="260"/>
      <c r="UJQ911" s="260"/>
      <c r="UJR911" s="260"/>
      <c r="UJS911" s="260"/>
      <c r="UJT911" s="260"/>
      <c r="UJU911" s="260"/>
      <c r="UJV911" s="260"/>
      <c r="UJW911" s="260"/>
      <c r="UJX911" s="260"/>
      <c r="UJY911" s="260"/>
      <c r="UJZ911" s="260"/>
      <c r="UKA911" s="260"/>
      <c r="UKB911" s="260"/>
      <c r="UKC911" s="260"/>
      <c r="UKD911" s="260"/>
      <c r="UKE911" s="260"/>
      <c r="UKF911" s="260"/>
      <c r="UKG911" s="260"/>
      <c r="UKH911" s="260"/>
      <c r="UKI911" s="260"/>
      <c r="UKJ911" s="260"/>
      <c r="UKK911" s="260"/>
      <c r="UKL911" s="260"/>
      <c r="UKM911" s="260"/>
      <c r="UKN911" s="260"/>
      <c r="UKO911" s="260"/>
      <c r="UKP911" s="260"/>
      <c r="UKQ911" s="260"/>
      <c r="UKR911" s="260"/>
      <c r="UKS911" s="260"/>
      <c r="UKT911" s="260"/>
      <c r="UKU911" s="260"/>
      <c r="UKV911" s="260"/>
      <c r="UKW911" s="260"/>
      <c r="UKX911" s="260"/>
      <c r="UKY911" s="260"/>
      <c r="UKZ911" s="260"/>
      <c r="ULA911" s="260"/>
      <c r="ULB911" s="260"/>
      <c r="ULC911" s="260"/>
      <c r="ULD911" s="260"/>
      <c r="ULE911" s="260"/>
      <c r="ULF911" s="260"/>
      <c r="ULG911" s="260"/>
      <c r="ULH911" s="260"/>
      <c r="ULI911" s="260"/>
      <c r="ULJ911" s="260"/>
      <c r="ULK911" s="260"/>
      <c r="ULL911" s="260"/>
      <c r="ULM911" s="260"/>
      <c r="ULN911" s="260"/>
      <c r="ULO911" s="260"/>
      <c r="ULP911" s="260"/>
      <c r="ULQ911" s="260"/>
      <c r="ULR911" s="260"/>
      <c r="ULS911" s="260"/>
      <c r="ULT911" s="260"/>
      <c r="ULU911" s="260"/>
      <c r="ULV911" s="260"/>
      <c r="ULW911" s="260"/>
      <c r="ULX911" s="260"/>
      <c r="ULY911" s="260"/>
      <c r="ULZ911" s="260"/>
      <c r="UMA911" s="260"/>
      <c r="UMB911" s="260"/>
      <c r="UMC911" s="260"/>
      <c r="UMD911" s="260"/>
      <c r="UME911" s="260"/>
      <c r="UMF911" s="260"/>
      <c r="UMG911" s="260"/>
      <c r="UMH911" s="260"/>
      <c r="UMI911" s="260"/>
      <c r="UMJ911" s="260"/>
      <c r="UMK911" s="260"/>
      <c r="UML911" s="260"/>
      <c r="UMM911" s="260"/>
      <c r="UMN911" s="260"/>
      <c r="UMO911" s="260"/>
      <c r="UMP911" s="260"/>
      <c r="UMQ911" s="260"/>
      <c r="UMR911" s="260"/>
      <c r="UMS911" s="260"/>
      <c r="UMT911" s="260"/>
      <c r="UMU911" s="260"/>
      <c r="UMV911" s="260"/>
      <c r="UMW911" s="260"/>
      <c r="UMX911" s="260"/>
      <c r="UMY911" s="260"/>
      <c r="UMZ911" s="260"/>
      <c r="UNA911" s="260"/>
      <c r="UNB911" s="260"/>
      <c r="UNC911" s="260"/>
      <c r="UND911" s="260"/>
      <c r="UNE911" s="260"/>
      <c r="UNF911" s="260"/>
      <c r="UNG911" s="260"/>
      <c r="UNH911" s="260"/>
      <c r="UNI911" s="260"/>
      <c r="UNJ911" s="260"/>
      <c r="UNK911" s="260"/>
      <c r="UNL911" s="260"/>
      <c r="UNM911" s="260"/>
      <c r="UNN911" s="260"/>
      <c r="UNO911" s="260"/>
      <c r="UNP911" s="260"/>
      <c r="UNQ911" s="260"/>
      <c r="UNR911" s="260"/>
      <c r="UNS911" s="260"/>
      <c r="UNT911" s="260"/>
      <c r="UNU911" s="260"/>
      <c r="UNV911" s="260"/>
      <c r="UNW911" s="260"/>
      <c r="UNX911" s="260"/>
      <c r="UNY911" s="260"/>
      <c r="UNZ911" s="260"/>
      <c r="UOA911" s="260"/>
      <c r="UOB911" s="260"/>
      <c r="UOC911" s="260"/>
      <c r="UOD911" s="260"/>
      <c r="UOE911" s="260"/>
      <c r="UOF911" s="260"/>
      <c r="UOG911" s="260"/>
      <c r="UOH911" s="260"/>
      <c r="UOI911" s="260"/>
      <c r="UOJ911" s="260"/>
      <c r="UOK911" s="260"/>
      <c r="UOL911" s="260"/>
      <c r="UOM911" s="260"/>
      <c r="UON911" s="260"/>
      <c r="UOO911" s="260"/>
      <c r="UOP911" s="260"/>
      <c r="UOQ911" s="260"/>
      <c r="UOR911" s="260"/>
      <c r="UOS911" s="260"/>
      <c r="UOT911" s="260"/>
      <c r="UOU911" s="260"/>
      <c r="UOV911" s="260"/>
      <c r="UOW911" s="260"/>
      <c r="UOX911" s="260"/>
      <c r="UOY911" s="260"/>
      <c r="UOZ911" s="260"/>
      <c r="UPA911" s="260"/>
      <c r="UPB911" s="260"/>
      <c r="UPC911" s="260"/>
      <c r="UPD911" s="260"/>
      <c r="UPE911" s="260"/>
      <c r="UPF911" s="260"/>
      <c r="UPG911" s="260"/>
      <c r="UPH911" s="260"/>
      <c r="UPI911" s="260"/>
      <c r="UPJ911" s="260"/>
      <c r="UPK911" s="260"/>
      <c r="UPL911" s="260"/>
      <c r="UPM911" s="260"/>
      <c r="UPN911" s="260"/>
      <c r="UPO911" s="260"/>
      <c r="UPP911" s="260"/>
      <c r="UPQ911" s="260"/>
      <c r="UPR911" s="260"/>
      <c r="UPS911" s="260"/>
      <c r="UPT911" s="260"/>
      <c r="UPU911" s="260"/>
      <c r="UPV911" s="260"/>
      <c r="UPW911" s="260"/>
      <c r="UPX911" s="260"/>
      <c r="UPY911" s="260"/>
      <c r="UPZ911" s="260"/>
      <c r="UQA911" s="260"/>
      <c r="UQB911" s="260"/>
      <c r="UQC911" s="260"/>
      <c r="UQD911" s="260"/>
      <c r="UQE911" s="260"/>
      <c r="UQF911" s="260"/>
      <c r="UQG911" s="260"/>
      <c r="UQH911" s="260"/>
      <c r="UQI911" s="260"/>
      <c r="UQJ911" s="260"/>
      <c r="UQK911" s="260"/>
      <c r="UQL911" s="260"/>
      <c r="UQM911" s="260"/>
      <c r="UQN911" s="260"/>
      <c r="UQO911" s="260"/>
      <c r="UQP911" s="260"/>
      <c r="UQQ911" s="260"/>
      <c r="UQR911" s="260"/>
      <c r="UQS911" s="260"/>
      <c r="UQT911" s="260"/>
      <c r="UQU911" s="260"/>
      <c r="UQV911" s="260"/>
      <c r="UQW911" s="260"/>
      <c r="UQX911" s="260"/>
      <c r="UQY911" s="260"/>
      <c r="UQZ911" s="260"/>
      <c r="URA911" s="260"/>
      <c r="URB911" s="260"/>
      <c r="URC911" s="260"/>
      <c r="URD911" s="260"/>
      <c r="URE911" s="260"/>
      <c r="URF911" s="260"/>
      <c r="URG911" s="260"/>
      <c r="URH911" s="260"/>
      <c r="URI911" s="260"/>
      <c r="URJ911" s="260"/>
      <c r="URK911" s="260"/>
      <c r="URL911" s="260"/>
      <c r="URM911" s="260"/>
      <c r="URN911" s="260"/>
      <c r="URO911" s="260"/>
      <c r="URP911" s="260"/>
      <c r="URQ911" s="260"/>
      <c r="URR911" s="260"/>
      <c r="URS911" s="260"/>
      <c r="URT911" s="260"/>
      <c r="URU911" s="260"/>
      <c r="URV911" s="260"/>
      <c r="URW911" s="260"/>
      <c r="URX911" s="260"/>
      <c r="URY911" s="260"/>
      <c r="URZ911" s="260"/>
      <c r="USA911" s="260"/>
      <c r="USB911" s="260"/>
      <c r="USC911" s="260"/>
      <c r="USD911" s="260"/>
      <c r="USE911" s="260"/>
      <c r="USF911" s="260"/>
      <c r="USG911" s="260"/>
      <c r="USH911" s="260"/>
      <c r="USI911" s="260"/>
      <c r="USJ911" s="260"/>
      <c r="USK911" s="260"/>
      <c r="USL911" s="260"/>
      <c r="USM911" s="260"/>
      <c r="USN911" s="260"/>
      <c r="USO911" s="260"/>
      <c r="USP911" s="260"/>
      <c r="USQ911" s="260"/>
      <c r="USR911" s="260"/>
      <c r="USS911" s="260"/>
      <c r="UST911" s="260"/>
      <c r="USU911" s="260"/>
      <c r="USV911" s="260"/>
      <c r="USW911" s="260"/>
      <c r="USX911" s="260"/>
      <c r="USY911" s="260"/>
      <c r="USZ911" s="260"/>
      <c r="UTA911" s="260"/>
      <c r="UTB911" s="260"/>
      <c r="UTC911" s="260"/>
      <c r="UTD911" s="260"/>
      <c r="UTE911" s="260"/>
      <c r="UTF911" s="260"/>
      <c r="UTG911" s="260"/>
      <c r="UTH911" s="260"/>
      <c r="UTI911" s="260"/>
      <c r="UTJ911" s="260"/>
      <c r="UTK911" s="260"/>
      <c r="UTL911" s="260"/>
      <c r="UTM911" s="260"/>
      <c r="UTN911" s="260"/>
      <c r="UTO911" s="260"/>
      <c r="UTP911" s="260"/>
      <c r="UTQ911" s="260"/>
      <c r="UTR911" s="260"/>
      <c r="UTS911" s="260"/>
      <c r="UTT911" s="260"/>
      <c r="UTU911" s="260"/>
      <c r="UTV911" s="260"/>
      <c r="UTW911" s="260"/>
      <c r="UTX911" s="260"/>
      <c r="UTY911" s="260"/>
      <c r="UTZ911" s="260"/>
      <c r="UUA911" s="260"/>
      <c r="UUB911" s="260"/>
      <c r="UUC911" s="260"/>
      <c r="UUD911" s="260"/>
      <c r="UUE911" s="260"/>
      <c r="UUF911" s="260"/>
      <c r="UUG911" s="260"/>
      <c r="UUH911" s="260"/>
      <c r="UUI911" s="260"/>
      <c r="UUJ911" s="260"/>
      <c r="UUK911" s="260"/>
      <c r="UUL911" s="260"/>
      <c r="UUM911" s="260"/>
      <c r="UUN911" s="260"/>
      <c r="UUO911" s="260"/>
      <c r="UUP911" s="260"/>
      <c r="UUQ911" s="260"/>
      <c r="UUR911" s="260"/>
      <c r="UUS911" s="260"/>
      <c r="UUT911" s="260"/>
      <c r="UUU911" s="260"/>
      <c r="UUV911" s="260"/>
      <c r="UUW911" s="260"/>
      <c r="UUX911" s="260"/>
      <c r="UUY911" s="260"/>
      <c r="UUZ911" s="260"/>
      <c r="UVA911" s="260"/>
      <c r="UVB911" s="260"/>
      <c r="UVC911" s="260"/>
      <c r="UVD911" s="260"/>
      <c r="UVE911" s="260"/>
      <c r="UVF911" s="260"/>
      <c r="UVG911" s="260"/>
      <c r="UVH911" s="260"/>
      <c r="UVI911" s="260"/>
      <c r="UVJ911" s="260"/>
      <c r="UVK911" s="260"/>
      <c r="UVL911" s="260"/>
      <c r="UVM911" s="260"/>
      <c r="UVN911" s="260"/>
      <c r="UVO911" s="260"/>
      <c r="UVP911" s="260"/>
      <c r="UVQ911" s="260"/>
      <c r="UVR911" s="260"/>
      <c r="UVS911" s="260"/>
      <c r="UVT911" s="260"/>
      <c r="UVU911" s="260"/>
      <c r="UVV911" s="260"/>
      <c r="UVW911" s="260"/>
      <c r="UVX911" s="260"/>
      <c r="UVY911" s="260"/>
      <c r="UVZ911" s="260"/>
      <c r="UWA911" s="260"/>
      <c r="UWB911" s="260"/>
      <c r="UWC911" s="260"/>
      <c r="UWD911" s="260"/>
      <c r="UWE911" s="260"/>
      <c r="UWF911" s="260"/>
      <c r="UWG911" s="260"/>
      <c r="UWH911" s="260"/>
      <c r="UWI911" s="260"/>
      <c r="UWJ911" s="260"/>
      <c r="UWK911" s="260"/>
      <c r="UWL911" s="260"/>
      <c r="UWM911" s="260"/>
      <c r="UWN911" s="260"/>
      <c r="UWO911" s="260"/>
      <c r="UWP911" s="260"/>
      <c r="UWQ911" s="260"/>
      <c r="UWR911" s="260"/>
      <c r="UWS911" s="260"/>
      <c r="UWT911" s="260"/>
      <c r="UWU911" s="260"/>
      <c r="UWV911" s="260"/>
      <c r="UWW911" s="260"/>
      <c r="UWX911" s="260"/>
      <c r="UWY911" s="260"/>
      <c r="UWZ911" s="260"/>
      <c r="UXA911" s="260"/>
      <c r="UXB911" s="260"/>
      <c r="UXC911" s="260"/>
      <c r="UXD911" s="260"/>
      <c r="UXE911" s="260"/>
      <c r="UXF911" s="260"/>
      <c r="UXG911" s="260"/>
      <c r="UXH911" s="260"/>
      <c r="UXI911" s="260"/>
      <c r="UXJ911" s="260"/>
      <c r="UXK911" s="260"/>
      <c r="UXL911" s="260"/>
      <c r="UXM911" s="260"/>
      <c r="UXN911" s="260"/>
      <c r="UXO911" s="260"/>
      <c r="UXP911" s="260"/>
      <c r="UXQ911" s="260"/>
      <c r="UXR911" s="260"/>
      <c r="UXS911" s="260"/>
      <c r="UXT911" s="260"/>
      <c r="UXU911" s="260"/>
      <c r="UXV911" s="260"/>
      <c r="UXW911" s="260"/>
      <c r="UXX911" s="260"/>
      <c r="UXY911" s="260"/>
      <c r="UXZ911" s="260"/>
      <c r="UYA911" s="260"/>
      <c r="UYB911" s="260"/>
      <c r="UYC911" s="260"/>
      <c r="UYD911" s="260"/>
      <c r="UYE911" s="260"/>
      <c r="UYF911" s="260"/>
      <c r="UYG911" s="260"/>
      <c r="UYH911" s="260"/>
      <c r="UYI911" s="260"/>
      <c r="UYJ911" s="260"/>
      <c r="UYK911" s="260"/>
      <c r="UYL911" s="260"/>
      <c r="UYM911" s="260"/>
      <c r="UYN911" s="260"/>
      <c r="UYO911" s="260"/>
      <c r="UYP911" s="260"/>
      <c r="UYQ911" s="260"/>
      <c r="UYR911" s="260"/>
      <c r="UYS911" s="260"/>
      <c r="UYT911" s="260"/>
      <c r="UYU911" s="260"/>
      <c r="UYV911" s="260"/>
      <c r="UYW911" s="260"/>
      <c r="UYX911" s="260"/>
      <c r="UYY911" s="260"/>
      <c r="UYZ911" s="260"/>
      <c r="UZA911" s="260"/>
      <c r="UZB911" s="260"/>
      <c r="UZC911" s="260"/>
      <c r="UZD911" s="260"/>
      <c r="UZE911" s="260"/>
      <c r="UZF911" s="260"/>
      <c r="UZG911" s="260"/>
      <c r="UZH911" s="260"/>
      <c r="UZI911" s="260"/>
      <c r="UZJ911" s="260"/>
      <c r="UZK911" s="260"/>
      <c r="UZL911" s="260"/>
      <c r="UZM911" s="260"/>
      <c r="UZN911" s="260"/>
      <c r="UZO911" s="260"/>
      <c r="UZP911" s="260"/>
      <c r="UZQ911" s="260"/>
      <c r="UZR911" s="260"/>
      <c r="UZS911" s="260"/>
      <c r="UZT911" s="260"/>
      <c r="UZU911" s="260"/>
      <c r="UZV911" s="260"/>
      <c r="UZW911" s="260"/>
      <c r="UZX911" s="260"/>
      <c r="UZY911" s="260"/>
      <c r="UZZ911" s="260"/>
      <c r="VAA911" s="260"/>
      <c r="VAB911" s="260"/>
      <c r="VAC911" s="260"/>
      <c r="VAD911" s="260"/>
      <c r="VAE911" s="260"/>
      <c r="VAF911" s="260"/>
      <c r="VAG911" s="260"/>
      <c r="VAH911" s="260"/>
      <c r="VAI911" s="260"/>
      <c r="VAJ911" s="260"/>
      <c r="VAK911" s="260"/>
      <c r="VAL911" s="260"/>
      <c r="VAM911" s="260"/>
      <c r="VAN911" s="260"/>
      <c r="VAO911" s="260"/>
      <c r="VAP911" s="260"/>
      <c r="VAQ911" s="260"/>
      <c r="VAR911" s="260"/>
      <c r="VAS911" s="260"/>
      <c r="VAT911" s="260"/>
      <c r="VAU911" s="260"/>
      <c r="VAV911" s="260"/>
      <c r="VAW911" s="260"/>
      <c r="VAX911" s="260"/>
      <c r="VAY911" s="260"/>
      <c r="VAZ911" s="260"/>
      <c r="VBA911" s="260"/>
      <c r="VBB911" s="260"/>
      <c r="VBC911" s="260"/>
      <c r="VBD911" s="260"/>
      <c r="VBE911" s="260"/>
      <c r="VBF911" s="260"/>
      <c r="VBG911" s="260"/>
      <c r="VBH911" s="260"/>
      <c r="VBI911" s="260"/>
      <c r="VBJ911" s="260"/>
      <c r="VBK911" s="260"/>
      <c r="VBL911" s="260"/>
      <c r="VBM911" s="260"/>
      <c r="VBN911" s="260"/>
      <c r="VBO911" s="260"/>
      <c r="VBP911" s="260"/>
      <c r="VBQ911" s="260"/>
      <c r="VBR911" s="260"/>
      <c r="VBS911" s="260"/>
      <c r="VBT911" s="260"/>
      <c r="VBU911" s="260"/>
      <c r="VBV911" s="260"/>
      <c r="VBW911" s="260"/>
      <c r="VBX911" s="260"/>
      <c r="VBY911" s="260"/>
      <c r="VBZ911" s="260"/>
      <c r="VCA911" s="260"/>
      <c r="VCB911" s="260"/>
      <c r="VCC911" s="260"/>
      <c r="VCD911" s="260"/>
      <c r="VCE911" s="260"/>
      <c r="VCF911" s="260"/>
      <c r="VCG911" s="260"/>
      <c r="VCH911" s="260"/>
      <c r="VCI911" s="260"/>
      <c r="VCJ911" s="260"/>
      <c r="VCK911" s="260"/>
      <c r="VCL911" s="260"/>
      <c r="VCM911" s="260"/>
      <c r="VCN911" s="260"/>
      <c r="VCO911" s="260"/>
      <c r="VCP911" s="260"/>
      <c r="VCQ911" s="260"/>
      <c r="VCR911" s="260"/>
      <c r="VCS911" s="260"/>
      <c r="VCT911" s="260"/>
      <c r="VCU911" s="260"/>
      <c r="VCV911" s="260"/>
      <c r="VCW911" s="260"/>
      <c r="VCX911" s="260"/>
      <c r="VCY911" s="260"/>
      <c r="VCZ911" s="260"/>
      <c r="VDA911" s="260"/>
      <c r="VDB911" s="260"/>
      <c r="VDC911" s="260"/>
      <c r="VDD911" s="260"/>
      <c r="VDE911" s="260"/>
      <c r="VDF911" s="260"/>
      <c r="VDG911" s="260"/>
      <c r="VDH911" s="260"/>
      <c r="VDI911" s="260"/>
      <c r="VDJ911" s="260"/>
      <c r="VDK911" s="260"/>
      <c r="VDL911" s="260"/>
      <c r="VDM911" s="260"/>
      <c r="VDN911" s="260"/>
      <c r="VDO911" s="260"/>
      <c r="VDP911" s="260"/>
      <c r="VDQ911" s="260"/>
      <c r="VDR911" s="260"/>
      <c r="VDS911" s="260"/>
      <c r="VDT911" s="260"/>
      <c r="VDU911" s="260"/>
      <c r="VDV911" s="260"/>
      <c r="VDW911" s="260"/>
      <c r="VDX911" s="260"/>
      <c r="VDY911" s="260"/>
      <c r="VDZ911" s="260"/>
      <c r="VEA911" s="260"/>
      <c r="VEB911" s="260"/>
      <c r="VEC911" s="260"/>
      <c r="VED911" s="260"/>
      <c r="VEE911" s="260"/>
      <c r="VEF911" s="260"/>
      <c r="VEG911" s="260"/>
      <c r="VEH911" s="260"/>
      <c r="VEI911" s="260"/>
      <c r="VEJ911" s="260"/>
      <c r="VEK911" s="260"/>
      <c r="VEL911" s="260"/>
      <c r="VEM911" s="260"/>
      <c r="VEN911" s="260"/>
      <c r="VEO911" s="260"/>
      <c r="VEP911" s="260"/>
      <c r="VEQ911" s="260"/>
      <c r="VER911" s="260"/>
      <c r="VES911" s="260"/>
      <c r="VET911" s="260"/>
      <c r="VEU911" s="260"/>
      <c r="VEV911" s="260"/>
      <c r="VEW911" s="260"/>
      <c r="VEX911" s="260"/>
      <c r="VEY911" s="260"/>
      <c r="VEZ911" s="260"/>
      <c r="VFA911" s="260"/>
      <c r="VFB911" s="260"/>
      <c r="VFC911" s="260"/>
      <c r="VFD911" s="260"/>
      <c r="VFE911" s="260"/>
      <c r="VFF911" s="260"/>
      <c r="VFG911" s="260"/>
      <c r="VFH911" s="260"/>
      <c r="VFI911" s="260"/>
      <c r="VFJ911" s="260"/>
      <c r="VFK911" s="260"/>
      <c r="VFL911" s="260"/>
      <c r="VFM911" s="260"/>
      <c r="VFN911" s="260"/>
      <c r="VFO911" s="260"/>
      <c r="VFP911" s="260"/>
      <c r="VFQ911" s="260"/>
      <c r="VFR911" s="260"/>
      <c r="VFS911" s="260"/>
      <c r="VFT911" s="260"/>
      <c r="VFU911" s="260"/>
      <c r="VFV911" s="260"/>
      <c r="VFW911" s="260"/>
      <c r="VFX911" s="260"/>
      <c r="VFY911" s="260"/>
      <c r="VFZ911" s="260"/>
      <c r="VGA911" s="260"/>
      <c r="VGB911" s="260"/>
      <c r="VGC911" s="260"/>
      <c r="VGD911" s="260"/>
      <c r="VGE911" s="260"/>
      <c r="VGF911" s="260"/>
      <c r="VGG911" s="260"/>
      <c r="VGH911" s="260"/>
      <c r="VGI911" s="260"/>
      <c r="VGJ911" s="260"/>
      <c r="VGK911" s="260"/>
      <c r="VGL911" s="260"/>
      <c r="VGM911" s="260"/>
      <c r="VGN911" s="260"/>
      <c r="VGO911" s="260"/>
      <c r="VGP911" s="260"/>
      <c r="VGQ911" s="260"/>
      <c r="VGR911" s="260"/>
      <c r="VGS911" s="260"/>
      <c r="VGT911" s="260"/>
      <c r="VGU911" s="260"/>
      <c r="VGV911" s="260"/>
      <c r="VGW911" s="260"/>
      <c r="VGX911" s="260"/>
      <c r="VGY911" s="260"/>
      <c r="VGZ911" s="260"/>
      <c r="VHA911" s="260"/>
      <c r="VHB911" s="260"/>
      <c r="VHC911" s="260"/>
      <c r="VHD911" s="260"/>
      <c r="VHE911" s="260"/>
      <c r="VHF911" s="260"/>
      <c r="VHG911" s="260"/>
      <c r="VHH911" s="260"/>
      <c r="VHI911" s="260"/>
      <c r="VHJ911" s="260"/>
      <c r="VHK911" s="260"/>
      <c r="VHL911" s="260"/>
      <c r="VHM911" s="260"/>
      <c r="VHN911" s="260"/>
      <c r="VHO911" s="260"/>
      <c r="VHP911" s="260"/>
      <c r="VHQ911" s="260"/>
      <c r="VHR911" s="260"/>
      <c r="VHS911" s="260"/>
      <c r="VHT911" s="260"/>
      <c r="VHU911" s="260"/>
      <c r="VHV911" s="260"/>
      <c r="VHW911" s="260"/>
      <c r="VHX911" s="260"/>
      <c r="VHY911" s="260"/>
      <c r="VHZ911" s="260"/>
      <c r="VIA911" s="260"/>
      <c r="VIB911" s="260"/>
      <c r="VIC911" s="260"/>
      <c r="VID911" s="260"/>
      <c r="VIE911" s="260"/>
      <c r="VIF911" s="260"/>
      <c r="VIG911" s="260"/>
      <c r="VIH911" s="260"/>
      <c r="VII911" s="260"/>
      <c r="VIJ911" s="260"/>
      <c r="VIK911" s="260"/>
      <c r="VIL911" s="260"/>
      <c r="VIM911" s="260"/>
      <c r="VIN911" s="260"/>
      <c r="VIO911" s="260"/>
      <c r="VIP911" s="260"/>
      <c r="VIQ911" s="260"/>
      <c r="VIR911" s="260"/>
      <c r="VIS911" s="260"/>
      <c r="VIT911" s="260"/>
      <c r="VIU911" s="260"/>
      <c r="VIV911" s="260"/>
      <c r="VIW911" s="260"/>
      <c r="VIX911" s="260"/>
      <c r="VIY911" s="260"/>
      <c r="VIZ911" s="260"/>
      <c r="VJA911" s="260"/>
      <c r="VJB911" s="260"/>
      <c r="VJC911" s="260"/>
      <c r="VJD911" s="260"/>
      <c r="VJE911" s="260"/>
      <c r="VJF911" s="260"/>
      <c r="VJG911" s="260"/>
      <c r="VJH911" s="260"/>
      <c r="VJI911" s="260"/>
      <c r="VJJ911" s="260"/>
      <c r="VJK911" s="260"/>
      <c r="VJL911" s="260"/>
      <c r="VJM911" s="260"/>
      <c r="VJN911" s="260"/>
      <c r="VJO911" s="260"/>
      <c r="VJP911" s="260"/>
      <c r="VJQ911" s="260"/>
      <c r="VJR911" s="260"/>
      <c r="VJS911" s="260"/>
      <c r="VJT911" s="260"/>
      <c r="VJU911" s="260"/>
      <c r="VJV911" s="260"/>
      <c r="VJW911" s="260"/>
      <c r="VJX911" s="260"/>
      <c r="VJY911" s="260"/>
      <c r="VJZ911" s="260"/>
      <c r="VKA911" s="260"/>
      <c r="VKB911" s="260"/>
      <c r="VKC911" s="260"/>
      <c r="VKD911" s="260"/>
      <c r="VKE911" s="260"/>
      <c r="VKF911" s="260"/>
      <c r="VKG911" s="260"/>
      <c r="VKH911" s="260"/>
      <c r="VKI911" s="260"/>
      <c r="VKJ911" s="260"/>
      <c r="VKK911" s="260"/>
      <c r="VKL911" s="260"/>
      <c r="VKM911" s="260"/>
      <c r="VKN911" s="260"/>
      <c r="VKO911" s="260"/>
      <c r="VKP911" s="260"/>
      <c r="VKQ911" s="260"/>
      <c r="VKR911" s="260"/>
      <c r="VKS911" s="260"/>
      <c r="VKT911" s="260"/>
      <c r="VKU911" s="260"/>
      <c r="VKV911" s="260"/>
      <c r="VKW911" s="260"/>
      <c r="VKX911" s="260"/>
      <c r="VKY911" s="260"/>
      <c r="VKZ911" s="260"/>
      <c r="VLA911" s="260"/>
      <c r="VLB911" s="260"/>
      <c r="VLC911" s="260"/>
      <c r="VLD911" s="260"/>
      <c r="VLE911" s="260"/>
      <c r="VLF911" s="260"/>
      <c r="VLG911" s="260"/>
      <c r="VLH911" s="260"/>
      <c r="VLI911" s="260"/>
      <c r="VLJ911" s="260"/>
      <c r="VLK911" s="260"/>
      <c r="VLL911" s="260"/>
      <c r="VLM911" s="260"/>
      <c r="VLN911" s="260"/>
      <c r="VLO911" s="260"/>
      <c r="VLP911" s="260"/>
      <c r="VLQ911" s="260"/>
      <c r="VLR911" s="260"/>
      <c r="VLS911" s="260"/>
      <c r="VLT911" s="260"/>
      <c r="VLU911" s="260"/>
      <c r="VLV911" s="260"/>
      <c r="VLW911" s="260"/>
      <c r="VLX911" s="260"/>
      <c r="VLY911" s="260"/>
      <c r="VLZ911" s="260"/>
      <c r="VMA911" s="260"/>
      <c r="VMB911" s="260"/>
      <c r="VMC911" s="260"/>
      <c r="VMD911" s="260"/>
      <c r="VME911" s="260"/>
      <c r="VMF911" s="260"/>
      <c r="VMG911" s="260"/>
      <c r="VMH911" s="260"/>
      <c r="VMI911" s="260"/>
      <c r="VMJ911" s="260"/>
      <c r="VMK911" s="260"/>
      <c r="VML911" s="260"/>
      <c r="VMM911" s="260"/>
      <c r="VMN911" s="260"/>
      <c r="VMO911" s="260"/>
      <c r="VMP911" s="260"/>
      <c r="VMQ911" s="260"/>
      <c r="VMR911" s="260"/>
      <c r="VMS911" s="260"/>
      <c r="VMT911" s="260"/>
      <c r="VMU911" s="260"/>
      <c r="VMV911" s="260"/>
      <c r="VMW911" s="260"/>
      <c r="VMX911" s="260"/>
      <c r="VMY911" s="260"/>
      <c r="VMZ911" s="260"/>
      <c r="VNA911" s="260"/>
      <c r="VNB911" s="260"/>
      <c r="VNC911" s="260"/>
      <c r="VND911" s="260"/>
      <c r="VNE911" s="260"/>
      <c r="VNF911" s="260"/>
      <c r="VNG911" s="260"/>
      <c r="VNH911" s="260"/>
      <c r="VNI911" s="260"/>
      <c r="VNJ911" s="260"/>
      <c r="VNK911" s="260"/>
      <c r="VNL911" s="260"/>
      <c r="VNM911" s="260"/>
      <c r="VNN911" s="260"/>
      <c r="VNO911" s="260"/>
      <c r="VNP911" s="260"/>
      <c r="VNQ911" s="260"/>
      <c r="VNR911" s="260"/>
      <c r="VNS911" s="260"/>
      <c r="VNT911" s="260"/>
      <c r="VNU911" s="260"/>
      <c r="VNV911" s="260"/>
      <c r="VNW911" s="260"/>
      <c r="VNX911" s="260"/>
      <c r="VNY911" s="260"/>
      <c r="VNZ911" s="260"/>
      <c r="VOA911" s="260"/>
      <c r="VOB911" s="260"/>
      <c r="VOC911" s="260"/>
      <c r="VOD911" s="260"/>
      <c r="VOE911" s="260"/>
      <c r="VOF911" s="260"/>
      <c r="VOG911" s="260"/>
      <c r="VOH911" s="260"/>
      <c r="VOI911" s="260"/>
      <c r="VOJ911" s="260"/>
      <c r="VOK911" s="260"/>
      <c r="VOL911" s="260"/>
      <c r="VOM911" s="260"/>
      <c r="VON911" s="260"/>
      <c r="VOO911" s="260"/>
      <c r="VOP911" s="260"/>
      <c r="VOQ911" s="260"/>
      <c r="VOR911" s="260"/>
      <c r="VOS911" s="260"/>
      <c r="VOT911" s="260"/>
      <c r="VOU911" s="260"/>
      <c r="VOV911" s="260"/>
      <c r="VOW911" s="260"/>
      <c r="VOX911" s="260"/>
      <c r="VOY911" s="260"/>
      <c r="VOZ911" s="260"/>
      <c r="VPA911" s="260"/>
      <c r="VPB911" s="260"/>
      <c r="VPC911" s="260"/>
      <c r="VPD911" s="260"/>
      <c r="VPE911" s="260"/>
      <c r="VPF911" s="260"/>
      <c r="VPG911" s="260"/>
      <c r="VPH911" s="260"/>
      <c r="VPI911" s="260"/>
      <c r="VPJ911" s="260"/>
      <c r="VPK911" s="260"/>
      <c r="VPL911" s="260"/>
      <c r="VPM911" s="260"/>
      <c r="VPN911" s="260"/>
      <c r="VPO911" s="260"/>
      <c r="VPP911" s="260"/>
      <c r="VPQ911" s="260"/>
      <c r="VPR911" s="260"/>
      <c r="VPS911" s="260"/>
      <c r="VPT911" s="260"/>
      <c r="VPU911" s="260"/>
      <c r="VPV911" s="260"/>
      <c r="VPW911" s="260"/>
      <c r="VPX911" s="260"/>
      <c r="VPY911" s="260"/>
      <c r="VPZ911" s="260"/>
      <c r="VQA911" s="260"/>
      <c r="VQB911" s="260"/>
      <c r="VQC911" s="260"/>
      <c r="VQD911" s="260"/>
      <c r="VQE911" s="260"/>
      <c r="VQF911" s="260"/>
      <c r="VQG911" s="260"/>
      <c r="VQH911" s="260"/>
      <c r="VQI911" s="260"/>
      <c r="VQJ911" s="260"/>
      <c r="VQK911" s="260"/>
      <c r="VQL911" s="260"/>
      <c r="VQM911" s="260"/>
      <c r="VQN911" s="260"/>
      <c r="VQO911" s="260"/>
      <c r="VQP911" s="260"/>
      <c r="VQQ911" s="260"/>
      <c r="VQR911" s="260"/>
      <c r="VQS911" s="260"/>
      <c r="VQT911" s="260"/>
      <c r="VQU911" s="260"/>
      <c r="VQV911" s="260"/>
      <c r="VQW911" s="260"/>
      <c r="VQX911" s="260"/>
      <c r="VQY911" s="260"/>
      <c r="VQZ911" s="260"/>
      <c r="VRA911" s="260"/>
      <c r="VRB911" s="260"/>
      <c r="VRC911" s="260"/>
      <c r="VRD911" s="260"/>
      <c r="VRE911" s="260"/>
      <c r="VRF911" s="260"/>
      <c r="VRG911" s="260"/>
      <c r="VRH911" s="260"/>
      <c r="VRI911" s="260"/>
      <c r="VRJ911" s="260"/>
      <c r="VRK911" s="260"/>
      <c r="VRL911" s="260"/>
      <c r="VRM911" s="260"/>
      <c r="VRN911" s="260"/>
      <c r="VRO911" s="260"/>
      <c r="VRP911" s="260"/>
      <c r="VRQ911" s="260"/>
      <c r="VRR911" s="260"/>
      <c r="VRS911" s="260"/>
      <c r="VRT911" s="260"/>
      <c r="VRU911" s="260"/>
      <c r="VRV911" s="260"/>
      <c r="VRW911" s="260"/>
      <c r="VRX911" s="260"/>
      <c r="VRY911" s="260"/>
      <c r="VRZ911" s="260"/>
      <c r="VSA911" s="260"/>
      <c r="VSB911" s="260"/>
      <c r="VSC911" s="260"/>
      <c r="VSD911" s="260"/>
      <c r="VSE911" s="260"/>
      <c r="VSF911" s="260"/>
      <c r="VSG911" s="260"/>
      <c r="VSH911" s="260"/>
      <c r="VSI911" s="260"/>
      <c r="VSJ911" s="260"/>
      <c r="VSK911" s="260"/>
      <c r="VSL911" s="260"/>
      <c r="VSM911" s="260"/>
      <c r="VSN911" s="260"/>
      <c r="VSO911" s="260"/>
      <c r="VSP911" s="260"/>
      <c r="VSQ911" s="260"/>
      <c r="VSR911" s="260"/>
      <c r="VSS911" s="260"/>
      <c r="VST911" s="260"/>
      <c r="VSU911" s="260"/>
      <c r="VSV911" s="260"/>
      <c r="VSW911" s="260"/>
      <c r="VSX911" s="260"/>
      <c r="VSY911" s="260"/>
      <c r="VSZ911" s="260"/>
      <c r="VTA911" s="260"/>
      <c r="VTB911" s="260"/>
      <c r="VTC911" s="260"/>
      <c r="VTD911" s="260"/>
      <c r="VTE911" s="260"/>
      <c r="VTF911" s="260"/>
      <c r="VTG911" s="260"/>
      <c r="VTH911" s="260"/>
      <c r="VTI911" s="260"/>
      <c r="VTJ911" s="260"/>
      <c r="VTK911" s="260"/>
      <c r="VTL911" s="260"/>
      <c r="VTM911" s="260"/>
      <c r="VTN911" s="260"/>
      <c r="VTO911" s="260"/>
      <c r="VTP911" s="260"/>
      <c r="VTQ911" s="260"/>
      <c r="VTR911" s="260"/>
      <c r="VTS911" s="260"/>
      <c r="VTT911" s="260"/>
      <c r="VTU911" s="260"/>
      <c r="VTV911" s="260"/>
      <c r="VTW911" s="260"/>
      <c r="VTX911" s="260"/>
      <c r="VTY911" s="260"/>
      <c r="VTZ911" s="260"/>
      <c r="VUA911" s="260"/>
      <c r="VUB911" s="260"/>
      <c r="VUC911" s="260"/>
      <c r="VUD911" s="260"/>
      <c r="VUE911" s="260"/>
      <c r="VUF911" s="260"/>
      <c r="VUG911" s="260"/>
      <c r="VUH911" s="260"/>
      <c r="VUI911" s="260"/>
      <c r="VUJ911" s="260"/>
      <c r="VUK911" s="260"/>
      <c r="VUL911" s="260"/>
      <c r="VUM911" s="260"/>
      <c r="VUN911" s="260"/>
      <c r="VUO911" s="260"/>
      <c r="VUP911" s="260"/>
      <c r="VUQ911" s="260"/>
      <c r="VUR911" s="260"/>
      <c r="VUS911" s="260"/>
      <c r="VUT911" s="260"/>
      <c r="VUU911" s="260"/>
      <c r="VUV911" s="260"/>
      <c r="VUW911" s="260"/>
      <c r="VUX911" s="260"/>
      <c r="VUY911" s="260"/>
      <c r="VUZ911" s="260"/>
      <c r="VVA911" s="260"/>
      <c r="VVB911" s="260"/>
      <c r="VVC911" s="260"/>
      <c r="VVD911" s="260"/>
      <c r="VVE911" s="260"/>
      <c r="VVF911" s="260"/>
      <c r="VVG911" s="260"/>
      <c r="VVH911" s="260"/>
      <c r="VVI911" s="260"/>
      <c r="VVJ911" s="260"/>
      <c r="VVK911" s="260"/>
      <c r="VVL911" s="260"/>
      <c r="VVM911" s="260"/>
      <c r="VVN911" s="260"/>
      <c r="VVO911" s="260"/>
      <c r="VVP911" s="260"/>
      <c r="VVQ911" s="260"/>
      <c r="VVR911" s="260"/>
      <c r="VVS911" s="260"/>
      <c r="VVT911" s="260"/>
      <c r="VVU911" s="260"/>
      <c r="VVV911" s="260"/>
      <c r="VVW911" s="260"/>
      <c r="VVX911" s="260"/>
      <c r="VVY911" s="260"/>
      <c r="VVZ911" s="260"/>
      <c r="VWA911" s="260"/>
      <c r="VWB911" s="260"/>
      <c r="VWC911" s="260"/>
      <c r="VWD911" s="260"/>
      <c r="VWE911" s="260"/>
      <c r="VWF911" s="260"/>
      <c r="VWG911" s="260"/>
      <c r="VWH911" s="260"/>
      <c r="VWI911" s="260"/>
      <c r="VWJ911" s="260"/>
      <c r="VWK911" s="260"/>
      <c r="VWL911" s="260"/>
      <c r="VWM911" s="260"/>
      <c r="VWN911" s="260"/>
      <c r="VWO911" s="260"/>
      <c r="VWP911" s="260"/>
      <c r="VWQ911" s="260"/>
      <c r="VWR911" s="260"/>
      <c r="VWS911" s="260"/>
      <c r="VWT911" s="260"/>
      <c r="VWU911" s="260"/>
      <c r="VWV911" s="260"/>
      <c r="VWW911" s="260"/>
      <c r="VWX911" s="260"/>
      <c r="VWY911" s="260"/>
      <c r="VWZ911" s="260"/>
      <c r="VXA911" s="260"/>
      <c r="VXB911" s="260"/>
      <c r="VXC911" s="260"/>
      <c r="VXD911" s="260"/>
      <c r="VXE911" s="260"/>
      <c r="VXF911" s="260"/>
      <c r="VXG911" s="260"/>
      <c r="VXH911" s="260"/>
      <c r="VXI911" s="260"/>
      <c r="VXJ911" s="260"/>
      <c r="VXK911" s="260"/>
      <c r="VXL911" s="260"/>
      <c r="VXM911" s="260"/>
      <c r="VXN911" s="260"/>
      <c r="VXO911" s="260"/>
      <c r="VXP911" s="260"/>
      <c r="VXQ911" s="260"/>
      <c r="VXR911" s="260"/>
      <c r="VXS911" s="260"/>
      <c r="VXT911" s="260"/>
      <c r="VXU911" s="260"/>
      <c r="VXV911" s="260"/>
      <c r="VXW911" s="260"/>
      <c r="VXX911" s="260"/>
      <c r="VXY911" s="260"/>
      <c r="VXZ911" s="260"/>
      <c r="VYA911" s="260"/>
      <c r="VYB911" s="260"/>
      <c r="VYC911" s="260"/>
      <c r="VYD911" s="260"/>
      <c r="VYE911" s="260"/>
      <c r="VYF911" s="260"/>
      <c r="VYG911" s="260"/>
      <c r="VYH911" s="260"/>
      <c r="VYI911" s="260"/>
      <c r="VYJ911" s="260"/>
      <c r="VYK911" s="260"/>
      <c r="VYL911" s="260"/>
      <c r="VYM911" s="260"/>
      <c r="VYN911" s="260"/>
      <c r="VYO911" s="260"/>
      <c r="VYP911" s="260"/>
      <c r="VYQ911" s="260"/>
      <c r="VYR911" s="260"/>
      <c r="VYS911" s="260"/>
      <c r="VYT911" s="260"/>
      <c r="VYU911" s="260"/>
      <c r="VYV911" s="260"/>
      <c r="VYW911" s="260"/>
      <c r="VYX911" s="260"/>
      <c r="VYY911" s="260"/>
      <c r="VYZ911" s="260"/>
      <c r="VZA911" s="260"/>
      <c r="VZB911" s="260"/>
      <c r="VZC911" s="260"/>
      <c r="VZD911" s="260"/>
      <c r="VZE911" s="260"/>
      <c r="VZF911" s="260"/>
      <c r="VZG911" s="260"/>
      <c r="VZH911" s="260"/>
      <c r="VZI911" s="260"/>
      <c r="VZJ911" s="260"/>
      <c r="VZK911" s="260"/>
      <c r="VZL911" s="260"/>
      <c r="VZM911" s="260"/>
      <c r="VZN911" s="260"/>
      <c r="VZO911" s="260"/>
      <c r="VZP911" s="260"/>
      <c r="VZQ911" s="260"/>
      <c r="VZR911" s="260"/>
      <c r="VZS911" s="260"/>
      <c r="VZT911" s="260"/>
      <c r="VZU911" s="260"/>
      <c r="VZV911" s="260"/>
      <c r="VZW911" s="260"/>
      <c r="VZX911" s="260"/>
      <c r="VZY911" s="260"/>
      <c r="VZZ911" s="260"/>
      <c r="WAA911" s="260"/>
      <c r="WAB911" s="260"/>
      <c r="WAC911" s="260"/>
      <c r="WAD911" s="260"/>
      <c r="WAE911" s="260"/>
      <c r="WAF911" s="260"/>
      <c r="WAG911" s="260"/>
      <c r="WAH911" s="260"/>
      <c r="WAI911" s="260"/>
      <c r="WAJ911" s="260"/>
      <c r="WAK911" s="260"/>
      <c r="WAL911" s="260"/>
      <c r="WAM911" s="260"/>
      <c r="WAN911" s="260"/>
      <c r="WAO911" s="260"/>
      <c r="WAP911" s="260"/>
      <c r="WAQ911" s="260"/>
      <c r="WAR911" s="260"/>
      <c r="WAS911" s="260"/>
      <c r="WAT911" s="260"/>
      <c r="WAU911" s="260"/>
      <c r="WAV911" s="260"/>
      <c r="WAW911" s="260"/>
      <c r="WAX911" s="260"/>
      <c r="WAY911" s="260"/>
      <c r="WAZ911" s="260"/>
      <c r="WBA911" s="260"/>
      <c r="WBB911" s="260"/>
      <c r="WBC911" s="260"/>
      <c r="WBD911" s="260"/>
      <c r="WBE911" s="260"/>
      <c r="WBF911" s="260"/>
      <c r="WBG911" s="260"/>
      <c r="WBH911" s="260"/>
      <c r="WBI911" s="260"/>
      <c r="WBJ911" s="260"/>
      <c r="WBK911" s="260"/>
      <c r="WBL911" s="260"/>
      <c r="WBM911" s="260"/>
      <c r="WBN911" s="260"/>
      <c r="WBO911" s="260"/>
      <c r="WBP911" s="260"/>
      <c r="WBQ911" s="260"/>
      <c r="WBR911" s="260"/>
      <c r="WBS911" s="260"/>
      <c r="WBT911" s="260"/>
      <c r="WBU911" s="260"/>
      <c r="WBV911" s="260"/>
      <c r="WBW911" s="260"/>
      <c r="WBX911" s="260"/>
      <c r="WBY911" s="260"/>
      <c r="WBZ911" s="260"/>
      <c r="WCA911" s="260"/>
      <c r="WCB911" s="260"/>
      <c r="WCC911" s="260"/>
      <c r="WCD911" s="260"/>
      <c r="WCE911" s="260"/>
      <c r="WCF911" s="260"/>
      <c r="WCG911" s="260"/>
      <c r="WCH911" s="260"/>
      <c r="WCI911" s="260"/>
      <c r="WCJ911" s="260"/>
      <c r="WCK911" s="260"/>
      <c r="WCL911" s="260"/>
      <c r="WCM911" s="260"/>
      <c r="WCN911" s="260"/>
      <c r="WCO911" s="260"/>
      <c r="WCP911" s="260"/>
      <c r="WCQ911" s="260"/>
      <c r="WCR911" s="260"/>
      <c r="WCS911" s="260"/>
      <c r="WCT911" s="260"/>
      <c r="WCU911" s="260"/>
      <c r="WCV911" s="260"/>
      <c r="WCW911" s="260"/>
      <c r="WCX911" s="260"/>
      <c r="WCY911" s="260"/>
      <c r="WCZ911" s="260"/>
      <c r="WDA911" s="260"/>
      <c r="WDB911" s="260"/>
      <c r="WDC911" s="260"/>
      <c r="WDD911" s="260"/>
      <c r="WDE911" s="260"/>
      <c r="WDF911" s="260"/>
      <c r="WDG911" s="260"/>
      <c r="WDH911" s="260"/>
      <c r="WDI911" s="260"/>
      <c r="WDJ911" s="260"/>
      <c r="WDK911" s="260"/>
      <c r="WDL911" s="260"/>
      <c r="WDM911" s="260"/>
      <c r="WDN911" s="260"/>
      <c r="WDO911" s="260"/>
      <c r="WDP911" s="260"/>
      <c r="WDQ911" s="260"/>
      <c r="WDR911" s="260"/>
      <c r="WDS911" s="260"/>
      <c r="WDT911" s="260"/>
      <c r="WDU911" s="260"/>
      <c r="WDV911" s="260"/>
      <c r="WDW911" s="260"/>
      <c r="WDX911" s="260"/>
      <c r="WDY911" s="260"/>
      <c r="WDZ911" s="260"/>
      <c r="WEA911" s="260"/>
      <c r="WEB911" s="260"/>
      <c r="WEC911" s="260"/>
      <c r="WED911" s="260"/>
      <c r="WEE911" s="260"/>
      <c r="WEF911" s="260"/>
      <c r="WEG911" s="260"/>
      <c r="WEH911" s="260"/>
      <c r="WEI911" s="260"/>
      <c r="WEJ911" s="260"/>
      <c r="WEK911" s="260"/>
      <c r="WEL911" s="260"/>
      <c r="WEM911" s="260"/>
      <c r="WEN911" s="260"/>
      <c r="WEO911" s="260"/>
      <c r="WEP911" s="260"/>
      <c r="WEQ911" s="260"/>
      <c r="WER911" s="260"/>
      <c r="WES911" s="260"/>
      <c r="WET911" s="260"/>
      <c r="WEU911" s="260"/>
      <c r="WEV911" s="260"/>
      <c r="WEW911" s="260"/>
      <c r="WEX911" s="260"/>
      <c r="WEY911" s="260"/>
      <c r="WEZ911" s="260"/>
      <c r="WFA911" s="260"/>
      <c r="WFB911" s="260"/>
      <c r="WFC911" s="260"/>
      <c r="WFD911" s="260"/>
      <c r="WFE911" s="260"/>
      <c r="WFF911" s="260"/>
      <c r="WFG911" s="260"/>
      <c r="WFH911" s="260"/>
      <c r="WFI911" s="260"/>
      <c r="WFJ911" s="260"/>
      <c r="WFK911" s="260"/>
      <c r="WFL911" s="260"/>
      <c r="WFM911" s="260"/>
      <c r="WFN911" s="260"/>
      <c r="WFO911" s="260"/>
      <c r="WFP911" s="260"/>
      <c r="WFQ911" s="260"/>
      <c r="WFR911" s="260"/>
      <c r="WFS911" s="260"/>
      <c r="WFT911" s="260"/>
      <c r="WFU911" s="260"/>
      <c r="WFV911" s="260"/>
      <c r="WFW911" s="260"/>
      <c r="WFX911" s="260"/>
      <c r="WFY911" s="260"/>
      <c r="WFZ911" s="260"/>
      <c r="WGA911" s="260"/>
      <c r="WGB911" s="260"/>
      <c r="WGC911" s="260"/>
      <c r="WGD911" s="260"/>
      <c r="WGE911" s="260"/>
      <c r="WGF911" s="260"/>
      <c r="WGG911" s="260"/>
      <c r="WGH911" s="260"/>
      <c r="WGI911" s="260"/>
      <c r="WGJ911" s="260"/>
      <c r="WGK911" s="260"/>
      <c r="WGL911" s="260"/>
      <c r="WGM911" s="260"/>
      <c r="WGN911" s="260"/>
      <c r="WGO911" s="260"/>
      <c r="WGP911" s="260"/>
      <c r="WGQ911" s="260"/>
      <c r="WGR911" s="260"/>
      <c r="WGS911" s="260"/>
      <c r="WGT911" s="260"/>
      <c r="WGU911" s="260"/>
      <c r="WGV911" s="260"/>
      <c r="WGW911" s="260"/>
      <c r="WGX911" s="260"/>
      <c r="WGY911" s="260"/>
      <c r="WGZ911" s="260"/>
      <c r="WHA911" s="260"/>
      <c r="WHB911" s="260"/>
      <c r="WHC911" s="260"/>
      <c r="WHD911" s="260"/>
      <c r="WHE911" s="260"/>
      <c r="WHF911" s="260"/>
      <c r="WHG911" s="260"/>
      <c r="WHH911" s="260"/>
      <c r="WHI911" s="260"/>
      <c r="WHJ911" s="260"/>
      <c r="WHK911" s="260"/>
      <c r="WHL911" s="260"/>
      <c r="WHM911" s="260"/>
      <c r="WHN911" s="260"/>
      <c r="WHO911" s="260"/>
      <c r="WHP911" s="260"/>
      <c r="WHQ911" s="260"/>
      <c r="WHR911" s="260"/>
      <c r="WHS911" s="260"/>
      <c r="WHT911" s="260"/>
      <c r="WHU911" s="260"/>
      <c r="WHV911" s="260"/>
      <c r="WHW911" s="260"/>
      <c r="WHX911" s="260"/>
      <c r="WHY911" s="260"/>
      <c r="WHZ911" s="260"/>
      <c r="WIA911" s="260"/>
      <c r="WIB911" s="260"/>
      <c r="WIC911" s="260"/>
      <c r="WID911" s="260"/>
      <c r="WIE911" s="260"/>
      <c r="WIF911" s="260"/>
      <c r="WIG911" s="260"/>
      <c r="WIH911" s="260"/>
      <c r="WII911" s="260"/>
      <c r="WIJ911" s="260"/>
      <c r="WIK911" s="260"/>
    </row>
    <row r="912" spans="1:15793" s="76" customFormat="1" ht="13.5" hidden="1" customHeight="1" x14ac:dyDescent="0.2">
      <c r="A912" s="84">
        <v>9006777323</v>
      </c>
      <c r="B912" s="49" t="s">
        <v>618</v>
      </c>
      <c r="C912" s="180">
        <v>15573953</v>
      </c>
      <c r="D912" s="82">
        <v>15573953</v>
      </c>
      <c r="E912" s="200">
        <v>467219</v>
      </c>
      <c r="F912" s="82">
        <f t="shared" ref="F912:F920" si="78">+D912*3%</f>
        <v>467218.58999999997</v>
      </c>
      <c r="G912" s="82">
        <f t="shared" ref="G912:G920" si="79">F912-E912</f>
        <v>-0.41000000003259629</v>
      </c>
      <c r="H912" s="97" t="s">
        <v>729</v>
      </c>
      <c r="I912" s="82">
        <v>15106734</v>
      </c>
      <c r="J912" s="82">
        <f t="shared" si="77"/>
        <v>0.41000000014901161</v>
      </c>
      <c r="K912" s="149" t="s">
        <v>702</v>
      </c>
      <c r="L912" s="107">
        <v>44663</v>
      </c>
      <c r="M912" s="97" t="s">
        <v>50</v>
      </c>
      <c r="N912" s="287">
        <v>2022</v>
      </c>
      <c r="O912" s="201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  <c r="AA912" s="85"/>
      <c r="AB912" s="85"/>
      <c r="AC912" s="85"/>
      <c r="AD912" s="85"/>
      <c r="AE912" s="85"/>
    </row>
    <row r="913" spans="1:31" s="76" customFormat="1" ht="13.5" hidden="1" customHeight="1" x14ac:dyDescent="0.2">
      <c r="A913" s="84">
        <v>9006523347</v>
      </c>
      <c r="B913" s="49" t="s">
        <v>616</v>
      </c>
      <c r="C913" s="180">
        <v>1911700</v>
      </c>
      <c r="D913" s="82">
        <v>1911700</v>
      </c>
      <c r="E913" s="200">
        <v>57351</v>
      </c>
      <c r="F913" s="82">
        <f t="shared" si="78"/>
        <v>57351</v>
      </c>
      <c r="G913" s="82">
        <f t="shared" si="79"/>
        <v>0</v>
      </c>
      <c r="H913" s="97" t="s">
        <v>732</v>
      </c>
      <c r="I913" s="82">
        <v>1854349</v>
      </c>
      <c r="J913" s="82">
        <f t="shared" si="77"/>
        <v>0</v>
      </c>
      <c r="K913" s="149" t="s">
        <v>702</v>
      </c>
      <c r="L913" s="209">
        <v>44658</v>
      </c>
      <c r="M913" s="97" t="s">
        <v>50</v>
      </c>
      <c r="N913" s="287">
        <v>2022</v>
      </c>
      <c r="O913" s="201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  <c r="AA913" s="85"/>
      <c r="AB913" s="85"/>
      <c r="AC913" s="85"/>
      <c r="AD913" s="85"/>
      <c r="AE913" s="85"/>
    </row>
    <row r="914" spans="1:31" s="76" customFormat="1" ht="13.5" hidden="1" customHeight="1" x14ac:dyDescent="0.2">
      <c r="A914" s="84">
        <v>9011924788</v>
      </c>
      <c r="B914" s="49" t="s">
        <v>604</v>
      </c>
      <c r="C914" s="180">
        <v>4987097</v>
      </c>
      <c r="D914" s="82">
        <v>4987097</v>
      </c>
      <c r="E914" s="200">
        <v>149613</v>
      </c>
      <c r="F914" s="82">
        <f t="shared" si="78"/>
        <v>149612.91</v>
      </c>
      <c r="G914" s="82">
        <f t="shared" si="79"/>
        <v>-8.999999999650754E-2</v>
      </c>
      <c r="H914" s="115" t="s">
        <v>771</v>
      </c>
      <c r="I914" s="82">
        <v>4837484</v>
      </c>
      <c r="J914" s="82">
        <f t="shared" si="77"/>
        <v>8.9999999850988388E-2</v>
      </c>
      <c r="K914" s="149" t="s">
        <v>702</v>
      </c>
      <c r="L914" s="107">
        <v>44658</v>
      </c>
      <c r="M914" s="97" t="s">
        <v>50</v>
      </c>
      <c r="N914" s="287">
        <v>2022</v>
      </c>
      <c r="O914" s="201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  <c r="AA914" s="85"/>
      <c r="AB914" s="85"/>
      <c r="AC914" s="85"/>
      <c r="AD914" s="85"/>
      <c r="AE914" s="85"/>
    </row>
    <row r="915" spans="1:31" s="76" customFormat="1" ht="13.5" hidden="1" customHeight="1" x14ac:dyDescent="0.2">
      <c r="A915" s="84">
        <v>9013795472</v>
      </c>
      <c r="B915" s="49" t="s">
        <v>1634</v>
      </c>
      <c r="C915" s="180">
        <v>2668967</v>
      </c>
      <c r="D915" s="82">
        <v>2668967</v>
      </c>
      <c r="E915" s="200">
        <v>80068</v>
      </c>
      <c r="F915" s="82">
        <f t="shared" si="78"/>
        <v>80069.009999999995</v>
      </c>
      <c r="G915" s="82">
        <f t="shared" si="79"/>
        <v>1.0099999999947613</v>
      </c>
      <c r="H915" s="124" t="s">
        <v>802</v>
      </c>
      <c r="I915" s="82">
        <v>2588899</v>
      </c>
      <c r="J915" s="82">
        <f t="shared" si="77"/>
        <v>-1.0099999997764826</v>
      </c>
      <c r="K915" s="149" t="s">
        <v>705</v>
      </c>
      <c r="L915" s="107">
        <v>44673</v>
      </c>
      <c r="M915" s="97" t="s">
        <v>50</v>
      </c>
      <c r="N915" s="287">
        <v>2022</v>
      </c>
      <c r="O915" s="201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  <c r="AA915" s="85"/>
      <c r="AB915" s="85"/>
      <c r="AC915" s="85"/>
      <c r="AD915" s="85"/>
      <c r="AE915" s="85"/>
    </row>
    <row r="916" spans="1:31" s="76" customFormat="1" ht="13.5" hidden="1" customHeight="1" x14ac:dyDescent="0.2">
      <c r="A916" s="84">
        <v>9008640518</v>
      </c>
      <c r="B916" s="80" t="s">
        <v>703</v>
      </c>
      <c r="C916" s="180">
        <v>5255506</v>
      </c>
      <c r="D916" s="180">
        <v>5255506</v>
      </c>
      <c r="E916" s="200">
        <v>157665.18</v>
      </c>
      <c r="F916" s="82">
        <f t="shared" si="78"/>
        <v>157665.18</v>
      </c>
      <c r="G916" s="82">
        <f t="shared" si="79"/>
        <v>0</v>
      </c>
      <c r="H916" s="160" t="s">
        <v>937</v>
      </c>
      <c r="I916" s="82">
        <v>5097841</v>
      </c>
      <c r="J916" s="82">
        <f t="shared" si="77"/>
        <v>-0.17999999970197678</v>
      </c>
      <c r="K916" s="149" t="s">
        <v>702</v>
      </c>
      <c r="L916" s="107">
        <v>44679</v>
      </c>
      <c r="M916" s="97" t="s">
        <v>50</v>
      </c>
      <c r="N916" s="287">
        <v>2022</v>
      </c>
      <c r="O916" s="201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  <c r="AA916" s="85"/>
      <c r="AB916" s="85"/>
      <c r="AC916" s="85"/>
      <c r="AD916" s="85"/>
      <c r="AE916" s="85"/>
    </row>
    <row r="917" spans="1:31" s="76" customFormat="1" ht="13.5" customHeight="1" x14ac:dyDescent="0.2">
      <c r="A917" s="84">
        <v>8300252052</v>
      </c>
      <c r="B917" s="49" t="s">
        <v>628</v>
      </c>
      <c r="C917" s="180">
        <v>7777061</v>
      </c>
      <c r="D917" s="82">
        <v>7777061</v>
      </c>
      <c r="E917" s="200">
        <v>233312</v>
      </c>
      <c r="F917" s="82">
        <f t="shared" si="78"/>
        <v>233311.83</v>
      </c>
      <c r="G917" s="82">
        <f t="shared" si="79"/>
        <v>-0.17000000001280569</v>
      </c>
      <c r="H917" s="115" t="s">
        <v>794</v>
      </c>
      <c r="I917" s="82">
        <v>7543749</v>
      </c>
      <c r="J917" s="82">
        <f t="shared" si="77"/>
        <v>0.16999999992549419</v>
      </c>
      <c r="K917" s="149" t="s">
        <v>704</v>
      </c>
      <c r="L917" s="107">
        <v>44679</v>
      </c>
      <c r="M917" s="97" t="s">
        <v>50</v>
      </c>
      <c r="N917" s="287">
        <v>2022</v>
      </c>
      <c r="O917" s="201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  <c r="AA917" s="85"/>
      <c r="AB917" s="85"/>
      <c r="AC917" s="85"/>
      <c r="AD917" s="85"/>
      <c r="AE917" s="85"/>
    </row>
    <row r="918" spans="1:31" s="76" customFormat="1" ht="13.5" hidden="1" customHeight="1" x14ac:dyDescent="0.2">
      <c r="A918" s="72">
        <v>9013809941</v>
      </c>
      <c r="B918" s="80" t="s">
        <v>615</v>
      </c>
      <c r="C918" s="180">
        <v>17501950</v>
      </c>
      <c r="D918" s="82">
        <v>17501950</v>
      </c>
      <c r="E918" s="200">
        <v>525057</v>
      </c>
      <c r="F918" s="82">
        <f t="shared" si="78"/>
        <v>525058.5</v>
      </c>
      <c r="G918" s="82">
        <f t="shared" si="79"/>
        <v>1.5</v>
      </c>
      <c r="H918" s="115" t="s">
        <v>706</v>
      </c>
      <c r="I918" s="82">
        <v>16924529</v>
      </c>
      <c r="J918" s="82">
        <f t="shared" si="77"/>
        <v>52362.5</v>
      </c>
      <c r="K918" s="149" t="s">
        <v>702</v>
      </c>
      <c r="L918" s="107">
        <v>44679</v>
      </c>
      <c r="M918" s="97" t="s">
        <v>50</v>
      </c>
      <c r="N918" s="287">
        <v>2022</v>
      </c>
      <c r="O918" s="201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  <c r="AA918" s="85"/>
      <c r="AB918" s="85"/>
      <c r="AC918" s="85"/>
      <c r="AD918" s="85"/>
      <c r="AE918" s="85"/>
    </row>
    <row r="919" spans="1:31" s="76" customFormat="1" ht="13.5" hidden="1" customHeight="1" x14ac:dyDescent="0.2">
      <c r="A919" s="84">
        <v>9003414831</v>
      </c>
      <c r="B919" s="49" t="s">
        <v>1200</v>
      </c>
      <c r="C919" s="180">
        <v>4341557</v>
      </c>
      <c r="D919" s="82">
        <v>4341557</v>
      </c>
      <c r="E919" s="200">
        <v>103247</v>
      </c>
      <c r="F919" s="82">
        <f t="shared" si="78"/>
        <v>130246.70999999999</v>
      </c>
      <c r="G919" s="82">
        <f t="shared" si="79"/>
        <v>26999.709999999992</v>
      </c>
      <c r="H919" s="124" t="s">
        <v>750</v>
      </c>
      <c r="I919" s="82">
        <v>4211310</v>
      </c>
      <c r="J919" s="82">
        <f t="shared" si="77"/>
        <v>0.2900000000372529</v>
      </c>
      <c r="K919" s="149" t="s">
        <v>702</v>
      </c>
      <c r="L919" s="107">
        <v>44683</v>
      </c>
      <c r="M919" s="97" t="s">
        <v>51</v>
      </c>
      <c r="N919" s="287">
        <v>2022</v>
      </c>
      <c r="O919" s="201"/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  <c r="AA919" s="85"/>
      <c r="AB919" s="85"/>
      <c r="AC919" s="85"/>
      <c r="AD919" s="85"/>
      <c r="AE919" s="85"/>
    </row>
    <row r="920" spans="1:31" s="76" customFormat="1" ht="13.5" hidden="1" customHeight="1" x14ac:dyDescent="0.2">
      <c r="A920" s="84">
        <v>9005895036</v>
      </c>
      <c r="B920" s="49" t="s">
        <v>627</v>
      </c>
      <c r="C920" s="180">
        <v>6251258</v>
      </c>
      <c r="D920" s="82">
        <v>6251258</v>
      </c>
      <c r="E920" s="200">
        <v>187538</v>
      </c>
      <c r="F920" s="82">
        <f t="shared" si="78"/>
        <v>187537.74</v>
      </c>
      <c r="G920" s="82">
        <f t="shared" si="79"/>
        <v>-0.26000000000931323</v>
      </c>
      <c r="H920" s="124" t="s">
        <v>808</v>
      </c>
      <c r="I920" s="82">
        <v>6063720</v>
      </c>
      <c r="J920" s="82">
        <f t="shared" si="77"/>
        <v>0.25999999977648258</v>
      </c>
      <c r="K920" s="149" t="s">
        <v>702</v>
      </c>
      <c r="L920" s="107">
        <v>44708</v>
      </c>
      <c r="M920" s="97" t="s">
        <v>51</v>
      </c>
      <c r="N920" s="287">
        <v>2022</v>
      </c>
      <c r="O920" s="201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  <c r="AA920" s="85"/>
      <c r="AB920" s="85"/>
      <c r="AC920" s="85"/>
      <c r="AD920" s="85"/>
      <c r="AE920" s="85"/>
    </row>
    <row r="921" spans="1:31" s="76" customFormat="1" ht="13.5" hidden="1" customHeight="1" x14ac:dyDescent="0.2">
      <c r="A921" s="86">
        <v>9003660101</v>
      </c>
      <c r="B921" s="80" t="s">
        <v>1523</v>
      </c>
      <c r="C921" s="180"/>
      <c r="D921" s="82"/>
      <c r="E921" s="200"/>
      <c r="F921" s="82"/>
      <c r="G921" s="82"/>
      <c r="H921" s="123" t="s">
        <v>321</v>
      </c>
      <c r="I921" s="82">
        <v>2342350</v>
      </c>
      <c r="J921" s="126">
        <f t="shared" si="77"/>
        <v>-2342350</v>
      </c>
      <c r="K921" s="149" t="s">
        <v>516</v>
      </c>
      <c r="L921" s="107">
        <v>44432</v>
      </c>
      <c r="M921" s="97" t="s">
        <v>57</v>
      </c>
      <c r="N921" s="182">
        <v>2021</v>
      </c>
      <c r="O921" s="237" t="s">
        <v>1233</v>
      </c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  <c r="AA921" s="85"/>
      <c r="AB921" s="85"/>
      <c r="AC921" s="85"/>
      <c r="AD921" s="85"/>
      <c r="AE921" s="85"/>
    </row>
    <row r="922" spans="1:31" s="76" customFormat="1" ht="13.5" hidden="1" customHeight="1" x14ac:dyDescent="0.2">
      <c r="A922" s="84" t="s">
        <v>599</v>
      </c>
      <c r="B922" s="80" t="s">
        <v>153</v>
      </c>
      <c r="C922" s="180">
        <v>44580000</v>
      </c>
      <c r="D922" s="180" t="s">
        <v>36</v>
      </c>
      <c r="E922" s="200">
        <v>0</v>
      </c>
      <c r="F922" s="82">
        <v>0</v>
      </c>
      <c r="G922" s="82">
        <v>0</v>
      </c>
      <c r="H922" s="97" t="s">
        <v>36</v>
      </c>
      <c r="I922" s="82">
        <v>44580000</v>
      </c>
      <c r="J922" s="82">
        <v>0</v>
      </c>
      <c r="K922" s="149" t="s">
        <v>36</v>
      </c>
      <c r="L922" s="107">
        <v>44681</v>
      </c>
      <c r="M922" s="97" t="s">
        <v>696</v>
      </c>
      <c r="N922" s="287">
        <v>2022</v>
      </c>
      <c r="O922" s="201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  <c r="AA922" s="85"/>
      <c r="AB922" s="85"/>
      <c r="AC922" s="85"/>
      <c r="AD922" s="85"/>
      <c r="AE922" s="85"/>
    </row>
    <row r="923" spans="1:31" s="76" customFormat="1" ht="13.5" hidden="1" customHeight="1" x14ac:dyDescent="0.2">
      <c r="A923" s="49" t="s">
        <v>461</v>
      </c>
      <c r="B923" s="80" t="s">
        <v>565</v>
      </c>
      <c r="C923" s="180" t="s">
        <v>36</v>
      </c>
      <c r="D923" s="82">
        <v>35085969</v>
      </c>
      <c r="E923" s="114" t="s">
        <v>36</v>
      </c>
      <c r="F923" s="114" t="s">
        <v>36</v>
      </c>
      <c r="G923" s="114" t="s">
        <v>36</v>
      </c>
      <c r="H923" s="97" t="s">
        <v>36</v>
      </c>
      <c r="I923" s="82">
        <v>35085969</v>
      </c>
      <c r="J923" s="145" t="s">
        <v>36</v>
      </c>
      <c r="K923" s="97" t="s">
        <v>36</v>
      </c>
      <c r="L923" s="107">
        <v>44681</v>
      </c>
      <c r="M923" s="97" t="s">
        <v>50</v>
      </c>
      <c r="N923" s="287">
        <v>2022</v>
      </c>
      <c r="O923" s="201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  <c r="AA923" s="85"/>
      <c r="AB923" s="85"/>
      <c r="AC923" s="85"/>
      <c r="AD923" s="85"/>
      <c r="AE923" s="85"/>
    </row>
    <row r="924" spans="1:31" s="76" customFormat="1" ht="13.5" customHeight="1" x14ac:dyDescent="0.2">
      <c r="A924" s="84">
        <v>8300252052</v>
      </c>
      <c r="B924" s="49" t="s">
        <v>628</v>
      </c>
      <c r="C924" s="180">
        <v>7321803</v>
      </c>
      <c r="D924" s="82">
        <v>7321803</v>
      </c>
      <c r="E924" s="200">
        <v>219654</v>
      </c>
      <c r="F924" s="82">
        <f t="shared" ref="F924:F934" si="80">+D924*3%</f>
        <v>219654.09</v>
      </c>
      <c r="G924" s="82">
        <f t="shared" ref="G924:G966" si="81">F924-E924</f>
        <v>8.999999999650754E-2</v>
      </c>
      <c r="H924" s="115" t="s">
        <v>823</v>
      </c>
      <c r="I924" s="82">
        <v>7102149</v>
      </c>
      <c r="J924" s="82">
        <f t="shared" ref="J924:J966" si="82">(D924-E924-G924)-I924</f>
        <v>-8.9999999850988388E-2</v>
      </c>
      <c r="K924" s="97" t="s">
        <v>52</v>
      </c>
      <c r="L924" s="107">
        <v>44712</v>
      </c>
      <c r="M924" s="97" t="s">
        <v>51</v>
      </c>
      <c r="N924" s="287">
        <v>2022</v>
      </c>
      <c r="O924" s="201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  <c r="AA924" s="85"/>
      <c r="AB924" s="85"/>
      <c r="AC924" s="85"/>
      <c r="AD924" s="85"/>
      <c r="AE924" s="85"/>
    </row>
    <row r="925" spans="1:31" s="76" customFormat="1" ht="13.5" hidden="1" customHeight="1" x14ac:dyDescent="0.2">
      <c r="A925" s="72">
        <v>9013809941</v>
      </c>
      <c r="B925" s="80" t="s">
        <v>615</v>
      </c>
      <c r="C925" s="180">
        <v>16547880</v>
      </c>
      <c r="D925" s="82">
        <v>16547880</v>
      </c>
      <c r="E925" s="200">
        <v>496436</v>
      </c>
      <c r="F925" s="82">
        <f t="shared" si="80"/>
        <v>496436.39999999997</v>
      </c>
      <c r="G925" s="82">
        <f t="shared" si="81"/>
        <v>0.3999999999650754</v>
      </c>
      <c r="H925" s="124" t="s">
        <v>765</v>
      </c>
      <c r="I925" s="82">
        <v>16051444</v>
      </c>
      <c r="J925" s="82">
        <f t="shared" si="82"/>
        <v>-0.40000000037252903</v>
      </c>
      <c r="K925" s="114" t="s">
        <v>54</v>
      </c>
      <c r="L925" s="107">
        <v>44712</v>
      </c>
      <c r="M925" s="97" t="s">
        <v>51</v>
      </c>
      <c r="N925" s="287">
        <v>2022</v>
      </c>
      <c r="O925" s="201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  <c r="AA925" s="85"/>
      <c r="AB925" s="85"/>
      <c r="AC925" s="85"/>
      <c r="AD925" s="85"/>
      <c r="AE925" s="85"/>
    </row>
    <row r="926" spans="1:31" s="76" customFormat="1" ht="13.5" hidden="1" customHeight="1" x14ac:dyDescent="0.2">
      <c r="A926" s="84">
        <v>9008640518</v>
      </c>
      <c r="B926" s="80" t="s">
        <v>703</v>
      </c>
      <c r="C926" s="180">
        <v>1700000</v>
      </c>
      <c r="D926" s="180">
        <v>1700000</v>
      </c>
      <c r="E926" s="200">
        <v>51000</v>
      </c>
      <c r="F926" s="82">
        <f t="shared" si="80"/>
        <v>51000</v>
      </c>
      <c r="G926" s="82">
        <f t="shared" si="81"/>
        <v>0</v>
      </c>
      <c r="H926" s="160" t="s">
        <v>793</v>
      </c>
      <c r="I926" s="82">
        <v>0</v>
      </c>
      <c r="J926" s="82">
        <f t="shared" si="82"/>
        <v>1649000</v>
      </c>
      <c r="K926" s="97" t="s">
        <v>995</v>
      </c>
      <c r="L926" s="114" t="s">
        <v>792</v>
      </c>
      <c r="M926" s="97" t="s">
        <v>51</v>
      </c>
      <c r="N926" s="287">
        <v>2022</v>
      </c>
      <c r="O926" s="201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  <c r="AA926" s="85"/>
      <c r="AB926" s="85"/>
      <c r="AC926" s="85"/>
      <c r="AD926" s="85"/>
      <c r="AE926" s="85"/>
    </row>
    <row r="927" spans="1:31" s="76" customFormat="1" ht="13.5" hidden="1" customHeight="1" x14ac:dyDescent="0.2">
      <c r="A927" s="72">
        <v>8001386947</v>
      </c>
      <c r="B927" s="49" t="s">
        <v>624</v>
      </c>
      <c r="C927" s="180">
        <v>12291843</v>
      </c>
      <c r="D927" s="82">
        <v>12100525</v>
      </c>
      <c r="E927" s="200">
        <v>363015</v>
      </c>
      <c r="F927" s="82">
        <f t="shared" si="80"/>
        <v>363015.75</v>
      </c>
      <c r="G927" s="82">
        <f t="shared" si="81"/>
        <v>0.75</v>
      </c>
      <c r="H927" s="124" t="s">
        <v>790</v>
      </c>
      <c r="I927" s="82">
        <v>11737509</v>
      </c>
      <c r="J927" s="82">
        <f t="shared" si="82"/>
        <v>0.25</v>
      </c>
      <c r="K927" s="97" t="s">
        <v>51</v>
      </c>
      <c r="L927" s="107">
        <v>44696</v>
      </c>
      <c r="M927" s="97" t="s">
        <v>51</v>
      </c>
      <c r="N927" s="287">
        <v>2022</v>
      </c>
      <c r="O927" s="201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  <c r="AA927" s="85"/>
      <c r="AB927" s="85"/>
      <c r="AC927" s="85"/>
      <c r="AD927" s="85"/>
      <c r="AE927" s="85"/>
    </row>
    <row r="928" spans="1:31" s="76" customFormat="1" ht="13.5" hidden="1" customHeight="1" x14ac:dyDescent="0.2">
      <c r="A928" s="84">
        <v>9000399016</v>
      </c>
      <c r="B928" s="49" t="s">
        <v>23</v>
      </c>
      <c r="C928" s="180">
        <v>20013398</v>
      </c>
      <c r="D928" s="82">
        <v>19506425</v>
      </c>
      <c r="E928" s="200">
        <v>585209</v>
      </c>
      <c r="F928" s="82">
        <f t="shared" si="80"/>
        <v>585192.75</v>
      </c>
      <c r="G928" s="82">
        <f t="shared" si="81"/>
        <v>-16.25</v>
      </c>
      <c r="H928" s="124" t="s">
        <v>798</v>
      </c>
      <c r="I928" s="82">
        <v>18921772</v>
      </c>
      <c r="J928" s="82">
        <f t="shared" si="82"/>
        <v>-539.75</v>
      </c>
      <c r="K928" s="97" t="s">
        <v>57</v>
      </c>
      <c r="L928" s="107">
        <v>44697</v>
      </c>
      <c r="M928" s="97" t="s">
        <v>51</v>
      </c>
      <c r="N928" s="287">
        <v>2022</v>
      </c>
      <c r="O928" s="201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  <c r="AA928" s="85"/>
      <c r="AB928" s="85"/>
      <c r="AC928" s="85"/>
      <c r="AD928" s="85"/>
      <c r="AE928" s="85"/>
    </row>
    <row r="929" spans="1:31" s="76" customFormat="1" ht="13.5" hidden="1" customHeight="1" x14ac:dyDescent="0.2">
      <c r="A929" s="84">
        <v>8170018921</v>
      </c>
      <c r="B929" s="49" t="s">
        <v>619</v>
      </c>
      <c r="C929" s="180">
        <v>113745384</v>
      </c>
      <c r="D929" s="82">
        <v>109658357</v>
      </c>
      <c r="E929" s="200">
        <v>3289751</v>
      </c>
      <c r="F929" s="82">
        <f t="shared" si="80"/>
        <v>3289750.71</v>
      </c>
      <c r="G929" s="82">
        <f t="shared" si="81"/>
        <v>-0.2900000000372529</v>
      </c>
      <c r="H929" s="124" t="s">
        <v>842</v>
      </c>
      <c r="I929" s="82">
        <v>106368606</v>
      </c>
      <c r="J929" s="82">
        <f t="shared" si="82"/>
        <v>0.29000000655651093</v>
      </c>
      <c r="K929" s="97" t="s">
        <v>60</v>
      </c>
      <c r="L929" s="107">
        <v>44691</v>
      </c>
      <c r="M929" s="97" t="s">
        <v>51</v>
      </c>
      <c r="N929" s="287">
        <v>2022</v>
      </c>
      <c r="O929" s="201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  <c r="AA929" s="85"/>
      <c r="AB929" s="85"/>
      <c r="AC929" s="85"/>
      <c r="AD929" s="85"/>
      <c r="AE929" s="85"/>
    </row>
    <row r="930" spans="1:31" s="76" customFormat="1" ht="13.5" hidden="1" customHeight="1" x14ac:dyDescent="0.2">
      <c r="A930" s="84">
        <v>9006777323</v>
      </c>
      <c r="B930" s="49" t="s">
        <v>618</v>
      </c>
      <c r="C930" s="180">
        <v>18416015</v>
      </c>
      <c r="D930" s="82">
        <v>18416015</v>
      </c>
      <c r="E930" s="200">
        <v>552480</v>
      </c>
      <c r="F930" s="82">
        <f t="shared" si="80"/>
        <v>552480.44999999995</v>
      </c>
      <c r="G930" s="82">
        <f t="shared" si="81"/>
        <v>0.44999999995343387</v>
      </c>
      <c r="H930" s="124" t="s">
        <v>806</v>
      </c>
      <c r="I930" s="82">
        <v>17863535</v>
      </c>
      <c r="J930" s="82">
        <f t="shared" si="82"/>
        <v>-0.44999999925494194</v>
      </c>
      <c r="K930" s="149" t="s">
        <v>752</v>
      </c>
      <c r="L930" s="107">
        <v>44691</v>
      </c>
      <c r="M930" s="97" t="s">
        <v>51</v>
      </c>
      <c r="N930" s="287">
        <v>2022</v>
      </c>
      <c r="O930" s="201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  <c r="AA930" s="85"/>
      <c r="AB930" s="85"/>
      <c r="AC930" s="85"/>
      <c r="AD930" s="85"/>
      <c r="AE930" s="85"/>
    </row>
    <row r="931" spans="1:31" s="76" customFormat="1" ht="13.5" hidden="1" customHeight="1" x14ac:dyDescent="0.2">
      <c r="A931" s="84">
        <v>9006523347</v>
      </c>
      <c r="B931" s="49" t="s">
        <v>616</v>
      </c>
      <c r="C931" s="180">
        <v>4776627</v>
      </c>
      <c r="D931" s="82">
        <v>4776627</v>
      </c>
      <c r="E931" s="200">
        <v>143299</v>
      </c>
      <c r="F931" s="82">
        <f t="shared" si="80"/>
        <v>143298.81</v>
      </c>
      <c r="G931" s="82">
        <f t="shared" si="81"/>
        <v>-0.19000000000232831</v>
      </c>
      <c r="H931" s="124" t="s">
        <v>809</v>
      </c>
      <c r="I931" s="82">
        <v>4633328</v>
      </c>
      <c r="J931" s="82">
        <f t="shared" si="82"/>
        <v>0.19000000040978193</v>
      </c>
      <c r="K931" s="97" t="s">
        <v>50</v>
      </c>
      <c r="L931" s="107">
        <v>44692</v>
      </c>
      <c r="M931" s="97" t="s">
        <v>51</v>
      </c>
      <c r="N931" s="287">
        <v>2022</v>
      </c>
      <c r="O931" s="201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  <c r="AA931" s="85"/>
      <c r="AB931" s="85"/>
      <c r="AC931" s="85"/>
      <c r="AD931" s="85"/>
      <c r="AE931" s="85"/>
    </row>
    <row r="932" spans="1:31" s="76" customFormat="1" ht="13.5" hidden="1" customHeight="1" x14ac:dyDescent="0.2">
      <c r="A932" s="84">
        <v>9011924788</v>
      </c>
      <c r="B932" s="49" t="s">
        <v>604</v>
      </c>
      <c r="C932" s="180">
        <v>5862338</v>
      </c>
      <c r="D932" s="82">
        <v>5862338</v>
      </c>
      <c r="E932" s="200">
        <v>175870</v>
      </c>
      <c r="F932" s="82">
        <f t="shared" si="80"/>
        <v>175870.13999999998</v>
      </c>
      <c r="G932" s="82">
        <f t="shared" si="81"/>
        <v>0.13999999998486601</v>
      </c>
      <c r="H932" s="124" t="s">
        <v>772</v>
      </c>
      <c r="I932" s="82">
        <v>5686468</v>
      </c>
      <c r="J932" s="82">
        <f t="shared" si="82"/>
        <v>-0.13999999966472387</v>
      </c>
      <c r="K932" s="97" t="s">
        <v>27</v>
      </c>
      <c r="L932" s="107">
        <v>44693</v>
      </c>
      <c r="M932" s="97" t="s">
        <v>51</v>
      </c>
      <c r="N932" s="287">
        <v>2022</v>
      </c>
      <c r="O932" s="201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  <c r="AA932" s="85"/>
      <c r="AB932" s="85"/>
      <c r="AC932" s="85"/>
      <c r="AD932" s="85"/>
      <c r="AE932" s="85"/>
    </row>
    <row r="933" spans="1:31" s="76" customFormat="1" ht="13.5" hidden="1" customHeight="1" x14ac:dyDescent="0.2">
      <c r="A933" s="84">
        <v>9013795472</v>
      </c>
      <c r="B933" s="49" t="s">
        <v>1634</v>
      </c>
      <c r="C933" s="180">
        <v>2264912</v>
      </c>
      <c r="D933" s="82">
        <v>2264912</v>
      </c>
      <c r="E933" s="200">
        <v>67947</v>
      </c>
      <c r="F933" s="82">
        <f t="shared" si="80"/>
        <v>67947.360000000001</v>
      </c>
      <c r="G933" s="82">
        <f t="shared" si="81"/>
        <v>0.36000000000058208</v>
      </c>
      <c r="H933" s="124" t="s">
        <v>803</v>
      </c>
      <c r="I933" s="82">
        <v>2196965</v>
      </c>
      <c r="J933" s="82">
        <f t="shared" si="82"/>
        <v>-0.35999999986961484</v>
      </c>
      <c r="K933" s="97" t="s">
        <v>16</v>
      </c>
      <c r="L933" s="107">
        <v>44708</v>
      </c>
      <c r="M933" s="97" t="s">
        <v>51</v>
      </c>
      <c r="N933" s="287">
        <v>2022</v>
      </c>
      <c r="O933" s="201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  <c r="AA933" s="85"/>
      <c r="AB933" s="85"/>
      <c r="AC933" s="85"/>
      <c r="AD933" s="85"/>
      <c r="AE933" s="85"/>
    </row>
    <row r="934" spans="1:31" s="76" customFormat="1" ht="13.5" hidden="1" customHeight="1" x14ac:dyDescent="0.2">
      <c r="A934" s="72">
        <v>8002249860</v>
      </c>
      <c r="B934" s="80" t="s">
        <v>559</v>
      </c>
      <c r="C934" s="180">
        <v>481782980</v>
      </c>
      <c r="D934" s="82">
        <v>439534772</v>
      </c>
      <c r="E934" s="200">
        <v>13186043</v>
      </c>
      <c r="F934" s="82">
        <f t="shared" si="80"/>
        <v>13186043.16</v>
      </c>
      <c r="G934" s="82">
        <f t="shared" si="81"/>
        <v>0.16000000014901161</v>
      </c>
      <c r="H934" s="124" t="s">
        <v>768</v>
      </c>
      <c r="I934" s="82">
        <v>426348729</v>
      </c>
      <c r="J934" s="82">
        <f t="shared" si="82"/>
        <v>-0.1600000262260437</v>
      </c>
      <c r="K934" s="176" t="s">
        <v>42</v>
      </c>
      <c r="L934" s="107">
        <v>44694</v>
      </c>
      <c r="M934" s="97" t="s">
        <v>51</v>
      </c>
      <c r="N934" s="287">
        <v>2022</v>
      </c>
      <c r="O934" s="201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  <c r="AA934" s="85"/>
      <c r="AB934" s="85"/>
      <c r="AC934" s="85"/>
      <c r="AD934" s="85"/>
      <c r="AE934" s="85"/>
    </row>
    <row r="935" spans="1:31" s="76" customFormat="1" ht="13.5" hidden="1" customHeight="1" x14ac:dyDescent="0.2">
      <c r="A935" s="84">
        <v>9000036172</v>
      </c>
      <c r="B935" s="49" t="s">
        <v>1041</v>
      </c>
      <c r="C935" s="180">
        <v>1214875897</v>
      </c>
      <c r="D935" s="82">
        <v>1081600085</v>
      </c>
      <c r="E935" s="200">
        <v>75712006</v>
      </c>
      <c r="F935" s="82">
        <f>+D935*7%</f>
        <v>75712005.950000003</v>
      </c>
      <c r="G935" s="82">
        <f t="shared" si="81"/>
        <v>-4.9999997019767761E-2</v>
      </c>
      <c r="H935" s="124" t="s">
        <v>779</v>
      </c>
      <c r="I935" s="82">
        <v>1005888079</v>
      </c>
      <c r="J935" s="82">
        <f t="shared" si="82"/>
        <v>4.999995231628418E-2</v>
      </c>
      <c r="K935" s="97" t="s">
        <v>995</v>
      </c>
      <c r="L935" s="107">
        <v>44694</v>
      </c>
      <c r="M935" s="97" t="s">
        <v>51</v>
      </c>
      <c r="N935" s="287">
        <v>2022</v>
      </c>
      <c r="O935" s="201"/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  <c r="AA935" s="85"/>
      <c r="AB935" s="85"/>
      <c r="AC935" s="85"/>
      <c r="AD935" s="85"/>
      <c r="AE935" s="85"/>
    </row>
    <row r="936" spans="1:31" s="76" customFormat="1" ht="13.5" hidden="1" customHeight="1" x14ac:dyDescent="0.2">
      <c r="A936" s="84">
        <v>8909049961</v>
      </c>
      <c r="B936" s="49" t="s">
        <v>626</v>
      </c>
      <c r="C936" s="180">
        <v>45432737</v>
      </c>
      <c r="D936" s="82">
        <v>42952678</v>
      </c>
      <c r="E936" s="200">
        <v>1288580</v>
      </c>
      <c r="F936" s="82">
        <f t="shared" ref="F936:F955" si="83">+D936*3%</f>
        <v>1288580.3399999999</v>
      </c>
      <c r="G936" s="82">
        <f t="shared" si="81"/>
        <v>0.33999999985098839</v>
      </c>
      <c r="H936" s="124" t="s">
        <v>787</v>
      </c>
      <c r="I936" s="82">
        <v>41664098.07</v>
      </c>
      <c r="J936" s="82">
        <f t="shared" si="82"/>
        <v>-0.41000000387430191</v>
      </c>
      <c r="K936" s="170" t="s">
        <v>50</v>
      </c>
      <c r="L936" s="107">
        <v>44701</v>
      </c>
      <c r="M936" s="97" t="s">
        <v>51</v>
      </c>
      <c r="N936" s="287">
        <v>2022</v>
      </c>
      <c r="O936" s="201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  <c r="AA936" s="85"/>
      <c r="AB936" s="85"/>
      <c r="AC936" s="85"/>
      <c r="AD936" s="85"/>
      <c r="AE936" s="85"/>
    </row>
    <row r="937" spans="1:31" s="76" customFormat="1" ht="13.5" hidden="1" customHeight="1" x14ac:dyDescent="0.2">
      <c r="A937" s="77">
        <v>9004330329</v>
      </c>
      <c r="B937" s="49" t="s">
        <v>1707</v>
      </c>
      <c r="C937" s="180">
        <v>5701160</v>
      </c>
      <c r="D937" s="82">
        <v>5701160</v>
      </c>
      <c r="E937" s="200">
        <v>0</v>
      </c>
      <c r="F937" s="82">
        <f t="shared" si="83"/>
        <v>171034.8</v>
      </c>
      <c r="G937" s="82">
        <f t="shared" si="81"/>
        <v>171034.8</v>
      </c>
      <c r="H937" s="123" t="s">
        <v>601</v>
      </c>
      <c r="I937" s="82">
        <v>5701163</v>
      </c>
      <c r="J937" s="126">
        <f t="shared" si="82"/>
        <v>-171037.79999999981</v>
      </c>
      <c r="K937" s="149" t="s">
        <v>435</v>
      </c>
      <c r="L937" s="107">
        <v>44448</v>
      </c>
      <c r="M937" s="97" t="s">
        <v>60</v>
      </c>
      <c r="N937" s="182">
        <v>2021</v>
      </c>
      <c r="O937" s="198" t="s">
        <v>449</v>
      </c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  <c r="AA937" s="85"/>
      <c r="AB937" s="85"/>
      <c r="AC937" s="85"/>
      <c r="AD937" s="85"/>
      <c r="AE937" s="85"/>
    </row>
    <row r="938" spans="1:31" s="76" customFormat="1" ht="13.5" hidden="1" customHeight="1" x14ac:dyDescent="0.2">
      <c r="A938" s="84">
        <v>8110007404</v>
      </c>
      <c r="B938" s="80" t="s">
        <v>623</v>
      </c>
      <c r="C938" s="180">
        <v>24521538</v>
      </c>
      <c r="D938" s="82">
        <v>20809280</v>
      </c>
      <c r="E938" s="200">
        <v>624276</v>
      </c>
      <c r="F938" s="82">
        <f t="shared" si="83"/>
        <v>624278.4</v>
      </c>
      <c r="G938" s="82">
        <f t="shared" si="81"/>
        <v>2.4000000000232831</v>
      </c>
      <c r="H938" s="124" t="s">
        <v>764</v>
      </c>
      <c r="I938" s="82">
        <v>20185004</v>
      </c>
      <c r="J938" s="82">
        <f t="shared" si="82"/>
        <v>-2.3999999985098839</v>
      </c>
      <c r="K938" s="149" t="s">
        <v>755</v>
      </c>
      <c r="L938" s="107">
        <v>44694</v>
      </c>
      <c r="M938" s="97" t="s">
        <v>51</v>
      </c>
      <c r="N938" s="287">
        <v>2022</v>
      </c>
      <c r="O938" s="201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  <c r="AA938" s="85"/>
      <c r="AB938" s="85"/>
      <c r="AC938" s="85"/>
      <c r="AD938" s="85"/>
      <c r="AE938" s="85"/>
    </row>
    <row r="939" spans="1:31" s="76" customFormat="1" ht="13.5" hidden="1" customHeight="1" x14ac:dyDescent="0.2">
      <c r="A939" s="84">
        <v>8911800011</v>
      </c>
      <c r="B939" s="80" t="s">
        <v>21</v>
      </c>
      <c r="C939" s="180">
        <v>580006</v>
      </c>
      <c r="D939" s="82">
        <v>580006</v>
      </c>
      <c r="E939" s="200">
        <v>17400</v>
      </c>
      <c r="F939" s="82">
        <f t="shared" si="83"/>
        <v>17400.18</v>
      </c>
      <c r="G939" s="82">
        <f t="shared" si="81"/>
        <v>0.18000000000029104</v>
      </c>
      <c r="H939" s="124" t="s">
        <v>796</v>
      </c>
      <c r="I939" s="82">
        <v>562606</v>
      </c>
      <c r="J939" s="82">
        <f t="shared" si="82"/>
        <v>-0.18000000005122274</v>
      </c>
      <c r="K939" s="149" t="s">
        <v>702</v>
      </c>
      <c r="L939" s="107">
        <v>44687</v>
      </c>
      <c r="M939" s="97" t="s">
        <v>51</v>
      </c>
      <c r="N939" s="287">
        <v>2022</v>
      </c>
      <c r="O939" s="201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  <c r="AA939" s="85"/>
      <c r="AB939" s="85"/>
      <c r="AC939" s="85"/>
      <c r="AD939" s="85"/>
      <c r="AE939" s="85"/>
    </row>
    <row r="940" spans="1:31" s="76" customFormat="1" ht="13.5" hidden="1" customHeight="1" x14ac:dyDescent="0.2">
      <c r="A940" s="77">
        <v>9004330329</v>
      </c>
      <c r="B940" s="49" t="s">
        <v>1707</v>
      </c>
      <c r="C940" s="180">
        <v>6106107</v>
      </c>
      <c r="D940" s="82">
        <v>6106107</v>
      </c>
      <c r="E940" s="200">
        <v>183183</v>
      </c>
      <c r="F940" s="82">
        <f t="shared" si="83"/>
        <v>183183.21</v>
      </c>
      <c r="G940" s="82">
        <f t="shared" si="81"/>
        <v>0.20999999999185093</v>
      </c>
      <c r="H940" s="123" t="s">
        <v>601</v>
      </c>
      <c r="I940" s="82">
        <v>5922924</v>
      </c>
      <c r="J940" s="82">
        <f t="shared" si="82"/>
        <v>-0.2099999999627471</v>
      </c>
      <c r="K940" s="149" t="s">
        <v>526</v>
      </c>
      <c r="L940" s="107">
        <v>44505</v>
      </c>
      <c r="M940" s="97" t="s">
        <v>20</v>
      </c>
      <c r="N940" s="182">
        <v>2021</v>
      </c>
      <c r="O940" s="80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  <c r="AA940" s="85"/>
      <c r="AB940" s="85"/>
      <c r="AC940" s="85"/>
      <c r="AD940" s="85"/>
      <c r="AE940" s="85"/>
    </row>
    <row r="941" spans="1:31" s="76" customFormat="1" ht="13.5" hidden="1" customHeight="1" x14ac:dyDescent="0.2">
      <c r="A941" s="84">
        <v>891900101</v>
      </c>
      <c r="B941" s="49" t="s">
        <v>622</v>
      </c>
      <c r="C941" s="180">
        <v>80944476</v>
      </c>
      <c r="D941" s="82">
        <v>75385815</v>
      </c>
      <c r="E941" s="200">
        <v>2261574</v>
      </c>
      <c r="F941" s="82">
        <f t="shared" si="83"/>
        <v>2261574.4499999997</v>
      </c>
      <c r="G941" s="82">
        <f t="shared" si="81"/>
        <v>0.44999999972060323</v>
      </c>
      <c r="H941" s="124" t="s">
        <v>767</v>
      </c>
      <c r="I941" s="82">
        <v>73124241</v>
      </c>
      <c r="J941" s="82">
        <f t="shared" si="82"/>
        <v>-0.45000000298023224</v>
      </c>
      <c r="K941" s="149" t="s">
        <v>752</v>
      </c>
      <c r="L941" s="107">
        <v>44694</v>
      </c>
      <c r="M941" s="97" t="s">
        <v>51</v>
      </c>
      <c r="N941" s="287">
        <v>2022</v>
      </c>
      <c r="O941" s="201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  <c r="AA941" s="85"/>
      <c r="AB941" s="85"/>
      <c r="AC941" s="85"/>
      <c r="AD941" s="85"/>
      <c r="AE941" s="85"/>
    </row>
    <row r="942" spans="1:31" s="76" customFormat="1" ht="13.5" hidden="1" customHeight="1" x14ac:dyDescent="0.2">
      <c r="A942" s="84">
        <v>9004330329</v>
      </c>
      <c r="B942" s="49" t="s">
        <v>1707</v>
      </c>
      <c r="C942" s="180">
        <v>6033722</v>
      </c>
      <c r="D942" s="82">
        <v>6033722</v>
      </c>
      <c r="E942" s="200">
        <v>181012</v>
      </c>
      <c r="F942" s="82">
        <f t="shared" si="83"/>
        <v>181011.66</v>
      </c>
      <c r="G942" s="82">
        <f t="shared" si="81"/>
        <v>-0.33999999999650754</v>
      </c>
      <c r="H942" s="123" t="s">
        <v>601</v>
      </c>
      <c r="I942" s="82">
        <v>11604598</v>
      </c>
      <c r="J942" s="82">
        <f t="shared" si="82"/>
        <v>-5751887.6600000001</v>
      </c>
      <c r="K942" s="149" t="s">
        <v>60</v>
      </c>
      <c r="L942" s="107">
        <v>44505</v>
      </c>
      <c r="M942" s="97" t="s">
        <v>20</v>
      </c>
      <c r="N942" s="182">
        <v>2021</v>
      </c>
      <c r="O942" s="80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  <c r="AA942" s="85"/>
      <c r="AB942" s="85"/>
      <c r="AC942" s="85"/>
      <c r="AD942" s="85"/>
      <c r="AE942" s="85"/>
    </row>
    <row r="943" spans="1:31" s="76" customFormat="1" ht="13.5" hidden="1" customHeight="1" x14ac:dyDescent="0.2">
      <c r="A943" s="84">
        <v>8911800011</v>
      </c>
      <c r="B943" s="80" t="s">
        <v>21</v>
      </c>
      <c r="C943" s="180">
        <v>459684</v>
      </c>
      <c r="D943" s="82">
        <v>459684</v>
      </c>
      <c r="E943" s="200">
        <v>13791</v>
      </c>
      <c r="F943" s="82">
        <f t="shared" si="83"/>
        <v>13790.519999999999</v>
      </c>
      <c r="G943" s="82">
        <f t="shared" si="81"/>
        <v>-0.48000000000138243</v>
      </c>
      <c r="H943" s="140" t="s">
        <v>797</v>
      </c>
      <c r="I943" s="82">
        <v>445895</v>
      </c>
      <c r="J943" s="82">
        <f t="shared" si="82"/>
        <v>-1.5200000000186265</v>
      </c>
      <c r="K943" s="149" t="s">
        <v>752</v>
      </c>
      <c r="L943" s="107">
        <v>44714</v>
      </c>
      <c r="M943" s="97" t="s">
        <v>52</v>
      </c>
      <c r="N943" s="287">
        <v>2022</v>
      </c>
      <c r="O943" s="201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  <c r="AA943" s="85"/>
      <c r="AB943" s="85"/>
      <c r="AC943" s="85"/>
      <c r="AD943" s="85"/>
      <c r="AE943" s="85"/>
    </row>
    <row r="944" spans="1:31" s="76" customFormat="1" ht="13.5" hidden="1" customHeight="1" x14ac:dyDescent="0.2">
      <c r="A944" s="84">
        <v>8170018921</v>
      </c>
      <c r="B944" s="49" t="s">
        <v>619</v>
      </c>
      <c r="C944" s="180">
        <v>107181136</v>
      </c>
      <c r="D944" s="82">
        <v>113440775</v>
      </c>
      <c r="E944" s="200">
        <v>3403223</v>
      </c>
      <c r="F944" s="82">
        <f t="shared" si="83"/>
        <v>3403223.25</v>
      </c>
      <c r="G944" s="82">
        <f t="shared" si="81"/>
        <v>0.25</v>
      </c>
      <c r="H944" s="124" t="s">
        <v>841</v>
      </c>
      <c r="I944" s="82">
        <v>110037552</v>
      </c>
      <c r="J944" s="82">
        <f t="shared" si="82"/>
        <v>-0.25</v>
      </c>
      <c r="K944" s="149" t="s">
        <v>752</v>
      </c>
      <c r="L944" s="107">
        <v>44722</v>
      </c>
      <c r="M944" s="97" t="s">
        <v>52</v>
      </c>
      <c r="N944" s="287">
        <v>2022</v>
      </c>
      <c r="O944" s="201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  <c r="AA944" s="85"/>
      <c r="AB944" s="85"/>
      <c r="AC944" s="85"/>
      <c r="AD944" s="85"/>
      <c r="AE944" s="85"/>
    </row>
    <row r="945" spans="1:31" s="76" customFormat="1" ht="13.5" hidden="1" customHeight="1" x14ac:dyDescent="0.2">
      <c r="A945" s="84">
        <v>9006777323</v>
      </c>
      <c r="B945" s="49" t="s">
        <v>618</v>
      </c>
      <c r="C945" s="180">
        <v>17507026</v>
      </c>
      <c r="D945" s="82">
        <v>17507026</v>
      </c>
      <c r="E945" s="200">
        <v>525211</v>
      </c>
      <c r="F945" s="82">
        <f t="shared" si="83"/>
        <v>525210.78</v>
      </c>
      <c r="G945" s="82">
        <f t="shared" si="81"/>
        <v>-0.21999999997206032</v>
      </c>
      <c r="H945" s="124" t="s">
        <v>805</v>
      </c>
      <c r="I945" s="82">
        <v>16981815</v>
      </c>
      <c r="J945" s="82">
        <f t="shared" si="82"/>
        <v>0.2199999988079071</v>
      </c>
      <c r="K945" s="149" t="s">
        <v>761</v>
      </c>
      <c r="L945" s="107">
        <v>44722</v>
      </c>
      <c r="M945" s="97" t="s">
        <v>52</v>
      </c>
      <c r="N945" s="287">
        <v>2022</v>
      </c>
      <c r="O945" s="201"/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  <c r="AA945" s="85"/>
      <c r="AB945" s="85"/>
      <c r="AC945" s="85"/>
      <c r="AD945" s="85"/>
      <c r="AE945" s="85"/>
    </row>
    <row r="946" spans="1:31" s="76" customFormat="1" ht="13.5" hidden="1" customHeight="1" x14ac:dyDescent="0.2">
      <c r="A946" s="84">
        <v>9006523347</v>
      </c>
      <c r="B946" s="49" t="s">
        <v>616</v>
      </c>
      <c r="C946" s="180">
        <v>5100000</v>
      </c>
      <c r="D946" s="82">
        <v>5192051</v>
      </c>
      <c r="E946" s="200">
        <v>155762</v>
      </c>
      <c r="F946" s="82">
        <f t="shared" si="83"/>
        <v>155761.53</v>
      </c>
      <c r="G946" s="82">
        <f t="shared" si="81"/>
        <v>-0.47000000000116415</v>
      </c>
      <c r="H946" s="124" t="s">
        <v>810</v>
      </c>
      <c r="I946" s="82">
        <v>5036289</v>
      </c>
      <c r="J946" s="82">
        <f t="shared" si="82"/>
        <v>0.46999999973922968</v>
      </c>
      <c r="K946" s="149" t="s">
        <v>761</v>
      </c>
      <c r="L946" s="107">
        <v>44722</v>
      </c>
      <c r="M946" s="97" t="s">
        <v>52</v>
      </c>
      <c r="N946" s="287">
        <v>2022</v>
      </c>
      <c r="O946" s="201"/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  <c r="AA946" s="85"/>
      <c r="AB946" s="85"/>
      <c r="AC946" s="85"/>
      <c r="AD946" s="85"/>
      <c r="AE946" s="85"/>
    </row>
    <row r="947" spans="1:31" s="76" customFormat="1" ht="13.5" hidden="1" customHeight="1" x14ac:dyDescent="0.2">
      <c r="A947" s="102">
        <v>8150019012</v>
      </c>
      <c r="B947" s="49" t="s">
        <v>620</v>
      </c>
      <c r="C947" s="180">
        <v>1503088</v>
      </c>
      <c r="D947" s="82">
        <v>996640</v>
      </c>
      <c r="E947" s="200">
        <v>29899</v>
      </c>
      <c r="F947" s="82">
        <f t="shared" si="83"/>
        <v>29899.199999999997</v>
      </c>
      <c r="G947" s="82">
        <f t="shared" si="81"/>
        <v>0.19999999999708962</v>
      </c>
      <c r="H947" s="97" t="s">
        <v>778</v>
      </c>
      <c r="I947" s="82">
        <v>1295856</v>
      </c>
      <c r="J947" s="82">
        <f t="shared" si="82"/>
        <v>-329115.19999999995</v>
      </c>
      <c r="K947" s="149" t="s">
        <v>755</v>
      </c>
      <c r="L947" s="107">
        <v>44722</v>
      </c>
      <c r="M947" s="97" t="s">
        <v>52</v>
      </c>
      <c r="N947" s="287">
        <v>2022</v>
      </c>
      <c r="O947" s="237" t="s">
        <v>1709</v>
      </c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  <c r="AA947" s="85"/>
      <c r="AB947" s="85"/>
      <c r="AC947" s="85"/>
      <c r="AD947" s="85"/>
      <c r="AE947" s="85"/>
    </row>
    <row r="948" spans="1:31" s="76" customFormat="1" ht="13.5" hidden="1" customHeight="1" x14ac:dyDescent="0.2">
      <c r="A948" s="102">
        <v>8150019012</v>
      </c>
      <c r="B948" s="49" t="s">
        <v>620</v>
      </c>
      <c r="C948" s="180">
        <v>1605001</v>
      </c>
      <c r="D948" s="82">
        <v>1193593</v>
      </c>
      <c r="E948" s="200">
        <v>35808</v>
      </c>
      <c r="F948" s="82">
        <f t="shared" si="83"/>
        <v>35807.79</v>
      </c>
      <c r="G948" s="82">
        <f t="shared" si="81"/>
        <v>-0.20999999999912689</v>
      </c>
      <c r="H948" s="124" t="s">
        <v>776</v>
      </c>
      <c r="I948" s="82">
        <v>1167593</v>
      </c>
      <c r="J948" s="82">
        <f t="shared" si="82"/>
        <v>-9807.7900000000373</v>
      </c>
      <c r="K948" s="149" t="s">
        <v>759</v>
      </c>
      <c r="L948" s="107">
        <v>44725</v>
      </c>
      <c r="M948" s="97" t="s">
        <v>52</v>
      </c>
      <c r="N948" s="287">
        <v>2022</v>
      </c>
      <c r="O948" s="234" t="s">
        <v>1047</v>
      </c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  <c r="AA948" s="85"/>
      <c r="AB948" s="85"/>
      <c r="AC948" s="85"/>
      <c r="AD948" s="85"/>
      <c r="AE948" s="85"/>
    </row>
    <row r="949" spans="1:31" s="76" customFormat="1" ht="13.5" hidden="1" customHeight="1" x14ac:dyDescent="0.2">
      <c r="A949" s="72">
        <v>8155008969</v>
      </c>
      <c r="B949" s="80" t="s">
        <v>621</v>
      </c>
      <c r="C949" s="180">
        <v>102509038</v>
      </c>
      <c r="D949" s="82">
        <v>94950709</v>
      </c>
      <c r="E949" s="200">
        <v>2848521</v>
      </c>
      <c r="F949" s="82">
        <f t="shared" si="83"/>
        <v>2848521.27</v>
      </c>
      <c r="G949" s="82">
        <f t="shared" si="81"/>
        <v>0.27000000001862645</v>
      </c>
      <c r="H949" s="124" t="s">
        <v>774</v>
      </c>
      <c r="I949" s="82">
        <v>92102188</v>
      </c>
      <c r="J949" s="82">
        <f t="shared" si="82"/>
        <v>-0.26999999582767487</v>
      </c>
      <c r="K949" s="149" t="s">
        <v>702</v>
      </c>
      <c r="L949" s="107">
        <v>44722</v>
      </c>
      <c r="M949" s="97" t="s">
        <v>52</v>
      </c>
      <c r="N949" s="287">
        <v>2022</v>
      </c>
      <c r="O949" s="201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  <c r="AA949" s="85"/>
      <c r="AB949" s="85"/>
      <c r="AC949" s="85"/>
      <c r="AD949" s="85"/>
      <c r="AE949" s="85"/>
    </row>
    <row r="950" spans="1:31" s="76" customFormat="1" ht="13.5" hidden="1" customHeight="1" x14ac:dyDescent="0.2">
      <c r="A950" s="84">
        <v>891900101</v>
      </c>
      <c r="B950" s="49" t="s">
        <v>622</v>
      </c>
      <c r="C950" s="180">
        <v>79399199</v>
      </c>
      <c r="D950" s="82">
        <v>75943039</v>
      </c>
      <c r="E950" s="200">
        <v>2278291</v>
      </c>
      <c r="F950" s="82">
        <f t="shared" si="83"/>
        <v>2278291.17</v>
      </c>
      <c r="G950" s="82">
        <f t="shared" si="81"/>
        <v>0.16999999992549419</v>
      </c>
      <c r="H950" s="124" t="s">
        <v>766</v>
      </c>
      <c r="I950" s="82">
        <v>73664748</v>
      </c>
      <c r="J950" s="82">
        <f t="shared" si="82"/>
        <v>-0.17000000178813934</v>
      </c>
      <c r="K950" s="149" t="s">
        <v>758</v>
      </c>
      <c r="L950" s="107">
        <v>44721</v>
      </c>
      <c r="M950" s="97" t="s">
        <v>52</v>
      </c>
      <c r="N950" s="287">
        <v>2022</v>
      </c>
      <c r="O950" s="201"/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  <c r="AA950" s="85"/>
      <c r="AB950" s="85"/>
      <c r="AC950" s="85"/>
      <c r="AD950" s="85"/>
      <c r="AE950" s="85"/>
    </row>
    <row r="951" spans="1:31" s="76" customFormat="1" ht="13.5" hidden="1" customHeight="1" x14ac:dyDescent="0.2">
      <c r="A951" s="72">
        <v>8002249860</v>
      </c>
      <c r="B951" s="80" t="s">
        <v>559</v>
      </c>
      <c r="C951" s="180">
        <v>486314637</v>
      </c>
      <c r="D951" s="82">
        <v>494336813</v>
      </c>
      <c r="E951" s="200">
        <v>14830104</v>
      </c>
      <c r="F951" s="82">
        <f t="shared" si="83"/>
        <v>14830104.389999999</v>
      </c>
      <c r="G951" s="82">
        <f t="shared" si="81"/>
        <v>0.3899999987334013</v>
      </c>
      <c r="H951" s="124" t="s">
        <v>769</v>
      </c>
      <c r="I951" s="82">
        <v>479506709</v>
      </c>
      <c r="J951" s="82">
        <f t="shared" si="82"/>
        <v>-0.38999998569488525</v>
      </c>
      <c r="K951" s="149" t="s">
        <v>758</v>
      </c>
      <c r="L951" s="107">
        <v>44721</v>
      </c>
      <c r="M951" s="97" t="s">
        <v>52</v>
      </c>
      <c r="N951" s="287">
        <v>2022</v>
      </c>
      <c r="O951" s="201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  <c r="AA951" s="85"/>
      <c r="AB951" s="85"/>
      <c r="AC951" s="85"/>
      <c r="AD951" s="85"/>
      <c r="AE951" s="85"/>
    </row>
    <row r="952" spans="1:31" s="76" customFormat="1" ht="13.5" hidden="1" customHeight="1" x14ac:dyDescent="0.2">
      <c r="A952" s="84">
        <v>9003414831</v>
      </c>
      <c r="B952" s="49" t="s">
        <v>1200</v>
      </c>
      <c r="C952" s="180">
        <v>3749898</v>
      </c>
      <c r="D952" s="82">
        <v>3749898</v>
      </c>
      <c r="E952" s="200">
        <v>103247</v>
      </c>
      <c r="F952" s="82">
        <f t="shared" si="83"/>
        <v>112496.94</v>
      </c>
      <c r="G952" s="82">
        <f t="shared" si="81"/>
        <v>9249.9400000000023</v>
      </c>
      <c r="H952" s="124" t="s">
        <v>804</v>
      </c>
      <c r="I952" s="82">
        <v>4211310</v>
      </c>
      <c r="J952" s="126">
        <f t="shared" si="82"/>
        <v>-573908.93999999994</v>
      </c>
      <c r="K952" s="149" t="s">
        <v>752</v>
      </c>
      <c r="L952" s="107">
        <v>44715</v>
      </c>
      <c r="M952" s="97" t="s">
        <v>52</v>
      </c>
      <c r="N952" s="287">
        <v>2022</v>
      </c>
      <c r="O952" s="185" t="s">
        <v>1055</v>
      </c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  <c r="AA952" s="85"/>
      <c r="AB952" s="85"/>
      <c r="AC952" s="85"/>
      <c r="AD952" s="85"/>
      <c r="AE952" s="85"/>
    </row>
    <row r="953" spans="1:31" s="76" customFormat="1" ht="13.5" hidden="1" customHeight="1" x14ac:dyDescent="0.2">
      <c r="A953" s="84">
        <v>9011924788</v>
      </c>
      <c r="B953" s="49" t="s">
        <v>604</v>
      </c>
      <c r="C953" s="180">
        <v>4879198</v>
      </c>
      <c r="D953" s="82">
        <v>4879198</v>
      </c>
      <c r="E953" s="200">
        <v>146376</v>
      </c>
      <c r="F953" s="82">
        <f t="shared" si="83"/>
        <v>146375.94</v>
      </c>
      <c r="G953" s="82">
        <f t="shared" si="81"/>
        <v>-5.9999999997671694E-2</v>
      </c>
      <c r="H953" s="124" t="s">
        <v>795</v>
      </c>
      <c r="I953" s="82">
        <v>4732822</v>
      </c>
      <c r="J953" s="82">
        <f t="shared" si="82"/>
        <v>5.9999999590218067E-2</v>
      </c>
      <c r="K953" s="149" t="s">
        <v>761</v>
      </c>
      <c r="L953" s="107">
        <v>44727</v>
      </c>
      <c r="M953" s="97" t="s">
        <v>52</v>
      </c>
      <c r="N953" s="287">
        <v>2022</v>
      </c>
      <c r="O953" s="201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  <c r="AA953" s="85"/>
      <c r="AB953" s="85"/>
      <c r="AC953" s="85"/>
      <c r="AD953" s="85"/>
      <c r="AE953" s="85"/>
    </row>
    <row r="954" spans="1:31" s="76" customFormat="1" ht="13.5" hidden="1" customHeight="1" x14ac:dyDescent="0.2">
      <c r="A954" s="84">
        <v>8110007404</v>
      </c>
      <c r="B954" s="80" t="s">
        <v>623</v>
      </c>
      <c r="C954" s="180">
        <v>24847450</v>
      </c>
      <c r="D954" s="82">
        <v>31360984</v>
      </c>
      <c r="E954" s="200">
        <v>940830</v>
      </c>
      <c r="F954" s="82">
        <f t="shared" si="83"/>
        <v>940829.52</v>
      </c>
      <c r="G954" s="82">
        <f t="shared" si="81"/>
        <v>-0.47999999998137355</v>
      </c>
      <c r="H954" s="124" t="s">
        <v>763</v>
      </c>
      <c r="I954" s="82">
        <v>30420158</v>
      </c>
      <c r="J954" s="82">
        <f t="shared" si="82"/>
        <v>-3.5199999995529652</v>
      </c>
      <c r="K954" s="149" t="s">
        <v>752</v>
      </c>
      <c r="L954" s="107">
        <v>44727</v>
      </c>
      <c r="M954" s="97" t="s">
        <v>52</v>
      </c>
      <c r="N954" s="287">
        <v>2022</v>
      </c>
      <c r="O954" s="201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  <c r="AA954" s="85"/>
      <c r="AB954" s="85"/>
      <c r="AC954" s="85"/>
      <c r="AD954" s="85"/>
      <c r="AE954" s="85"/>
    </row>
    <row r="955" spans="1:31" s="76" customFormat="1" ht="13.5" hidden="1" customHeight="1" x14ac:dyDescent="0.2">
      <c r="A955" s="99">
        <v>9004330329</v>
      </c>
      <c r="B955" s="49" t="s">
        <v>1707</v>
      </c>
      <c r="C955" s="180">
        <v>7233141</v>
      </c>
      <c r="D955" s="82">
        <v>7233141</v>
      </c>
      <c r="E955" s="200">
        <v>216994</v>
      </c>
      <c r="F955" s="82">
        <f t="shared" si="83"/>
        <v>216994.22999999998</v>
      </c>
      <c r="G955" s="130">
        <f t="shared" si="81"/>
        <v>0.22999999998137355</v>
      </c>
      <c r="H955" s="123" t="s">
        <v>601</v>
      </c>
      <c r="I955" s="82">
        <v>7016145</v>
      </c>
      <c r="J955" s="82">
        <f t="shared" si="82"/>
        <v>1.7699999995529652</v>
      </c>
      <c r="K955" s="149" t="s">
        <v>555</v>
      </c>
      <c r="L955" s="107">
        <v>44537</v>
      </c>
      <c r="M955" s="116" t="s">
        <v>27</v>
      </c>
      <c r="N955" s="287">
        <v>2021</v>
      </c>
      <c r="O955" s="80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  <c r="AA955" s="85"/>
      <c r="AB955" s="85"/>
      <c r="AC955" s="85"/>
      <c r="AD955" s="85"/>
      <c r="AE955" s="85"/>
    </row>
    <row r="956" spans="1:31" s="76" customFormat="1" ht="13.5" hidden="1" customHeight="1" x14ac:dyDescent="0.2">
      <c r="A956" s="84">
        <v>9000036172</v>
      </c>
      <c r="B956" s="49" t="s">
        <v>1041</v>
      </c>
      <c r="C956" s="180">
        <v>1324730333</v>
      </c>
      <c r="D956" s="82">
        <v>1235608444</v>
      </c>
      <c r="E956" s="200">
        <v>86492591</v>
      </c>
      <c r="F956" s="82">
        <f>+D956*7%</f>
        <v>86492591.080000013</v>
      </c>
      <c r="G956" s="82">
        <f t="shared" si="81"/>
        <v>8.0000013113021851E-2</v>
      </c>
      <c r="H956" s="124" t="s">
        <v>780</v>
      </c>
      <c r="I956" s="82">
        <v>1149115853</v>
      </c>
      <c r="J956" s="82">
        <f t="shared" si="82"/>
        <v>-7.9999923706054688E-2</v>
      </c>
      <c r="K956" s="149" t="s">
        <v>758</v>
      </c>
      <c r="L956" s="107">
        <v>44725</v>
      </c>
      <c r="M956" s="97" t="s">
        <v>52</v>
      </c>
      <c r="N956" s="287">
        <v>2022</v>
      </c>
      <c r="O956" s="201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  <c r="AA956" s="85"/>
      <c r="AB956" s="85"/>
      <c r="AC956" s="85"/>
      <c r="AD956" s="85"/>
      <c r="AE956" s="85"/>
    </row>
    <row r="957" spans="1:31" s="76" customFormat="1" ht="13.5" hidden="1" customHeight="1" x14ac:dyDescent="0.2">
      <c r="A957" s="79">
        <v>8360003498</v>
      </c>
      <c r="B957" s="49" t="s">
        <v>625</v>
      </c>
      <c r="C957" s="180">
        <v>53368208</v>
      </c>
      <c r="D957" s="82">
        <v>48494178</v>
      </c>
      <c r="E957" s="200">
        <v>1454825</v>
      </c>
      <c r="F957" s="82">
        <f t="shared" ref="F957:F966" si="84">+D957*3%</f>
        <v>1454825.3399999999</v>
      </c>
      <c r="G957" s="78">
        <f t="shared" si="81"/>
        <v>0.33999999985098839</v>
      </c>
      <c r="H957" s="125" t="s">
        <v>601</v>
      </c>
      <c r="I957" s="82">
        <v>45044570</v>
      </c>
      <c r="J957" s="82">
        <f t="shared" si="82"/>
        <v>1994782.6599999964</v>
      </c>
      <c r="K957" s="149" t="s">
        <v>555</v>
      </c>
      <c r="L957" s="107">
        <v>44554</v>
      </c>
      <c r="M957" s="116" t="s">
        <v>27</v>
      </c>
      <c r="N957" s="287">
        <v>2021</v>
      </c>
      <c r="O957" s="80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  <c r="AA957" s="85"/>
      <c r="AB957" s="85"/>
      <c r="AC957" s="85"/>
      <c r="AD957" s="85"/>
      <c r="AE957" s="85"/>
    </row>
    <row r="958" spans="1:31" s="76" customFormat="1" ht="13.5" hidden="1" customHeight="1" x14ac:dyDescent="0.2">
      <c r="A958" s="84">
        <v>9005895036</v>
      </c>
      <c r="B958" s="49" t="s">
        <v>627</v>
      </c>
      <c r="C958" s="180">
        <v>6260632</v>
      </c>
      <c r="D958" s="82">
        <v>6260632</v>
      </c>
      <c r="E958" s="200">
        <v>187819</v>
      </c>
      <c r="F958" s="82">
        <f t="shared" si="84"/>
        <v>187818.96</v>
      </c>
      <c r="G958" s="82">
        <f t="shared" si="81"/>
        <v>-4.0000000008149073E-2</v>
      </c>
      <c r="H958" s="124" t="s">
        <v>807</v>
      </c>
      <c r="I958" s="82">
        <v>6072813</v>
      </c>
      <c r="J958" s="82">
        <f t="shared" si="82"/>
        <v>4.0000000037252903E-2</v>
      </c>
      <c r="K958" s="149" t="s">
        <v>752</v>
      </c>
      <c r="L958" s="107">
        <v>44735</v>
      </c>
      <c r="M958" s="97" t="s">
        <v>52</v>
      </c>
      <c r="N958" s="287">
        <v>2022</v>
      </c>
      <c r="O958" s="201"/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  <c r="AA958" s="85"/>
      <c r="AB958" s="85"/>
      <c r="AC958" s="85"/>
      <c r="AD958" s="85"/>
      <c r="AE958" s="85"/>
    </row>
    <row r="959" spans="1:31" s="76" customFormat="1" ht="13.5" hidden="1" customHeight="1" x14ac:dyDescent="0.2">
      <c r="A959" s="72">
        <v>8001386947</v>
      </c>
      <c r="B959" s="49" t="s">
        <v>624</v>
      </c>
      <c r="C959" s="180">
        <v>11873612</v>
      </c>
      <c r="D959" s="82">
        <v>11727406</v>
      </c>
      <c r="E959" s="200">
        <v>351822</v>
      </c>
      <c r="F959" s="82">
        <f t="shared" si="84"/>
        <v>351822.18</v>
      </c>
      <c r="G959" s="82">
        <f t="shared" si="81"/>
        <v>0.17999999999301508</v>
      </c>
      <c r="H959" s="124" t="s">
        <v>791</v>
      </c>
      <c r="I959" s="82">
        <v>11375584</v>
      </c>
      <c r="J959" s="82">
        <f t="shared" si="82"/>
        <v>-0.17999999970197678</v>
      </c>
      <c r="K959" s="149" t="s">
        <v>752</v>
      </c>
      <c r="L959" s="107">
        <v>44728</v>
      </c>
      <c r="M959" s="97" t="s">
        <v>52</v>
      </c>
      <c r="N959" s="287">
        <v>2022</v>
      </c>
      <c r="O959" s="201"/>
      <c r="P959" s="85"/>
      <c r="Q959" s="85"/>
      <c r="R959" s="85"/>
      <c r="S959" s="85"/>
      <c r="T959" s="85"/>
      <c r="U959" s="85"/>
      <c r="V959" s="85"/>
      <c r="W959" s="85"/>
      <c r="X959" s="85"/>
      <c r="Y959" s="85"/>
      <c r="Z959" s="85"/>
      <c r="AA959" s="85"/>
      <c r="AB959" s="85"/>
      <c r="AC959" s="85"/>
      <c r="AD959" s="85"/>
      <c r="AE959" s="85"/>
    </row>
    <row r="960" spans="1:31" s="76" customFormat="1" ht="13.5" hidden="1" customHeight="1" x14ac:dyDescent="0.2">
      <c r="A960" s="84">
        <v>9000399016</v>
      </c>
      <c r="B960" s="49" t="s">
        <v>23</v>
      </c>
      <c r="C960" s="180">
        <v>19591505</v>
      </c>
      <c r="D960" s="82">
        <v>19830298</v>
      </c>
      <c r="E960" s="200">
        <v>594928</v>
      </c>
      <c r="F960" s="82">
        <f t="shared" si="84"/>
        <v>594908.93999999994</v>
      </c>
      <c r="G960" s="82">
        <f t="shared" si="81"/>
        <v>-19.060000000055879</v>
      </c>
      <c r="H960" s="124" t="s">
        <v>799</v>
      </c>
      <c r="I960" s="82">
        <v>19236005</v>
      </c>
      <c r="J960" s="82">
        <f t="shared" si="82"/>
        <v>-615.9400000013411</v>
      </c>
      <c r="K960" s="149" t="s">
        <v>752</v>
      </c>
      <c r="L960" s="107">
        <v>44728</v>
      </c>
      <c r="M960" s="97" t="s">
        <v>52</v>
      </c>
      <c r="N960" s="287">
        <v>2022</v>
      </c>
      <c r="O960" s="185" t="s">
        <v>1016</v>
      </c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  <c r="AA960" s="85"/>
      <c r="AB960" s="85"/>
      <c r="AC960" s="85"/>
      <c r="AD960" s="85"/>
      <c r="AE960" s="85"/>
    </row>
    <row r="961" spans="1:31" s="76" customFormat="1" ht="13.5" hidden="1" customHeight="1" x14ac:dyDescent="0.2">
      <c r="A961" s="84">
        <v>8909049961</v>
      </c>
      <c r="B961" s="49" t="s">
        <v>626</v>
      </c>
      <c r="C961" s="180">
        <v>44748121</v>
      </c>
      <c r="D961" s="82">
        <v>42548154</v>
      </c>
      <c r="E961" s="200">
        <v>1276445</v>
      </c>
      <c r="F961" s="82">
        <f t="shared" si="84"/>
        <v>1276444.6199999999</v>
      </c>
      <c r="G961" s="82">
        <f t="shared" si="81"/>
        <v>-0.38000000012107193</v>
      </c>
      <c r="H961" s="124" t="s">
        <v>788</v>
      </c>
      <c r="I961" s="82">
        <v>41271709</v>
      </c>
      <c r="J961" s="82">
        <f t="shared" si="82"/>
        <v>0.38000000268220901</v>
      </c>
      <c r="K961" s="149" t="s">
        <v>758</v>
      </c>
      <c r="L961" s="107">
        <v>44729</v>
      </c>
      <c r="M961" s="97" t="s">
        <v>52</v>
      </c>
      <c r="N961" s="287">
        <v>2022</v>
      </c>
      <c r="O961" s="201"/>
      <c r="P961" s="85"/>
      <c r="Q961" s="85"/>
      <c r="R961" s="85"/>
      <c r="S961" s="85"/>
      <c r="T961" s="85"/>
      <c r="U961" s="85"/>
      <c r="V961" s="85"/>
      <c r="W961" s="85"/>
      <c r="X961" s="85"/>
      <c r="Y961" s="85"/>
      <c r="Z961" s="85"/>
      <c r="AA961" s="85"/>
      <c r="AB961" s="85"/>
      <c r="AC961" s="85"/>
      <c r="AD961" s="85"/>
      <c r="AE961" s="85"/>
    </row>
    <row r="962" spans="1:31" s="76" customFormat="1" ht="13.5" hidden="1" customHeight="1" x14ac:dyDescent="0.2">
      <c r="A962" s="72">
        <v>9013809941</v>
      </c>
      <c r="B962" s="80" t="s">
        <v>615</v>
      </c>
      <c r="C962" s="180">
        <v>17025790</v>
      </c>
      <c r="D962" s="82">
        <v>16658263</v>
      </c>
      <c r="E962" s="200">
        <v>499748</v>
      </c>
      <c r="F962" s="82">
        <f t="shared" si="84"/>
        <v>499747.88999999996</v>
      </c>
      <c r="G962" s="82">
        <f t="shared" si="81"/>
        <v>-0.11000000004423782</v>
      </c>
      <c r="H962" s="124" t="s">
        <v>864</v>
      </c>
      <c r="I962" s="82">
        <v>16158515</v>
      </c>
      <c r="J962" s="82">
        <f t="shared" si="82"/>
        <v>0.10999999940395355</v>
      </c>
      <c r="K962" s="149" t="s">
        <v>758</v>
      </c>
      <c r="L962" s="107">
        <v>44742</v>
      </c>
      <c r="M962" s="97" t="s">
        <v>52</v>
      </c>
      <c r="N962" s="287">
        <v>2022</v>
      </c>
      <c r="O962" s="201"/>
      <c r="P962" s="85"/>
      <c r="Q962" s="85"/>
      <c r="R962" s="85"/>
      <c r="S962" s="85"/>
      <c r="T962" s="85"/>
      <c r="U962" s="85"/>
      <c r="V962" s="85"/>
      <c r="W962" s="85"/>
      <c r="X962" s="85"/>
      <c r="Y962" s="85"/>
      <c r="Z962" s="85"/>
      <c r="AA962" s="85"/>
      <c r="AB962" s="85"/>
      <c r="AC962" s="85"/>
      <c r="AD962" s="85"/>
      <c r="AE962" s="85"/>
    </row>
    <row r="963" spans="1:31" s="76" customFormat="1" ht="13.5" hidden="1" customHeight="1" x14ac:dyDescent="0.2">
      <c r="A963" s="84">
        <v>9008640518</v>
      </c>
      <c r="B963" s="80" t="s">
        <v>703</v>
      </c>
      <c r="C963" s="180">
        <v>1700000</v>
      </c>
      <c r="D963" s="180">
        <v>1700000</v>
      </c>
      <c r="E963" s="200">
        <v>51000</v>
      </c>
      <c r="F963" s="82">
        <f t="shared" si="84"/>
        <v>51000</v>
      </c>
      <c r="G963" s="82">
        <f t="shared" si="81"/>
        <v>0</v>
      </c>
      <c r="H963" s="172" t="s">
        <v>865</v>
      </c>
      <c r="I963" s="82">
        <v>3298000</v>
      </c>
      <c r="J963" s="82">
        <f t="shared" si="82"/>
        <v>-1649000</v>
      </c>
      <c r="K963" s="149" t="s">
        <v>761</v>
      </c>
      <c r="L963" s="107">
        <v>44742</v>
      </c>
      <c r="M963" s="97" t="s">
        <v>52</v>
      </c>
      <c r="N963" s="287">
        <v>2022</v>
      </c>
      <c r="O963" s="201"/>
      <c r="P963" s="85"/>
      <c r="Q963" s="85"/>
      <c r="R963" s="85"/>
      <c r="S963" s="85"/>
      <c r="T963" s="85"/>
      <c r="U963" s="85"/>
      <c r="V963" s="85"/>
      <c r="W963" s="85"/>
      <c r="X963" s="85"/>
      <c r="Y963" s="85"/>
      <c r="Z963" s="85"/>
      <c r="AA963" s="85"/>
      <c r="AB963" s="85"/>
      <c r="AC963" s="85"/>
      <c r="AD963" s="85"/>
      <c r="AE963" s="85"/>
    </row>
    <row r="964" spans="1:31" s="76" customFormat="1" ht="13.5" hidden="1" customHeight="1" x14ac:dyDescent="0.2">
      <c r="A964" s="84">
        <v>9003660101</v>
      </c>
      <c r="B964" s="80" t="s">
        <v>1523</v>
      </c>
      <c r="C964" s="180">
        <v>56654</v>
      </c>
      <c r="D964" s="82">
        <v>32616</v>
      </c>
      <c r="E964" s="200">
        <v>1701</v>
      </c>
      <c r="F964" s="82">
        <f t="shared" si="84"/>
        <v>978.48</v>
      </c>
      <c r="G964" s="82">
        <f t="shared" si="81"/>
        <v>-722.52</v>
      </c>
      <c r="H964" s="124" t="s">
        <v>828</v>
      </c>
      <c r="I964" s="82">
        <v>41922</v>
      </c>
      <c r="J964" s="82">
        <f t="shared" si="82"/>
        <v>-10284.48</v>
      </c>
      <c r="K964" s="149" t="s">
        <v>752</v>
      </c>
      <c r="L964" s="107">
        <v>44740</v>
      </c>
      <c r="M964" s="97" t="s">
        <v>52</v>
      </c>
      <c r="N964" s="287">
        <v>2022</v>
      </c>
      <c r="O964" s="217" t="s">
        <v>1049</v>
      </c>
      <c r="P964" s="85"/>
      <c r="Q964" s="85"/>
      <c r="R964" s="85"/>
      <c r="S964" s="85"/>
      <c r="T964" s="85"/>
      <c r="U964" s="85"/>
      <c r="V964" s="85"/>
      <c r="W964" s="85"/>
      <c r="X964" s="85"/>
      <c r="Y964" s="85"/>
      <c r="Z964" s="85"/>
      <c r="AA964" s="85"/>
      <c r="AB964" s="85"/>
      <c r="AC964" s="85"/>
      <c r="AD964" s="85"/>
      <c r="AE964" s="85"/>
    </row>
    <row r="965" spans="1:31" s="76" customFormat="1" ht="13.5" hidden="1" customHeight="1" x14ac:dyDescent="0.2">
      <c r="A965" s="99">
        <v>9004330329</v>
      </c>
      <c r="B965" s="49" t="s">
        <v>1707</v>
      </c>
      <c r="C965" s="180">
        <v>7638219</v>
      </c>
      <c r="D965" s="82">
        <v>7638219</v>
      </c>
      <c r="E965" s="200">
        <v>229147</v>
      </c>
      <c r="F965" s="82">
        <f t="shared" si="84"/>
        <v>229146.56999999998</v>
      </c>
      <c r="G965" s="82">
        <f t="shared" si="81"/>
        <v>-0.43000000002211891</v>
      </c>
      <c r="H965" s="123" t="s">
        <v>601</v>
      </c>
      <c r="I965" s="82">
        <v>7409073</v>
      </c>
      <c r="J965" s="82">
        <f t="shared" si="82"/>
        <v>-0.57000000029802322</v>
      </c>
      <c r="K965" s="149" t="s">
        <v>606</v>
      </c>
      <c r="L965" s="107">
        <v>44566</v>
      </c>
      <c r="M965" s="97" t="s">
        <v>16</v>
      </c>
      <c r="N965" s="287">
        <v>2022</v>
      </c>
      <c r="O965" s="80"/>
      <c r="P965" s="85"/>
      <c r="Q965" s="85"/>
      <c r="R965" s="85"/>
      <c r="S965" s="85"/>
      <c r="T965" s="85"/>
      <c r="U965" s="85"/>
      <c r="V965" s="85"/>
      <c r="W965" s="85"/>
      <c r="X965" s="85"/>
      <c r="Y965" s="85"/>
      <c r="Z965" s="85"/>
      <c r="AA965" s="85"/>
      <c r="AB965" s="85"/>
      <c r="AC965" s="85"/>
      <c r="AD965" s="85"/>
      <c r="AE965" s="85"/>
    </row>
    <row r="966" spans="1:31" s="76" customFormat="1" ht="13.5" hidden="1" customHeight="1" x14ac:dyDescent="0.2">
      <c r="A966" s="84">
        <v>9013795472</v>
      </c>
      <c r="B966" s="49" t="s">
        <v>1634</v>
      </c>
      <c r="C966" s="180">
        <v>2026826</v>
      </c>
      <c r="D966" s="82">
        <v>2026814</v>
      </c>
      <c r="E966" s="200">
        <v>60804</v>
      </c>
      <c r="F966" s="82">
        <f t="shared" si="84"/>
        <v>60804.42</v>
      </c>
      <c r="G966" s="82">
        <f t="shared" si="81"/>
        <v>0.41999999999825377</v>
      </c>
      <c r="H966" s="124" t="s">
        <v>801</v>
      </c>
      <c r="I966" s="82">
        <v>1966010</v>
      </c>
      <c r="J966" s="82">
        <f t="shared" si="82"/>
        <v>-0.41999999992549419</v>
      </c>
      <c r="K966" s="149" t="s">
        <v>762</v>
      </c>
      <c r="L966" s="107">
        <v>44736</v>
      </c>
      <c r="M966" s="97" t="s">
        <v>52</v>
      </c>
      <c r="N966" s="287">
        <v>2022</v>
      </c>
      <c r="O966" s="201"/>
      <c r="P966" s="85"/>
      <c r="Q966" s="85"/>
      <c r="R966" s="85"/>
      <c r="S966" s="85"/>
      <c r="T966" s="85"/>
      <c r="U966" s="85"/>
      <c r="V966" s="85"/>
      <c r="W966" s="85"/>
      <c r="X966" s="85"/>
      <c r="Y966" s="85"/>
      <c r="Z966" s="85"/>
      <c r="AA966" s="85"/>
      <c r="AB966" s="85"/>
      <c r="AC966" s="85"/>
      <c r="AD966" s="85"/>
      <c r="AE966" s="85"/>
    </row>
    <row r="967" spans="1:31" s="76" customFormat="1" ht="13.5" hidden="1" customHeight="1" x14ac:dyDescent="0.2">
      <c r="A967" s="49" t="s">
        <v>461</v>
      </c>
      <c r="B967" s="49" t="s">
        <v>40</v>
      </c>
      <c r="C967" s="180" t="s">
        <v>36</v>
      </c>
      <c r="D967" s="82">
        <v>39587534</v>
      </c>
      <c r="E967" s="114" t="s">
        <v>36</v>
      </c>
      <c r="F967" s="114" t="s">
        <v>36</v>
      </c>
      <c r="G967" s="114" t="s">
        <v>36</v>
      </c>
      <c r="H967" s="97" t="s">
        <v>36</v>
      </c>
      <c r="I967" s="82">
        <v>39587535</v>
      </c>
      <c r="J967" s="145" t="s">
        <v>36</v>
      </c>
      <c r="K967" s="97" t="s">
        <v>36</v>
      </c>
      <c r="L967" s="107">
        <v>44742</v>
      </c>
      <c r="M967" s="97" t="s">
        <v>52</v>
      </c>
      <c r="N967" s="287">
        <v>2022</v>
      </c>
      <c r="O967" s="201"/>
      <c r="P967" s="85"/>
      <c r="Q967" s="85"/>
      <c r="R967" s="85"/>
      <c r="S967" s="85"/>
      <c r="T967" s="85"/>
      <c r="U967" s="85"/>
      <c r="V967" s="85"/>
      <c r="W967" s="85"/>
      <c r="X967" s="85"/>
      <c r="Y967" s="85"/>
      <c r="Z967" s="85"/>
      <c r="AA967" s="85"/>
      <c r="AB967" s="85"/>
      <c r="AC967" s="85"/>
      <c r="AD967" s="85"/>
      <c r="AE967" s="85"/>
    </row>
    <row r="968" spans="1:31" s="76" customFormat="1" ht="13.5" customHeight="1" x14ac:dyDescent="0.2">
      <c r="A968" s="84">
        <v>8300252052</v>
      </c>
      <c r="B968" s="49" t="s">
        <v>628</v>
      </c>
      <c r="C968" s="180">
        <v>7491684</v>
      </c>
      <c r="D968" s="82">
        <v>7491684</v>
      </c>
      <c r="E968" s="200">
        <v>224751</v>
      </c>
      <c r="F968" s="82">
        <f t="shared" ref="F968:F981" si="85">+D968*3%</f>
        <v>224750.52</v>
      </c>
      <c r="G968" s="82">
        <f t="shared" ref="G968:G982" si="86">F968-E968</f>
        <v>-0.48000000001047738</v>
      </c>
      <c r="H968" s="115" t="s">
        <v>823</v>
      </c>
      <c r="I968" s="82">
        <v>7266934</v>
      </c>
      <c r="J968" s="82">
        <f t="shared" ref="J968:J982" si="87">(D968-E968-G968)-I968</f>
        <v>-0.51999999955296516</v>
      </c>
      <c r="K968" s="149" t="s">
        <v>758</v>
      </c>
      <c r="L968" s="107">
        <v>44754</v>
      </c>
      <c r="M968" s="97" t="s">
        <v>54</v>
      </c>
      <c r="N968" s="287">
        <v>2022</v>
      </c>
      <c r="O968" s="201"/>
      <c r="P968" s="85"/>
      <c r="Q968" s="85"/>
      <c r="R968" s="85"/>
      <c r="S968" s="85"/>
      <c r="T968" s="85"/>
      <c r="U968" s="85"/>
      <c r="V968" s="85"/>
      <c r="W968" s="85"/>
      <c r="X968" s="85"/>
      <c r="Y968" s="85"/>
      <c r="Z968" s="85"/>
      <c r="AA968" s="85"/>
      <c r="AB968" s="85"/>
      <c r="AC968" s="85"/>
      <c r="AD968" s="85"/>
      <c r="AE968" s="85"/>
    </row>
    <row r="969" spans="1:31" s="76" customFormat="1" ht="13.5" hidden="1" customHeight="1" x14ac:dyDescent="0.2">
      <c r="A969" s="84">
        <v>8911800011</v>
      </c>
      <c r="B969" s="80" t="s">
        <v>21</v>
      </c>
      <c r="C969" s="180">
        <v>762075</v>
      </c>
      <c r="D969" s="82">
        <v>762075</v>
      </c>
      <c r="E969" s="200">
        <v>22860</v>
      </c>
      <c r="F969" s="82">
        <f t="shared" si="85"/>
        <v>22862.25</v>
      </c>
      <c r="G969" s="82">
        <f t="shared" si="86"/>
        <v>2.25</v>
      </c>
      <c r="H969" s="114" t="s">
        <v>830</v>
      </c>
      <c r="I969" s="82">
        <v>739215</v>
      </c>
      <c r="J969" s="82">
        <f t="shared" si="87"/>
        <v>-2.25</v>
      </c>
      <c r="K969" s="149" t="s">
        <v>758</v>
      </c>
      <c r="L969" s="107">
        <v>44763</v>
      </c>
      <c r="M969" s="97" t="s">
        <v>54</v>
      </c>
      <c r="N969" s="287">
        <v>2022</v>
      </c>
      <c r="O969" s="201"/>
      <c r="P969" s="85"/>
      <c r="Q969" s="85"/>
      <c r="R969" s="85"/>
      <c r="S969" s="85"/>
      <c r="T969" s="85"/>
      <c r="U969" s="85"/>
      <c r="V969" s="85"/>
      <c r="W969" s="85"/>
      <c r="X969" s="85"/>
      <c r="Y969" s="85"/>
      <c r="Z969" s="85"/>
      <c r="AA969" s="85"/>
      <c r="AB969" s="85"/>
      <c r="AC969" s="85"/>
      <c r="AD969" s="85"/>
      <c r="AE969" s="85"/>
    </row>
    <row r="970" spans="1:31" s="76" customFormat="1" ht="13.5" hidden="1" customHeight="1" x14ac:dyDescent="0.2">
      <c r="A970" s="84">
        <v>8170018921</v>
      </c>
      <c r="B970" s="49" t="s">
        <v>619</v>
      </c>
      <c r="C970" s="180">
        <v>121361510</v>
      </c>
      <c r="D970" s="82">
        <v>122437156</v>
      </c>
      <c r="E970" s="200">
        <v>3673115</v>
      </c>
      <c r="F970" s="82">
        <f t="shared" si="85"/>
        <v>3673114.6799999997</v>
      </c>
      <c r="G970" s="82">
        <f t="shared" si="86"/>
        <v>-0.32000000029802322</v>
      </c>
      <c r="H970" s="114" t="s">
        <v>843</v>
      </c>
      <c r="I970" s="82">
        <v>118764041</v>
      </c>
      <c r="J970" s="82">
        <f t="shared" si="87"/>
        <v>0.31999999284744263</v>
      </c>
      <c r="K970" s="149" t="s">
        <v>761</v>
      </c>
      <c r="L970" s="107">
        <v>44749</v>
      </c>
      <c r="M970" s="97" t="s">
        <v>54</v>
      </c>
      <c r="N970" s="287">
        <v>2022</v>
      </c>
      <c r="O970" s="201"/>
      <c r="P970" s="85"/>
      <c r="Q970" s="85"/>
      <c r="R970" s="85"/>
      <c r="S970" s="85"/>
      <c r="T970" s="85"/>
      <c r="U970" s="85"/>
      <c r="V970" s="85"/>
      <c r="W970" s="85"/>
      <c r="X970" s="85"/>
      <c r="Y970" s="85"/>
      <c r="Z970" s="85"/>
      <c r="AA970" s="85"/>
      <c r="AB970" s="85"/>
      <c r="AC970" s="85"/>
      <c r="AD970" s="85"/>
      <c r="AE970" s="85"/>
    </row>
    <row r="971" spans="1:31" s="76" customFormat="1" ht="13.5" hidden="1" customHeight="1" x14ac:dyDescent="0.2">
      <c r="A971" s="84">
        <v>9006777323</v>
      </c>
      <c r="B971" s="49" t="s">
        <v>618</v>
      </c>
      <c r="C971" s="180">
        <v>18725344</v>
      </c>
      <c r="D971" s="82">
        <v>18725344</v>
      </c>
      <c r="E971" s="200">
        <v>561760</v>
      </c>
      <c r="F971" s="82">
        <f t="shared" si="85"/>
        <v>561760.31999999995</v>
      </c>
      <c r="G971" s="82">
        <f t="shared" si="86"/>
        <v>0.31999999994877726</v>
      </c>
      <c r="H971" s="114" t="s">
        <v>838</v>
      </c>
      <c r="I971" s="82">
        <v>18163584</v>
      </c>
      <c r="J971" s="82">
        <f t="shared" si="87"/>
        <v>-0.32000000029802322</v>
      </c>
      <c r="K971" s="149" t="s">
        <v>817</v>
      </c>
      <c r="L971" s="107">
        <v>44753</v>
      </c>
      <c r="M971" s="97" t="s">
        <v>54</v>
      </c>
      <c r="N971" s="287">
        <v>2022</v>
      </c>
      <c r="O971" s="201"/>
      <c r="P971" s="85"/>
      <c r="Q971" s="85"/>
      <c r="R971" s="85"/>
      <c r="S971" s="85"/>
      <c r="T971" s="85"/>
      <c r="U971" s="85"/>
      <c r="V971" s="85"/>
      <c r="W971" s="85"/>
      <c r="X971" s="85"/>
      <c r="Y971" s="85"/>
      <c r="Z971" s="85"/>
      <c r="AA971" s="85"/>
      <c r="AB971" s="85"/>
      <c r="AC971" s="85"/>
      <c r="AD971" s="85"/>
      <c r="AE971" s="85"/>
    </row>
    <row r="972" spans="1:31" s="76" customFormat="1" ht="13.5" hidden="1" customHeight="1" x14ac:dyDescent="0.2">
      <c r="A972" s="84">
        <v>9006523347</v>
      </c>
      <c r="B972" s="49" t="s">
        <v>616</v>
      </c>
      <c r="C972" s="180">
        <v>4850070</v>
      </c>
      <c r="D972" s="82">
        <v>4850070</v>
      </c>
      <c r="E972" s="200">
        <v>145502</v>
      </c>
      <c r="F972" s="82">
        <f t="shared" si="85"/>
        <v>145502.1</v>
      </c>
      <c r="G972" s="82">
        <f t="shared" si="86"/>
        <v>0.10000000000582077</v>
      </c>
      <c r="H972" s="114" t="s">
        <v>840</v>
      </c>
      <c r="I972" s="82">
        <v>4704568</v>
      </c>
      <c r="J972" s="82">
        <f t="shared" si="87"/>
        <v>-9.999999962747097E-2</v>
      </c>
      <c r="K972" s="149" t="s">
        <v>817</v>
      </c>
      <c r="L972" s="107">
        <v>44749</v>
      </c>
      <c r="M972" s="97" t="s">
        <v>54</v>
      </c>
      <c r="N972" s="287">
        <v>2022</v>
      </c>
      <c r="O972" s="201"/>
      <c r="P972" s="85"/>
      <c r="Q972" s="85"/>
      <c r="R972" s="85"/>
      <c r="S972" s="85"/>
      <c r="T972" s="85"/>
      <c r="U972" s="85"/>
      <c r="V972" s="85"/>
      <c r="W972" s="85"/>
      <c r="X972" s="85"/>
      <c r="Y972" s="85"/>
      <c r="Z972" s="85"/>
      <c r="AA972" s="85"/>
      <c r="AB972" s="85"/>
      <c r="AC972" s="85"/>
      <c r="AD972" s="85"/>
      <c r="AE972" s="85"/>
    </row>
    <row r="973" spans="1:31" s="76" customFormat="1" ht="13.5" hidden="1" customHeight="1" x14ac:dyDescent="0.2">
      <c r="A973" s="102">
        <v>8150019012</v>
      </c>
      <c r="B973" s="49" t="s">
        <v>620</v>
      </c>
      <c r="C973" s="180">
        <v>2325654</v>
      </c>
      <c r="D973" s="82">
        <v>3274656</v>
      </c>
      <c r="E973" s="200">
        <v>98239</v>
      </c>
      <c r="F973" s="82">
        <f t="shared" si="85"/>
        <v>98239.679999999993</v>
      </c>
      <c r="G973" s="82">
        <f t="shared" si="86"/>
        <v>0.67999999999301508</v>
      </c>
      <c r="H973" s="173" t="s">
        <v>886</v>
      </c>
      <c r="I973" s="82">
        <v>3176417</v>
      </c>
      <c r="J973" s="82">
        <f t="shared" si="87"/>
        <v>-0.68000000016763806</v>
      </c>
      <c r="K973" s="149" t="s">
        <v>819</v>
      </c>
      <c r="L973" s="107">
        <v>44818</v>
      </c>
      <c r="M973" s="173" t="s">
        <v>60</v>
      </c>
      <c r="N973" s="287">
        <v>2022</v>
      </c>
      <c r="O973" s="201"/>
      <c r="P973" s="85"/>
      <c r="Q973" s="85"/>
      <c r="R973" s="85"/>
      <c r="S973" s="85"/>
      <c r="T973" s="85"/>
      <c r="U973" s="85"/>
      <c r="V973" s="85"/>
      <c r="W973" s="85"/>
      <c r="X973" s="85"/>
      <c r="Y973" s="85"/>
      <c r="Z973" s="85"/>
      <c r="AA973" s="85"/>
      <c r="AB973" s="85"/>
      <c r="AC973" s="85"/>
      <c r="AD973" s="85"/>
      <c r="AE973" s="85"/>
    </row>
    <row r="974" spans="1:31" s="76" customFormat="1" ht="13.5" hidden="1" customHeight="1" x14ac:dyDescent="0.2">
      <c r="A974" s="102">
        <v>8150019012</v>
      </c>
      <c r="B974" s="49" t="s">
        <v>620</v>
      </c>
      <c r="C974" s="180">
        <v>2626388</v>
      </c>
      <c r="D974" s="82">
        <v>2700667</v>
      </c>
      <c r="E974" s="200">
        <v>81020</v>
      </c>
      <c r="F974" s="82">
        <f t="shared" si="85"/>
        <v>81020.009999999995</v>
      </c>
      <c r="G974" s="82">
        <f t="shared" si="86"/>
        <v>9.9999999947613105E-3</v>
      </c>
      <c r="H974" s="173" t="s">
        <v>887</v>
      </c>
      <c r="I974" s="82">
        <v>2619647</v>
      </c>
      <c r="J974" s="82">
        <f t="shared" si="87"/>
        <v>-9.9999997764825821E-3</v>
      </c>
      <c r="K974" s="149" t="s">
        <v>820</v>
      </c>
      <c r="L974" s="107">
        <v>44818</v>
      </c>
      <c r="M974" s="173" t="s">
        <v>60</v>
      </c>
      <c r="N974" s="287">
        <v>2022</v>
      </c>
      <c r="O974" s="201"/>
      <c r="P974" s="85"/>
      <c r="Q974" s="85"/>
      <c r="R974" s="85"/>
      <c r="S974" s="85"/>
      <c r="T974" s="85"/>
      <c r="U974" s="85"/>
      <c r="V974" s="85"/>
      <c r="W974" s="85"/>
      <c r="X974" s="85"/>
      <c r="Y974" s="85"/>
      <c r="Z974" s="85"/>
      <c r="AA974" s="85"/>
      <c r="AB974" s="85"/>
      <c r="AC974" s="85"/>
      <c r="AD974" s="85"/>
      <c r="AE974" s="85"/>
    </row>
    <row r="975" spans="1:31" s="76" customFormat="1" ht="13.5" hidden="1" customHeight="1" x14ac:dyDescent="0.2">
      <c r="A975" s="72">
        <v>8155008969</v>
      </c>
      <c r="B975" s="80" t="s">
        <v>621</v>
      </c>
      <c r="C975" s="180">
        <v>94761209</v>
      </c>
      <c r="D975" s="82">
        <v>103371419</v>
      </c>
      <c r="E975" s="200">
        <v>3101142</v>
      </c>
      <c r="F975" s="82">
        <f t="shared" si="85"/>
        <v>3101142.57</v>
      </c>
      <c r="G975" s="82">
        <f t="shared" si="86"/>
        <v>0.56999999983236194</v>
      </c>
      <c r="H975" s="114" t="s">
        <v>829</v>
      </c>
      <c r="I975" s="82">
        <v>100270276</v>
      </c>
      <c r="J975" s="82">
        <f t="shared" si="87"/>
        <v>0.43000000715255737</v>
      </c>
      <c r="K975" s="149" t="s">
        <v>818</v>
      </c>
      <c r="L975" s="107">
        <v>44783</v>
      </c>
      <c r="M975" s="114" t="s">
        <v>57</v>
      </c>
      <c r="N975" s="287">
        <v>2022</v>
      </c>
      <c r="O975" s="201"/>
      <c r="P975" s="85"/>
      <c r="Q975" s="85"/>
      <c r="R975" s="85"/>
      <c r="S975" s="85"/>
      <c r="T975" s="85"/>
      <c r="U975" s="85"/>
      <c r="V975" s="85"/>
      <c r="W975" s="85"/>
      <c r="X975" s="85"/>
      <c r="Y975" s="85"/>
      <c r="Z975" s="85"/>
      <c r="AA975" s="85"/>
      <c r="AB975" s="85"/>
      <c r="AC975" s="85"/>
      <c r="AD975" s="85"/>
      <c r="AE975" s="85"/>
    </row>
    <row r="976" spans="1:31" s="76" customFormat="1" ht="13.5" hidden="1" customHeight="1" x14ac:dyDescent="0.2">
      <c r="A976" s="84">
        <v>891900101</v>
      </c>
      <c r="B976" s="49" t="s">
        <v>622</v>
      </c>
      <c r="C976" s="180">
        <v>80678552</v>
      </c>
      <c r="D976" s="82">
        <v>84243758</v>
      </c>
      <c r="E976" s="200">
        <v>2527313</v>
      </c>
      <c r="F976" s="82">
        <f t="shared" si="85"/>
        <v>2527312.7399999998</v>
      </c>
      <c r="G976" s="82">
        <f t="shared" si="86"/>
        <v>-0.26000000024214387</v>
      </c>
      <c r="H976" s="114" t="s">
        <v>825</v>
      </c>
      <c r="I976" s="82">
        <v>81716446</v>
      </c>
      <c r="J976" s="82">
        <f t="shared" si="87"/>
        <v>-0.73999999463558197</v>
      </c>
      <c r="K976" s="149" t="s">
        <v>817</v>
      </c>
      <c r="L976" s="107">
        <v>44756</v>
      </c>
      <c r="M976" s="114" t="s">
        <v>54</v>
      </c>
      <c r="N976" s="287">
        <v>2022</v>
      </c>
      <c r="O976" s="201"/>
      <c r="P976" s="85"/>
      <c r="Q976" s="85"/>
      <c r="R976" s="85"/>
      <c r="S976" s="85"/>
      <c r="T976" s="85"/>
      <c r="U976" s="85"/>
      <c r="V976" s="85"/>
      <c r="W976" s="85"/>
      <c r="X976" s="85"/>
      <c r="Y976" s="85"/>
      <c r="Z976" s="85"/>
      <c r="AA976" s="85"/>
      <c r="AB976" s="85"/>
      <c r="AC976" s="85"/>
      <c r="AD976" s="85"/>
      <c r="AE976" s="85"/>
    </row>
    <row r="977" spans="1:31" s="76" customFormat="1" ht="13.5" hidden="1" customHeight="1" x14ac:dyDescent="0.2">
      <c r="A977" s="72">
        <v>8002249860</v>
      </c>
      <c r="B977" s="80" t="s">
        <v>559</v>
      </c>
      <c r="C977" s="180">
        <v>491028384</v>
      </c>
      <c r="D977" s="82">
        <v>494837678</v>
      </c>
      <c r="E977" s="200">
        <v>14845130</v>
      </c>
      <c r="F977" s="82">
        <f t="shared" si="85"/>
        <v>14845130.34</v>
      </c>
      <c r="G977" s="82">
        <f t="shared" si="86"/>
        <v>0.33999999985098839</v>
      </c>
      <c r="H977" s="114" t="s">
        <v>824</v>
      </c>
      <c r="I977" s="82">
        <v>479992548</v>
      </c>
      <c r="J977" s="82">
        <f t="shared" si="87"/>
        <v>-0.3399999737739563</v>
      </c>
      <c r="K977" s="149" t="s">
        <v>817</v>
      </c>
      <c r="L977" s="107">
        <v>44756</v>
      </c>
      <c r="M977" s="114" t="s">
        <v>54</v>
      </c>
      <c r="N977" s="287">
        <v>2022</v>
      </c>
      <c r="O977" s="201"/>
      <c r="P977" s="85"/>
      <c r="Q977" s="85"/>
      <c r="R977" s="85"/>
      <c r="S977" s="85"/>
      <c r="T977" s="85"/>
      <c r="U977" s="85"/>
      <c r="V977" s="85"/>
      <c r="W977" s="85"/>
      <c r="X977" s="85"/>
      <c r="Y977" s="85"/>
      <c r="Z977" s="85"/>
      <c r="AA977" s="85"/>
      <c r="AB977" s="85"/>
      <c r="AC977" s="85"/>
      <c r="AD977" s="85"/>
      <c r="AE977" s="85"/>
    </row>
    <row r="978" spans="1:31" s="76" customFormat="1" ht="13.5" hidden="1" customHeight="1" x14ac:dyDescent="0.2">
      <c r="A978" s="84">
        <v>9003414831</v>
      </c>
      <c r="B978" s="49" t="s">
        <v>1200</v>
      </c>
      <c r="C978" s="180">
        <v>3143165</v>
      </c>
      <c r="D978" s="82">
        <v>3143165</v>
      </c>
      <c r="E978" s="200">
        <v>150823</v>
      </c>
      <c r="F978" s="82">
        <f t="shared" si="85"/>
        <v>94294.95</v>
      </c>
      <c r="G978" s="82">
        <f t="shared" si="86"/>
        <v>-56528.05</v>
      </c>
      <c r="H978" s="172" t="s">
        <v>837</v>
      </c>
      <c r="I978" s="82">
        <v>3048871</v>
      </c>
      <c r="J978" s="82">
        <f t="shared" si="87"/>
        <v>-0.95000000018626451</v>
      </c>
      <c r="K978" s="149" t="s">
        <v>761</v>
      </c>
      <c r="L978" s="107">
        <v>44743</v>
      </c>
      <c r="M978" s="97" t="s">
        <v>54</v>
      </c>
      <c r="N978" s="287">
        <v>2022</v>
      </c>
      <c r="O978" s="201"/>
      <c r="P978" s="85"/>
      <c r="Q978" s="85"/>
      <c r="R978" s="85"/>
      <c r="S978" s="85"/>
      <c r="T978" s="85"/>
      <c r="U978" s="85"/>
      <c r="V978" s="85"/>
      <c r="W978" s="85"/>
      <c r="X978" s="85"/>
      <c r="Y978" s="85"/>
      <c r="Z978" s="85"/>
      <c r="AA978" s="85"/>
      <c r="AB978" s="85"/>
      <c r="AC978" s="85"/>
      <c r="AD978" s="85"/>
      <c r="AE978" s="85"/>
    </row>
    <row r="979" spans="1:31" s="76" customFormat="1" ht="13.5" hidden="1" customHeight="1" x14ac:dyDescent="0.2">
      <c r="A979" s="84">
        <v>9011924788</v>
      </c>
      <c r="B979" s="49" t="s">
        <v>604</v>
      </c>
      <c r="C979" s="180">
        <v>5560380</v>
      </c>
      <c r="D979" s="82">
        <v>5560380</v>
      </c>
      <c r="E979" s="200">
        <v>166812</v>
      </c>
      <c r="F979" s="82">
        <f t="shared" si="85"/>
        <v>166811.4</v>
      </c>
      <c r="G979" s="82">
        <f t="shared" si="86"/>
        <v>-0.60000000000582077</v>
      </c>
      <c r="H979" s="114" t="s">
        <v>826</v>
      </c>
      <c r="I979" s="82">
        <v>5393570</v>
      </c>
      <c r="J979" s="82">
        <f t="shared" si="87"/>
        <v>-1.400000000372529</v>
      </c>
      <c r="K979" s="149" t="s">
        <v>817</v>
      </c>
      <c r="L979" s="107">
        <v>44760</v>
      </c>
      <c r="M979" s="114" t="s">
        <v>54</v>
      </c>
      <c r="N979" s="287">
        <v>2022</v>
      </c>
      <c r="O979" s="201"/>
      <c r="P979" s="85"/>
      <c r="Q979" s="85"/>
      <c r="R979" s="85"/>
      <c r="S979" s="85"/>
      <c r="T979" s="85"/>
      <c r="U979" s="85"/>
      <c r="V979" s="85"/>
      <c r="W979" s="85"/>
      <c r="X979" s="85"/>
      <c r="Y979" s="85"/>
      <c r="Z979" s="85"/>
      <c r="AA979" s="85"/>
      <c r="AB979" s="85"/>
      <c r="AC979" s="85"/>
      <c r="AD979" s="85"/>
      <c r="AE979" s="85"/>
    </row>
    <row r="980" spans="1:31" s="76" customFormat="1" ht="13.5" hidden="1" customHeight="1" x14ac:dyDescent="0.2">
      <c r="A980" s="84">
        <v>8110007404</v>
      </c>
      <c r="B980" s="80" t="s">
        <v>623</v>
      </c>
      <c r="C980" s="180">
        <v>28665765</v>
      </c>
      <c r="D980" s="82">
        <v>25771519</v>
      </c>
      <c r="E980" s="200">
        <v>773146</v>
      </c>
      <c r="F980" s="82">
        <f t="shared" si="85"/>
        <v>773145.57</v>
      </c>
      <c r="G980" s="82">
        <f t="shared" si="86"/>
        <v>-0.43000000005122274</v>
      </c>
      <c r="H980" s="114" t="s">
        <v>836</v>
      </c>
      <c r="I980" s="82">
        <v>24998376</v>
      </c>
      <c r="J980" s="82">
        <f t="shared" si="87"/>
        <v>-2.5700000002980232</v>
      </c>
      <c r="K980" s="149" t="s">
        <v>761</v>
      </c>
      <c r="L980" s="107">
        <v>44757</v>
      </c>
      <c r="M980" s="114" t="s">
        <v>54</v>
      </c>
      <c r="N980" s="287">
        <v>2022</v>
      </c>
      <c r="O980" s="201"/>
      <c r="P980" s="85"/>
      <c r="Q980" s="85"/>
      <c r="R980" s="85"/>
      <c r="S980" s="85"/>
      <c r="T980" s="85"/>
      <c r="U980" s="85"/>
      <c r="V980" s="85"/>
      <c r="W980" s="85"/>
      <c r="X980" s="85"/>
      <c r="Y980" s="85"/>
      <c r="Z980" s="85"/>
      <c r="AA980" s="85"/>
      <c r="AB980" s="85"/>
      <c r="AC980" s="85"/>
      <c r="AD980" s="85"/>
      <c r="AE980" s="85"/>
    </row>
    <row r="981" spans="1:31" s="76" customFormat="1" ht="13.5" hidden="1" customHeight="1" x14ac:dyDescent="0.2">
      <c r="A981" s="99">
        <v>9004330329</v>
      </c>
      <c r="B981" s="49" t="s">
        <v>1707</v>
      </c>
      <c r="C981" s="180">
        <v>9639128</v>
      </c>
      <c r="D981" s="82">
        <v>9639128</v>
      </c>
      <c r="E981" s="200">
        <v>0</v>
      </c>
      <c r="F981" s="82">
        <f t="shared" si="85"/>
        <v>289173.83999999997</v>
      </c>
      <c r="G981" s="82">
        <f t="shared" si="86"/>
        <v>289173.83999999997</v>
      </c>
      <c r="H981" s="123" t="s">
        <v>601</v>
      </c>
      <c r="I981" s="82">
        <v>9088056</v>
      </c>
      <c r="J981" s="82">
        <f t="shared" si="87"/>
        <v>261898.16000000015</v>
      </c>
      <c r="K981" s="149" t="s">
        <v>603</v>
      </c>
      <c r="L981" s="209">
        <v>44600</v>
      </c>
      <c r="M981" s="113" t="s">
        <v>42</v>
      </c>
      <c r="N981" s="287">
        <v>2022</v>
      </c>
      <c r="O981" s="198" t="s">
        <v>449</v>
      </c>
      <c r="P981" s="85"/>
      <c r="Q981" s="85"/>
      <c r="R981" s="85"/>
      <c r="S981" s="85"/>
      <c r="T981" s="85"/>
      <c r="U981" s="85"/>
      <c r="V981" s="85"/>
      <c r="W981" s="85"/>
      <c r="X981" s="85"/>
      <c r="Y981" s="85"/>
      <c r="Z981" s="85"/>
      <c r="AA981" s="85"/>
      <c r="AB981" s="85"/>
      <c r="AC981" s="85"/>
      <c r="AD981" s="85"/>
      <c r="AE981" s="85"/>
    </row>
    <row r="982" spans="1:31" s="76" customFormat="1" ht="13.5" hidden="1" customHeight="1" x14ac:dyDescent="0.2">
      <c r="A982" s="84">
        <v>9000036172</v>
      </c>
      <c r="B982" s="49" t="s">
        <v>1041</v>
      </c>
      <c r="C982" s="180">
        <v>1388939118</v>
      </c>
      <c r="D982" s="82">
        <v>1326316788</v>
      </c>
      <c r="E982" s="200">
        <v>92842175</v>
      </c>
      <c r="F982" s="82">
        <f>+D982*7%</f>
        <v>92842175.160000011</v>
      </c>
      <c r="G982" s="82">
        <f t="shared" si="86"/>
        <v>0.16000001132488251</v>
      </c>
      <c r="H982" s="114" t="s">
        <v>831</v>
      </c>
      <c r="I982" s="82">
        <v>1233474612</v>
      </c>
      <c r="J982" s="82">
        <f t="shared" si="87"/>
        <v>0.83999991416931152</v>
      </c>
      <c r="K982" s="149" t="s">
        <v>817</v>
      </c>
      <c r="L982" s="107">
        <v>44754</v>
      </c>
      <c r="M982" s="114" t="s">
        <v>54</v>
      </c>
      <c r="N982" s="287">
        <v>2022</v>
      </c>
      <c r="O982" s="201"/>
      <c r="P982" s="85"/>
      <c r="Q982" s="85"/>
      <c r="R982" s="85"/>
      <c r="S982" s="85"/>
      <c r="T982" s="85"/>
      <c r="U982" s="85"/>
      <c r="V982" s="85"/>
      <c r="W982" s="85"/>
      <c r="X982" s="85"/>
      <c r="Y982" s="85"/>
      <c r="Z982" s="85"/>
      <c r="AA982" s="85"/>
      <c r="AB982" s="85"/>
      <c r="AC982" s="85"/>
      <c r="AD982" s="85"/>
      <c r="AE982" s="85"/>
    </row>
    <row r="983" spans="1:31" s="76" customFormat="1" ht="13.5" hidden="1" customHeight="1" x14ac:dyDescent="0.2">
      <c r="A983" s="79">
        <v>8360003498</v>
      </c>
      <c r="B983" s="49" t="s">
        <v>625</v>
      </c>
      <c r="C983" s="180">
        <v>0</v>
      </c>
      <c r="D983" s="82">
        <v>0</v>
      </c>
      <c r="E983" s="200">
        <v>0</v>
      </c>
      <c r="F983" s="82"/>
      <c r="G983" s="82">
        <v>0</v>
      </c>
      <c r="H983" s="123" t="s">
        <v>601</v>
      </c>
      <c r="I983" s="82">
        <v>2153486</v>
      </c>
      <c r="J983" s="82"/>
      <c r="K983" s="149" t="s">
        <v>566</v>
      </c>
      <c r="L983" s="208">
        <v>44558</v>
      </c>
      <c r="M983" s="113" t="s">
        <v>27</v>
      </c>
      <c r="N983" s="287">
        <v>2021</v>
      </c>
      <c r="O983" s="201"/>
      <c r="P983" s="85"/>
      <c r="Q983" s="85"/>
      <c r="R983" s="85"/>
      <c r="S983" s="85"/>
      <c r="T983" s="85"/>
      <c r="U983" s="85"/>
      <c r="V983" s="85"/>
      <c r="W983" s="85"/>
      <c r="X983" s="85"/>
      <c r="Y983" s="85"/>
      <c r="Z983" s="85"/>
      <c r="AA983" s="85"/>
      <c r="AB983" s="85"/>
      <c r="AC983" s="85"/>
      <c r="AD983" s="85"/>
      <c r="AE983" s="85"/>
    </row>
    <row r="984" spans="1:31" s="76" customFormat="1" ht="13.5" hidden="1" customHeight="1" x14ac:dyDescent="0.2">
      <c r="A984" s="84">
        <v>9005895036</v>
      </c>
      <c r="B984" s="49" t="s">
        <v>627</v>
      </c>
      <c r="C984" s="180">
        <v>6878681.4400000004</v>
      </c>
      <c r="D984" s="82">
        <v>6878681.4400000004</v>
      </c>
      <c r="E984" s="200">
        <v>206360</v>
      </c>
      <c r="F984" s="82">
        <f t="shared" ref="F984:F994" si="88">+D984*3%</f>
        <v>206360.44320000001</v>
      </c>
      <c r="G984" s="82">
        <f t="shared" ref="G984:G994" si="89">F984-E984</f>
        <v>0.443200000008801</v>
      </c>
      <c r="H984" s="114" t="s">
        <v>839</v>
      </c>
      <c r="I984" s="82">
        <v>6672321</v>
      </c>
      <c r="J984" s="82">
        <f t="shared" ref="J984:J994" si="90">(D984-E984-G984)-I984</f>
        <v>-3.1999992206692696E-3</v>
      </c>
      <c r="K984" s="149" t="s">
        <v>761</v>
      </c>
      <c r="L984" s="107">
        <v>44771</v>
      </c>
      <c r="M984" s="114" t="s">
        <v>54</v>
      </c>
      <c r="N984" s="287">
        <v>2022</v>
      </c>
      <c r="O984" s="201"/>
      <c r="P984" s="85"/>
      <c r="Q984" s="85"/>
      <c r="R984" s="85"/>
      <c r="S984" s="85"/>
      <c r="T984" s="85"/>
      <c r="U984" s="85"/>
      <c r="V984" s="85"/>
      <c r="W984" s="85"/>
      <c r="X984" s="85"/>
      <c r="Y984" s="85"/>
      <c r="Z984" s="85"/>
      <c r="AA984" s="85"/>
      <c r="AB984" s="85"/>
      <c r="AC984" s="85"/>
      <c r="AD984" s="85"/>
      <c r="AE984" s="85"/>
    </row>
    <row r="985" spans="1:31" s="76" customFormat="1" ht="13.5" hidden="1" customHeight="1" x14ac:dyDescent="0.2">
      <c r="A985" s="72">
        <v>8001386947</v>
      </c>
      <c r="B985" s="49" t="s">
        <v>624</v>
      </c>
      <c r="C985" s="180">
        <v>12605235</v>
      </c>
      <c r="D985" s="82">
        <v>12702615</v>
      </c>
      <c r="E985" s="200">
        <v>381078</v>
      </c>
      <c r="F985" s="82">
        <f t="shared" si="88"/>
        <v>381078.45</v>
      </c>
      <c r="G985" s="82">
        <f t="shared" si="89"/>
        <v>0.45000000001164153</v>
      </c>
      <c r="H985" s="114" t="s">
        <v>833</v>
      </c>
      <c r="I985" s="82">
        <v>12321537</v>
      </c>
      <c r="J985" s="82">
        <f t="shared" si="90"/>
        <v>-0.44999999925494194</v>
      </c>
      <c r="K985" s="149" t="s">
        <v>761</v>
      </c>
      <c r="L985" s="107">
        <v>44757</v>
      </c>
      <c r="M985" s="114" t="s">
        <v>54</v>
      </c>
      <c r="N985" s="287">
        <v>2022</v>
      </c>
      <c r="O985" s="201"/>
      <c r="P985" s="85"/>
      <c r="Q985" s="85"/>
      <c r="R985" s="85"/>
      <c r="S985" s="85"/>
      <c r="T985" s="85"/>
      <c r="U985" s="85"/>
      <c r="V985" s="85"/>
      <c r="W985" s="85"/>
      <c r="X985" s="85"/>
      <c r="Y985" s="85"/>
      <c r="Z985" s="85"/>
      <c r="AA985" s="85"/>
      <c r="AB985" s="85"/>
      <c r="AC985" s="85"/>
      <c r="AD985" s="85"/>
      <c r="AE985" s="85"/>
    </row>
    <row r="986" spans="1:31" s="76" customFormat="1" ht="13.5" hidden="1" customHeight="1" x14ac:dyDescent="0.2">
      <c r="A986" s="84">
        <v>9000399016</v>
      </c>
      <c r="B986" s="49" t="s">
        <v>23</v>
      </c>
      <c r="C986" s="180">
        <v>19799785</v>
      </c>
      <c r="D986" s="82">
        <v>20695045</v>
      </c>
      <c r="E986" s="200">
        <v>620852</v>
      </c>
      <c r="F986" s="82">
        <f t="shared" si="88"/>
        <v>620851.35</v>
      </c>
      <c r="G986" s="82">
        <f t="shared" si="89"/>
        <v>-0.65000000002328306</v>
      </c>
      <c r="H986" s="114" t="s">
        <v>834</v>
      </c>
      <c r="I986" s="82">
        <v>20074194</v>
      </c>
      <c r="J986" s="82">
        <f t="shared" si="90"/>
        <v>-0.35000000149011612</v>
      </c>
      <c r="K986" s="149" t="s">
        <v>761</v>
      </c>
      <c r="L986" s="107">
        <v>44757</v>
      </c>
      <c r="M986" s="114" t="s">
        <v>54</v>
      </c>
      <c r="N986" s="287">
        <v>2022</v>
      </c>
      <c r="O986" s="201"/>
      <c r="P986" s="85"/>
      <c r="Q986" s="85"/>
      <c r="R986" s="85"/>
      <c r="S986" s="85"/>
      <c r="T986" s="85"/>
      <c r="U986" s="85"/>
      <c r="V986" s="85"/>
      <c r="W986" s="85"/>
      <c r="X986" s="85"/>
      <c r="Y986" s="85"/>
      <c r="Z986" s="85"/>
      <c r="AA986" s="85"/>
      <c r="AB986" s="85"/>
      <c r="AC986" s="85"/>
      <c r="AD986" s="85"/>
      <c r="AE986" s="85"/>
    </row>
    <row r="987" spans="1:31" s="76" customFormat="1" ht="13.5" hidden="1" customHeight="1" x14ac:dyDescent="0.2">
      <c r="A987" s="84">
        <v>8909049961</v>
      </c>
      <c r="B987" s="49" t="s">
        <v>626</v>
      </c>
      <c r="C987" s="180">
        <v>44171714</v>
      </c>
      <c r="D987" s="82">
        <v>44188191.490000002</v>
      </c>
      <c r="E987" s="200">
        <v>1325646</v>
      </c>
      <c r="F987" s="82">
        <f t="shared" si="88"/>
        <v>1325645.7446999999</v>
      </c>
      <c r="G987" s="82">
        <f t="shared" si="89"/>
        <v>-0.25530000007711351</v>
      </c>
      <c r="H987" s="114" t="s">
        <v>832</v>
      </c>
      <c r="I987" s="82">
        <v>42862545.75</v>
      </c>
      <c r="J987" s="82">
        <f t="shared" si="90"/>
        <v>-4.69999760389328E-3</v>
      </c>
      <c r="K987" s="149" t="s">
        <v>817</v>
      </c>
      <c r="L987" s="107">
        <v>44761</v>
      </c>
      <c r="M987" s="114" t="s">
        <v>54</v>
      </c>
      <c r="N987" s="287">
        <v>2022</v>
      </c>
      <c r="O987" s="201"/>
      <c r="P987" s="85"/>
      <c r="Q987" s="85"/>
      <c r="R987" s="85"/>
      <c r="S987" s="85"/>
      <c r="T987" s="85"/>
      <c r="U987" s="85"/>
      <c r="V987" s="85"/>
      <c r="W987" s="85"/>
      <c r="X987" s="85"/>
      <c r="Y987" s="85"/>
      <c r="Z987" s="85"/>
      <c r="AA987" s="85"/>
      <c r="AB987" s="85"/>
      <c r="AC987" s="85"/>
      <c r="AD987" s="85"/>
      <c r="AE987" s="85"/>
    </row>
    <row r="988" spans="1:31" s="76" customFormat="1" ht="13.5" hidden="1" customHeight="1" x14ac:dyDescent="0.2">
      <c r="A988" s="72">
        <v>9013809941</v>
      </c>
      <c r="B988" s="80" t="s">
        <v>615</v>
      </c>
      <c r="C988" s="180">
        <v>18352950</v>
      </c>
      <c r="D988" s="82">
        <v>18352950</v>
      </c>
      <c r="E988" s="200">
        <v>550589</v>
      </c>
      <c r="F988" s="82">
        <f t="shared" si="88"/>
        <v>550588.5</v>
      </c>
      <c r="G988" s="82">
        <f t="shared" si="89"/>
        <v>-0.5</v>
      </c>
      <c r="H988" s="172" t="s">
        <v>865</v>
      </c>
      <c r="I988" s="82">
        <v>17802363</v>
      </c>
      <c r="J988" s="82">
        <f t="shared" si="90"/>
        <v>-1.5</v>
      </c>
      <c r="K988" s="149" t="s">
        <v>817</v>
      </c>
      <c r="L988" s="210">
        <v>44770</v>
      </c>
      <c r="M988" s="114" t="s">
        <v>54</v>
      </c>
      <c r="N988" s="287">
        <v>2022</v>
      </c>
      <c r="O988" s="201"/>
      <c r="P988" s="85"/>
      <c r="Q988" s="85"/>
      <c r="R988" s="85"/>
      <c r="S988" s="85"/>
      <c r="T988" s="85"/>
      <c r="U988" s="85"/>
      <c r="V988" s="85"/>
      <c r="W988" s="85"/>
      <c r="X988" s="85"/>
      <c r="Y988" s="85"/>
      <c r="Z988" s="85"/>
      <c r="AA988" s="85"/>
      <c r="AB988" s="85"/>
      <c r="AC988" s="85"/>
      <c r="AD988" s="85"/>
      <c r="AE988" s="85"/>
    </row>
    <row r="989" spans="1:31" s="76" customFormat="1" ht="13.5" hidden="1" customHeight="1" x14ac:dyDescent="0.2">
      <c r="A989" s="84">
        <v>9008640518</v>
      </c>
      <c r="B989" s="80" t="s">
        <v>703</v>
      </c>
      <c r="C989" s="180">
        <v>1700000</v>
      </c>
      <c r="D989" s="180">
        <v>1700000</v>
      </c>
      <c r="E989" s="200">
        <v>51000</v>
      </c>
      <c r="F989" s="82">
        <f t="shared" si="88"/>
        <v>51000</v>
      </c>
      <c r="G989" s="82">
        <f t="shared" si="89"/>
        <v>0</v>
      </c>
      <c r="H989" s="172" t="s">
        <v>865</v>
      </c>
      <c r="I989" s="82">
        <v>1649000</v>
      </c>
      <c r="J989" s="171">
        <f t="shared" si="90"/>
        <v>0</v>
      </c>
      <c r="K989" s="149" t="s">
        <v>817</v>
      </c>
      <c r="L989" s="107">
        <v>44770</v>
      </c>
      <c r="M989" s="114" t="s">
        <v>54</v>
      </c>
      <c r="N989" s="287">
        <v>2022</v>
      </c>
      <c r="O989" s="201"/>
      <c r="P989" s="85"/>
      <c r="Q989" s="85"/>
      <c r="R989" s="85"/>
      <c r="S989" s="85"/>
      <c r="T989" s="85"/>
      <c r="U989" s="85"/>
      <c r="V989" s="85"/>
      <c r="W989" s="85"/>
      <c r="X989" s="85"/>
      <c r="Y989" s="85"/>
      <c r="Z989" s="85"/>
      <c r="AA989" s="85"/>
      <c r="AB989" s="85"/>
      <c r="AC989" s="85"/>
      <c r="AD989" s="85"/>
      <c r="AE989" s="85"/>
    </row>
    <row r="990" spans="1:31" s="76" customFormat="1" ht="13.5" hidden="1" customHeight="1" x14ac:dyDescent="0.2">
      <c r="A990" s="84">
        <v>9004330329</v>
      </c>
      <c r="B990" s="49" t="s">
        <v>1707</v>
      </c>
      <c r="C990" s="180">
        <v>8254941</v>
      </c>
      <c r="D990" s="82">
        <v>8254941</v>
      </c>
      <c r="E990" s="200">
        <v>0</v>
      </c>
      <c r="F990" s="82">
        <f t="shared" si="88"/>
        <v>247648.22999999998</v>
      </c>
      <c r="G990" s="82">
        <f t="shared" si="89"/>
        <v>247648.22999999998</v>
      </c>
      <c r="H990" s="123" t="s">
        <v>601</v>
      </c>
      <c r="I990" s="82">
        <v>8254938</v>
      </c>
      <c r="J990" s="82">
        <f t="shared" si="90"/>
        <v>-247645.23000000045</v>
      </c>
      <c r="K990" s="149" t="s">
        <v>610</v>
      </c>
      <c r="L990" s="107">
        <v>44624</v>
      </c>
      <c r="M990" s="97" t="s">
        <v>46</v>
      </c>
      <c r="N990" s="287">
        <v>2022</v>
      </c>
      <c r="O990" s="198" t="s">
        <v>449</v>
      </c>
      <c r="P990" s="85"/>
      <c r="Q990" s="85"/>
      <c r="R990" s="85"/>
      <c r="S990" s="85"/>
      <c r="T990" s="85"/>
      <c r="U990" s="85"/>
      <c r="V990" s="85"/>
      <c r="W990" s="85"/>
      <c r="X990" s="85"/>
      <c r="Y990" s="85"/>
      <c r="Z990" s="85"/>
      <c r="AA990" s="85"/>
      <c r="AB990" s="85"/>
      <c r="AC990" s="85"/>
      <c r="AD990" s="85"/>
      <c r="AE990" s="85"/>
    </row>
    <row r="991" spans="1:31" s="76" customFormat="1" ht="13.5" hidden="1" customHeight="1" x14ac:dyDescent="0.2">
      <c r="A991" s="84">
        <v>9013795472</v>
      </c>
      <c r="B991" s="49" t="s">
        <v>1634</v>
      </c>
      <c r="C991" s="180">
        <v>1660063</v>
      </c>
      <c r="D991" s="82">
        <v>1660063</v>
      </c>
      <c r="E991" s="200">
        <v>49801</v>
      </c>
      <c r="F991" s="82">
        <f t="shared" si="88"/>
        <v>49801.89</v>
      </c>
      <c r="G991" s="82">
        <f t="shared" si="89"/>
        <v>0.88999999999941792</v>
      </c>
      <c r="H991" s="114" t="s">
        <v>835</v>
      </c>
      <c r="I991" s="82">
        <v>1610262</v>
      </c>
      <c r="J991" s="171">
        <f t="shared" si="90"/>
        <v>-0.88999999989755452</v>
      </c>
      <c r="K991" s="149" t="s">
        <v>822</v>
      </c>
      <c r="L991" s="107">
        <v>44764</v>
      </c>
      <c r="M991" s="114" t="s">
        <v>54</v>
      </c>
      <c r="N991" s="287">
        <v>2022</v>
      </c>
      <c r="O991" s="201"/>
      <c r="P991" s="85"/>
      <c r="Q991" s="85"/>
      <c r="R991" s="85"/>
      <c r="S991" s="85"/>
      <c r="T991" s="85"/>
      <c r="U991" s="85"/>
      <c r="V991" s="85"/>
      <c r="W991" s="85"/>
      <c r="X991" s="85"/>
      <c r="Y991" s="85"/>
      <c r="Z991" s="85"/>
      <c r="AA991" s="85"/>
      <c r="AB991" s="85"/>
      <c r="AC991" s="85"/>
      <c r="AD991" s="85"/>
      <c r="AE991" s="85"/>
    </row>
    <row r="992" spans="1:31" s="76" customFormat="1" ht="13.5" hidden="1" customHeight="1" x14ac:dyDescent="0.2">
      <c r="A992" s="72">
        <v>8155008969</v>
      </c>
      <c r="B992" s="80" t="s">
        <v>621</v>
      </c>
      <c r="C992" s="180">
        <v>106012815</v>
      </c>
      <c r="D992" s="82">
        <v>105953621</v>
      </c>
      <c r="E992" s="200">
        <v>3178609</v>
      </c>
      <c r="F992" s="82">
        <f t="shared" si="88"/>
        <v>3178608.63</v>
      </c>
      <c r="G992" s="82">
        <f t="shared" si="89"/>
        <v>-0.37000000011175871</v>
      </c>
      <c r="H992" s="172" t="s">
        <v>885</v>
      </c>
      <c r="I992" s="82">
        <v>102775012</v>
      </c>
      <c r="J992" s="171">
        <f t="shared" si="90"/>
        <v>0.37000000476837158</v>
      </c>
      <c r="K992" s="149" t="s">
        <v>758</v>
      </c>
      <c r="L992" s="107">
        <v>44817</v>
      </c>
      <c r="M992" s="172" t="s">
        <v>60</v>
      </c>
      <c r="N992" s="287">
        <v>2022</v>
      </c>
      <c r="O992" s="201"/>
      <c r="P992" s="85"/>
      <c r="Q992" s="85"/>
      <c r="R992" s="85"/>
      <c r="S992" s="85"/>
      <c r="T992" s="85"/>
      <c r="U992" s="85"/>
      <c r="V992" s="85"/>
      <c r="W992" s="85"/>
      <c r="X992" s="85"/>
      <c r="Y992" s="85"/>
      <c r="Z992" s="85"/>
      <c r="AA992" s="85"/>
      <c r="AB992" s="85"/>
      <c r="AC992" s="85"/>
      <c r="AD992" s="85"/>
      <c r="AE992" s="85"/>
    </row>
    <row r="993" spans="1:31" s="76" customFormat="1" ht="13.5" hidden="1" customHeight="1" x14ac:dyDescent="0.2">
      <c r="A993" s="84">
        <v>9013027270</v>
      </c>
      <c r="B993" s="49" t="s">
        <v>1030</v>
      </c>
      <c r="C993" s="180">
        <v>1913104</v>
      </c>
      <c r="D993" s="82">
        <v>1913104</v>
      </c>
      <c r="E993" s="200">
        <v>145766</v>
      </c>
      <c r="F993" s="82">
        <f t="shared" si="88"/>
        <v>57393.119999999995</v>
      </c>
      <c r="G993" s="82">
        <f t="shared" si="89"/>
        <v>-88372.88</v>
      </c>
      <c r="H993" s="124" t="s">
        <v>1164</v>
      </c>
      <c r="I993" s="82">
        <v>1855711</v>
      </c>
      <c r="J993" s="171">
        <f t="shared" si="90"/>
        <v>-0.12000000011175871</v>
      </c>
      <c r="K993" s="149" t="s">
        <v>758</v>
      </c>
      <c r="L993" s="107">
        <v>44930</v>
      </c>
      <c r="M993" s="172" t="s">
        <v>16</v>
      </c>
      <c r="N993" s="287">
        <v>2023</v>
      </c>
      <c r="O993" s="240" t="s">
        <v>1239</v>
      </c>
      <c r="P993" s="85"/>
      <c r="Q993" s="85"/>
      <c r="R993" s="85"/>
      <c r="S993" s="85"/>
      <c r="T993" s="85"/>
      <c r="U993" s="85"/>
      <c r="V993" s="85"/>
      <c r="W993" s="85"/>
      <c r="X993" s="85"/>
      <c r="Y993" s="85"/>
      <c r="Z993" s="85"/>
      <c r="AA993" s="85"/>
      <c r="AB993" s="85"/>
      <c r="AC993" s="85"/>
      <c r="AD993" s="85"/>
      <c r="AE993" s="85"/>
    </row>
    <row r="994" spans="1:31" s="76" customFormat="1" ht="13.5" hidden="1" customHeight="1" x14ac:dyDescent="0.2">
      <c r="A994" s="72">
        <v>8155008969</v>
      </c>
      <c r="B994" s="80" t="s">
        <v>621</v>
      </c>
      <c r="C994" s="180">
        <v>104080929</v>
      </c>
      <c r="D994" s="82">
        <v>98363464</v>
      </c>
      <c r="E994" s="200">
        <v>2950904</v>
      </c>
      <c r="F994" s="82">
        <f t="shared" si="88"/>
        <v>2950903.92</v>
      </c>
      <c r="G994" s="82">
        <f t="shared" si="89"/>
        <v>-8.0000000074505806E-2</v>
      </c>
      <c r="H994" s="172" t="s">
        <v>884</v>
      </c>
      <c r="I994" s="82">
        <v>95412560</v>
      </c>
      <c r="J994" s="171">
        <f t="shared" si="90"/>
        <v>7.9999998211860657E-2</v>
      </c>
      <c r="K994" s="149" t="s">
        <v>817</v>
      </c>
      <c r="L994" s="107">
        <v>44854</v>
      </c>
      <c r="M994" s="172" t="s">
        <v>28</v>
      </c>
      <c r="N994" s="287">
        <v>2022</v>
      </c>
      <c r="O994" s="201"/>
      <c r="P994" s="85"/>
      <c r="Q994" s="85"/>
      <c r="R994" s="85"/>
      <c r="S994" s="85"/>
      <c r="T994" s="85"/>
      <c r="U994" s="85"/>
      <c r="V994" s="85"/>
      <c r="W994" s="85"/>
      <c r="X994" s="85"/>
      <c r="Y994" s="85"/>
      <c r="Z994" s="85"/>
      <c r="AA994" s="85"/>
      <c r="AB994" s="85"/>
      <c r="AC994" s="85"/>
      <c r="AD994" s="85"/>
      <c r="AE994" s="85"/>
    </row>
    <row r="995" spans="1:31" s="76" customFormat="1" ht="13.5" hidden="1" customHeight="1" x14ac:dyDescent="0.2">
      <c r="A995" s="49" t="s">
        <v>461</v>
      </c>
      <c r="B995" s="84" t="s">
        <v>40</v>
      </c>
      <c r="C995" s="180" t="s">
        <v>36</v>
      </c>
      <c r="D995" s="82">
        <v>71952548</v>
      </c>
      <c r="E995" s="114" t="s">
        <v>36</v>
      </c>
      <c r="F995" s="114" t="s">
        <v>36</v>
      </c>
      <c r="G995" s="114" t="s">
        <v>36</v>
      </c>
      <c r="H995" s="97" t="s">
        <v>36</v>
      </c>
      <c r="I995" s="82">
        <v>71952548</v>
      </c>
      <c r="J995" s="145" t="s">
        <v>36</v>
      </c>
      <c r="K995" s="97" t="s">
        <v>36</v>
      </c>
      <c r="L995" s="107">
        <v>44773</v>
      </c>
      <c r="M995" s="114" t="s">
        <v>54</v>
      </c>
      <c r="N995" s="287">
        <v>2022</v>
      </c>
      <c r="O995" s="201"/>
      <c r="P995" s="85"/>
      <c r="Q995" s="85"/>
      <c r="R995" s="85"/>
      <c r="S995" s="85"/>
      <c r="T995" s="85"/>
      <c r="U995" s="85"/>
      <c r="V995" s="85"/>
      <c r="W995" s="85"/>
      <c r="X995" s="85"/>
      <c r="Y995" s="85"/>
      <c r="Z995" s="85"/>
      <c r="AA995" s="85"/>
      <c r="AB995" s="85"/>
      <c r="AC995" s="85"/>
      <c r="AD995" s="85"/>
      <c r="AE995" s="85"/>
    </row>
    <row r="996" spans="1:31" s="76" customFormat="1" ht="13.5" hidden="1" customHeight="1" x14ac:dyDescent="0.2">
      <c r="A996" s="72">
        <v>8155008969</v>
      </c>
      <c r="B996" s="80" t="s">
        <v>621</v>
      </c>
      <c r="C996" s="180">
        <v>111041488</v>
      </c>
      <c r="D996" s="82">
        <v>117949879</v>
      </c>
      <c r="E996" s="200">
        <v>3538496</v>
      </c>
      <c r="F996" s="82">
        <f t="shared" ref="F996:F1006" si="91">+D996*3%</f>
        <v>3538496.3699999996</v>
      </c>
      <c r="G996" s="82">
        <f t="shared" ref="G996:G1027" si="92">F996-E996</f>
        <v>0.36999999964609742</v>
      </c>
      <c r="H996" s="172" t="s">
        <v>883</v>
      </c>
      <c r="I996" s="82">
        <v>114411382</v>
      </c>
      <c r="J996" s="171">
        <f t="shared" ref="J996:J1027" si="93">(D996-E996-G996)-I996</f>
        <v>0.62999999523162842</v>
      </c>
      <c r="K996" s="149" t="s">
        <v>845</v>
      </c>
      <c r="L996" s="107">
        <v>44854</v>
      </c>
      <c r="M996" s="172" t="s">
        <v>28</v>
      </c>
      <c r="N996" s="287">
        <v>2022</v>
      </c>
      <c r="O996" s="201"/>
      <c r="P996" s="85"/>
      <c r="Q996" s="85"/>
      <c r="R996" s="85"/>
      <c r="S996" s="85"/>
      <c r="T996" s="85"/>
      <c r="U996" s="85"/>
      <c r="V996" s="85"/>
      <c r="W996" s="85"/>
      <c r="X996" s="85"/>
      <c r="Y996" s="85"/>
      <c r="Z996" s="85"/>
      <c r="AA996" s="85"/>
      <c r="AB996" s="85"/>
      <c r="AC996" s="85"/>
      <c r="AD996" s="85"/>
      <c r="AE996" s="85"/>
    </row>
    <row r="997" spans="1:31" s="76" customFormat="1" ht="13.5" customHeight="1" x14ac:dyDescent="0.2">
      <c r="A997" s="84">
        <v>8300252052</v>
      </c>
      <c r="B997" s="49" t="s">
        <v>628</v>
      </c>
      <c r="C997" s="180">
        <v>7132684</v>
      </c>
      <c r="D997" s="82">
        <v>7132684</v>
      </c>
      <c r="E997" s="200">
        <v>213981</v>
      </c>
      <c r="F997" s="82">
        <f t="shared" si="91"/>
        <v>213980.52</v>
      </c>
      <c r="G997" s="82">
        <f t="shared" si="92"/>
        <v>-0.48000000001047738</v>
      </c>
      <c r="H997" s="124" t="s">
        <v>862</v>
      </c>
      <c r="I997" s="82">
        <v>6918703</v>
      </c>
      <c r="J997" s="171">
        <f t="shared" si="93"/>
        <v>0.48000000044703484</v>
      </c>
      <c r="K997" s="149" t="s">
        <v>58</v>
      </c>
      <c r="L997" s="107">
        <v>44770</v>
      </c>
      <c r="M997" s="97" t="s">
        <v>54</v>
      </c>
      <c r="N997" s="287">
        <v>2022</v>
      </c>
      <c r="O997" s="201"/>
      <c r="P997" s="85"/>
      <c r="Q997" s="85"/>
      <c r="R997" s="85"/>
      <c r="S997" s="85"/>
      <c r="T997" s="85"/>
      <c r="U997" s="85"/>
      <c r="V997" s="85"/>
      <c r="W997" s="85"/>
      <c r="X997" s="85"/>
      <c r="Y997" s="85"/>
      <c r="Z997" s="85"/>
      <c r="AA997" s="85"/>
      <c r="AB997" s="85"/>
      <c r="AC997" s="85"/>
      <c r="AD997" s="85"/>
      <c r="AE997" s="85"/>
    </row>
    <row r="998" spans="1:31" s="76" customFormat="1" ht="13.5" customHeight="1" x14ac:dyDescent="0.2">
      <c r="A998" s="84">
        <v>8300252052</v>
      </c>
      <c r="B998" s="49" t="s">
        <v>628</v>
      </c>
      <c r="C998" s="180">
        <v>7150306</v>
      </c>
      <c r="D998" s="82">
        <v>7150306</v>
      </c>
      <c r="E998" s="200">
        <v>214509</v>
      </c>
      <c r="F998" s="82">
        <f t="shared" si="91"/>
        <v>214509.18</v>
      </c>
      <c r="G998" s="82">
        <f t="shared" si="92"/>
        <v>0.17999999999301508</v>
      </c>
      <c r="H998" s="124" t="s">
        <v>863</v>
      </c>
      <c r="I998" s="82">
        <v>6935798</v>
      </c>
      <c r="J998" s="171">
        <f t="shared" si="93"/>
        <v>-1.1799999997019768</v>
      </c>
      <c r="K998" s="149" t="s">
        <v>845</v>
      </c>
      <c r="L998" s="107">
        <v>44826</v>
      </c>
      <c r="M998" s="114" t="s">
        <v>60</v>
      </c>
      <c r="N998" s="287">
        <v>2022</v>
      </c>
      <c r="O998" s="201"/>
      <c r="P998" s="85"/>
      <c r="Q998" s="85"/>
      <c r="R998" s="85"/>
      <c r="S998" s="85"/>
      <c r="T998" s="85"/>
      <c r="U998" s="85"/>
      <c r="V998" s="85"/>
      <c r="W998" s="85"/>
      <c r="X998" s="85"/>
      <c r="Y998" s="85"/>
      <c r="Z998" s="85"/>
      <c r="AA998" s="85"/>
      <c r="AB998" s="85"/>
      <c r="AC998" s="85"/>
      <c r="AD998" s="85"/>
      <c r="AE998" s="85"/>
    </row>
    <row r="999" spans="1:31" s="76" customFormat="1" ht="13.5" hidden="1" customHeight="1" x14ac:dyDescent="0.2">
      <c r="A999" s="72">
        <v>9013809941</v>
      </c>
      <c r="B999" s="80" t="s">
        <v>615</v>
      </c>
      <c r="C999" s="180">
        <v>17629130</v>
      </c>
      <c r="D999" s="82">
        <v>17629130</v>
      </c>
      <c r="E999" s="200">
        <v>528874</v>
      </c>
      <c r="F999" s="82">
        <f t="shared" si="91"/>
        <v>528873.9</v>
      </c>
      <c r="G999" s="82">
        <f t="shared" si="92"/>
        <v>-9.9999999976716936E-2</v>
      </c>
      <c r="H999" s="172" t="s">
        <v>866</v>
      </c>
      <c r="I999" s="82">
        <v>17100259</v>
      </c>
      <c r="J999" s="171">
        <f t="shared" si="93"/>
        <v>-2.8999999985098839</v>
      </c>
      <c r="K999" s="149" t="s">
        <v>845</v>
      </c>
      <c r="L999" s="107">
        <v>44804</v>
      </c>
      <c r="M999" s="97" t="s">
        <v>57</v>
      </c>
      <c r="N999" s="287">
        <v>2022</v>
      </c>
      <c r="O999" s="201"/>
      <c r="P999" s="85"/>
      <c r="Q999" s="85"/>
      <c r="R999" s="85"/>
      <c r="S999" s="85"/>
      <c r="T999" s="85"/>
      <c r="U999" s="85"/>
      <c r="V999" s="85"/>
      <c r="W999" s="85"/>
      <c r="X999" s="85"/>
      <c r="Y999" s="85"/>
      <c r="Z999" s="85"/>
      <c r="AA999" s="85"/>
      <c r="AB999" s="85"/>
      <c r="AC999" s="85"/>
      <c r="AD999" s="85"/>
      <c r="AE999" s="85"/>
    </row>
    <row r="1000" spans="1:31" s="76" customFormat="1" ht="13.5" hidden="1" customHeight="1" x14ac:dyDescent="0.2">
      <c r="A1000" s="72">
        <v>8002249860</v>
      </c>
      <c r="B1000" s="80" t="s">
        <v>559</v>
      </c>
      <c r="C1000" s="180">
        <v>496717283</v>
      </c>
      <c r="D1000" s="82">
        <v>532783089</v>
      </c>
      <c r="E1000" s="200">
        <v>15983492.65</v>
      </c>
      <c r="F1000" s="82">
        <f t="shared" si="91"/>
        <v>15983492.67</v>
      </c>
      <c r="G1000" s="82">
        <f t="shared" si="92"/>
        <v>1.9999999552965164E-2</v>
      </c>
      <c r="H1000" s="124" t="s">
        <v>868</v>
      </c>
      <c r="I1000" s="82">
        <v>516799596</v>
      </c>
      <c r="J1000" s="171">
        <f t="shared" si="93"/>
        <v>0.33000004291534424</v>
      </c>
      <c r="K1000" s="149" t="s">
        <v>845</v>
      </c>
      <c r="L1000" s="107">
        <v>44790</v>
      </c>
      <c r="M1000" s="97" t="s">
        <v>57</v>
      </c>
      <c r="N1000" s="287">
        <v>2022</v>
      </c>
      <c r="O1000" s="201"/>
      <c r="P1000" s="85"/>
      <c r="Q1000" s="85"/>
      <c r="R1000" s="85"/>
      <c r="S1000" s="85"/>
      <c r="T1000" s="85"/>
      <c r="U1000" s="85"/>
      <c r="V1000" s="85"/>
      <c r="W1000" s="85"/>
      <c r="X1000" s="85"/>
      <c r="Y1000" s="85"/>
      <c r="Z1000" s="85"/>
      <c r="AA1000" s="85"/>
      <c r="AB1000" s="85"/>
      <c r="AC1000" s="85"/>
      <c r="AD1000" s="85"/>
      <c r="AE1000" s="85"/>
    </row>
    <row r="1001" spans="1:31" s="76" customFormat="1" ht="13.5" hidden="1" customHeight="1" x14ac:dyDescent="0.2">
      <c r="A1001" s="84">
        <v>891900101</v>
      </c>
      <c r="B1001" s="49" t="s">
        <v>622</v>
      </c>
      <c r="C1001" s="180">
        <v>81746087</v>
      </c>
      <c r="D1001" s="82">
        <v>84721294</v>
      </c>
      <c r="E1001" s="200">
        <v>2541639</v>
      </c>
      <c r="F1001" s="82">
        <f t="shared" si="91"/>
        <v>2541638.8199999998</v>
      </c>
      <c r="G1001" s="82">
        <f t="shared" si="92"/>
        <v>-0.18000000016763806</v>
      </c>
      <c r="H1001" s="124" t="s">
        <v>875</v>
      </c>
      <c r="I1001" s="82">
        <v>82179655</v>
      </c>
      <c r="J1001" s="171">
        <f t="shared" si="93"/>
        <v>0.18000000715255737</v>
      </c>
      <c r="K1001" s="149" t="s">
        <v>845</v>
      </c>
      <c r="L1001" s="107">
        <v>44790</v>
      </c>
      <c r="M1001" s="97" t="s">
        <v>57</v>
      </c>
      <c r="N1001" s="287">
        <v>2022</v>
      </c>
      <c r="O1001" s="201"/>
      <c r="P1001" s="85"/>
      <c r="Q1001" s="85"/>
      <c r="R1001" s="85"/>
      <c r="S1001" s="85"/>
      <c r="T1001" s="85"/>
      <c r="U1001" s="85"/>
      <c r="V1001" s="85"/>
      <c r="W1001" s="85"/>
      <c r="X1001" s="85"/>
      <c r="Y1001" s="85"/>
      <c r="Z1001" s="85"/>
      <c r="AA1001" s="85"/>
      <c r="AB1001" s="85"/>
      <c r="AC1001" s="85"/>
      <c r="AD1001" s="85"/>
      <c r="AE1001" s="85"/>
    </row>
    <row r="1002" spans="1:31" s="76" customFormat="1" ht="13.5" hidden="1" customHeight="1" x14ac:dyDescent="0.2">
      <c r="A1002" s="84">
        <v>9011924788</v>
      </c>
      <c r="B1002" s="49" t="s">
        <v>604</v>
      </c>
      <c r="C1002" s="180">
        <v>5115268</v>
      </c>
      <c r="D1002" s="82">
        <v>5115268</v>
      </c>
      <c r="E1002" s="200">
        <v>153458</v>
      </c>
      <c r="F1002" s="82">
        <f t="shared" si="91"/>
        <v>153458.04</v>
      </c>
      <c r="G1002" s="82">
        <f t="shared" si="92"/>
        <v>4.0000000008149073E-2</v>
      </c>
      <c r="H1002" s="124" t="s">
        <v>879</v>
      </c>
      <c r="I1002" s="82">
        <v>4961810</v>
      </c>
      <c r="J1002" s="171">
        <f t="shared" si="93"/>
        <v>-4.0000000037252903E-2</v>
      </c>
      <c r="K1002" s="149" t="s">
        <v>845</v>
      </c>
      <c r="L1002" s="107">
        <v>44784</v>
      </c>
      <c r="M1002" s="97" t="s">
        <v>57</v>
      </c>
      <c r="N1002" s="287">
        <v>2022</v>
      </c>
      <c r="O1002" s="201"/>
      <c r="P1002" s="85"/>
      <c r="Q1002" s="85"/>
      <c r="R1002" s="85"/>
      <c r="S1002" s="85"/>
      <c r="T1002" s="85"/>
      <c r="U1002" s="85"/>
      <c r="V1002" s="85"/>
      <c r="W1002" s="85"/>
      <c r="X1002" s="85"/>
      <c r="Y1002" s="85"/>
      <c r="Z1002" s="85"/>
      <c r="AA1002" s="85"/>
      <c r="AB1002" s="85"/>
      <c r="AC1002" s="85"/>
      <c r="AD1002" s="85"/>
      <c r="AE1002" s="85"/>
    </row>
    <row r="1003" spans="1:31" s="76" customFormat="1" ht="13.5" hidden="1" customHeight="1" x14ac:dyDescent="0.2">
      <c r="A1003" s="84">
        <v>9003660101</v>
      </c>
      <c r="B1003" s="80" t="s">
        <v>1523</v>
      </c>
      <c r="C1003" s="180">
        <v>127126</v>
      </c>
      <c r="D1003" s="82">
        <v>13529</v>
      </c>
      <c r="E1003" s="200">
        <v>11231</v>
      </c>
      <c r="F1003" s="82">
        <f t="shared" si="91"/>
        <v>405.87</v>
      </c>
      <c r="G1003" s="82">
        <f t="shared" si="92"/>
        <v>-10825.13</v>
      </c>
      <c r="H1003" s="172" t="s">
        <v>1075</v>
      </c>
      <c r="I1003" s="82">
        <v>120469</v>
      </c>
      <c r="J1003" s="171">
        <f t="shared" si="93"/>
        <v>-107345.87</v>
      </c>
      <c r="K1003" s="149" t="s">
        <v>817</v>
      </c>
      <c r="L1003" s="107">
        <v>44802</v>
      </c>
      <c r="M1003" s="97" t="s">
        <v>57</v>
      </c>
      <c r="N1003" s="287">
        <v>2022</v>
      </c>
      <c r="O1003" s="234" t="s">
        <v>1051</v>
      </c>
      <c r="P1003" s="85"/>
      <c r="Q1003" s="85"/>
      <c r="R1003" s="85"/>
      <c r="S1003" s="85"/>
      <c r="T1003" s="85"/>
      <c r="U1003" s="85"/>
      <c r="V1003" s="85"/>
      <c r="W1003" s="85"/>
      <c r="X1003" s="85"/>
      <c r="Y1003" s="85"/>
      <c r="Z1003" s="85"/>
      <c r="AA1003" s="85"/>
      <c r="AB1003" s="85"/>
      <c r="AC1003" s="85"/>
      <c r="AD1003" s="85"/>
      <c r="AE1003" s="85"/>
    </row>
    <row r="1004" spans="1:31" s="76" customFormat="1" ht="13.5" hidden="1" customHeight="1" x14ac:dyDescent="0.2">
      <c r="A1004" s="102">
        <v>8150019012</v>
      </c>
      <c r="B1004" s="49" t="s">
        <v>620</v>
      </c>
      <c r="C1004" s="180">
        <v>2838371</v>
      </c>
      <c r="D1004" s="82">
        <v>2844072</v>
      </c>
      <c r="E1004" s="200">
        <v>85322</v>
      </c>
      <c r="F1004" s="82">
        <f t="shared" si="91"/>
        <v>85322.16</v>
      </c>
      <c r="G1004" s="82">
        <f t="shared" si="92"/>
        <v>0.16000000000349246</v>
      </c>
      <c r="H1004" s="173" t="s">
        <v>888</v>
      </c>
      <c r="I1004" s="82">
        <v>2758750</v>
      </c>
      <c r="J1004" s="171">
        <f t="shared" si="93"/>
        <v>-0.16000000014901161</v>
      </c>
      <c r="K1004" s="149" t="s">
        <v>846</v>
      </c>
      <c r="L1004" s="107">
        <v>44854</v>
      </c>
      <c r="M1004" s="173" t="s">
        <v>28</v>
      </c>
      <c r="N1004" s="287">
        <v>2022</v>
      </c>
      <c r="O1004" s="201"/>
      <c r="P1004" s="85"/>
      <c r="Q1004" s="85"/>
      <c r="R1004" s="85"/>
      <c r="S1004" s="85"/>
      <c r="T1004" s="85"/>
      <c r="U1004" s="85"/>
      <c r="V1004" s="85"/>
      <c r="W1004" s="85"/>
      <c r="X1004" s="85"/>
      <c r="Y1004" s="85"/>
      <c r="Z1004" s="85"/>
      <c r="AA1004" s="85"/>
      <c r="AB1004" s="85"/>
      <c r="AC1004" s="85"/>
      <c r="AD1004" s="85"/>
      <c r="AE1004" s="85"/>
    </row>
    <row r="1005" spans="1:31" s="76" customFormat="1" ht="13.5" hidden="1" customHeight="1" x14ac:dyDescent="0.2">
      <c r="A1005" s="165">
        <v>8911800011</v>
      </c>
      <c r="B1005" s="166" t="s">
        <v>21</v>
      </c>
      <c r="C1005" s="180">
        <v>873721</v>
      </c>
      <c r="D1005" s="82">
        <v>873721</v>
      </c>
      <c r="E1005" s="200">
        <v>26210</v>
      </c>
      <c r="F1005" s="82">
        <f t="shared" si="91"/>
        <v>26211.629999999997</v>
      </c>
      <c r="G1005" s="82">
        <f t="shared" si="92"/>
        <v>1.6299999999973807</v>
      </c>
      <c r="H1005" s="174" t="s">
        <v>889</v>
      </c>
      <c r="I1005" s="82">
        <v>847511</v>
      </c>
      <c r="J1005" s="171">
        <f t="shared" si="93"/>
        <v>-1.6300000000046566</v>
      </c>
      <c r="K1005" s="149" t="s">
        <v>817</v>
      </c>
      <c r="L1005" s="211">
        <v>44783</v>
      </c>
      <c r="M1005" s="170" t="s">
        <v>57</v>
      </c>
      <c r="N1005" s="287">
        <v>2022</v>
      </c>
      <c r="O1005" s="201"/>
      <c r="P1005" s="85"/>
      <c r="Q1005" s="85"/>
      <c r="R1005" s="85"/>
      <c r="S1005" s="85"/>
      <c r="T1005" s="85"/>
      <c r="U1005" s="85"/>
      <c r="V1005" s="85"/>
      <c r="W1005" s="85"/>
      <c r="X1005" s="85"/>
      <c r="Y1005" s="85"/>
      <c r="Z1005" s="85"/>
      <c r="AA1005" s="85"/>
      <c r="AB1005" s="85"/>
      <c r="AC1005" s="85"/>
      <c r="AD1005" s="85"/>
      <c r="AE1005" s="85"/>
    </row>
    <row r="1006" spans="1:31" s="76" customFormat="1" ht="13.5" hidden="1" customHeight="1" x14ac:dyDescent="0.2">
      <c r="A1006" s="84">
        <v>8911800011</v>
      </c>
      <c r="B1006" s="80" t="s">
        <v>21</v>
      </c>
      <c r="C1006" s="180">
        <v>907866</v>
      </c>
      <c r="D1006" s="82">
        <v>907866</v>
      </c>
      <c r="E1006" s="200">
        <v>27240</v>
      </c>
      <c r="F1006" s="82">
        <f t="shared" si="91"/>
        <v>27235.98</v>
      </c>
      <c r="G1006" s="82">
        <f t="shared" si="92"/>
        <v>-4.0200000000004366</v>
      </c>
      <c r="H1006" s="124" t="s">
        <v>890</v>
      </c>
      <c r="I1006" s="82">
        <v>880626</v>
      </c>
      <c r="J1006" s="171">
        <f t="shared" si="93"/>
        <v>4.0200000000186265</v>
      </c>
      <c r="K1006" s="149" t="s">
        <v>845</v>
      </c>
      <c r="L1006" s="107">
        <v>44809</v>
      </c>
      <c r="M1006" s="140" t="s">
        <v>60</v>
      </c>
      <c r="N1006" s="287">
        <v>2022</v>
      </c>
      <c r="O1006" s="201"/>
      <c r="P1006" s="85"/>
      <c r="Q1006" s="85"/>
      <c r="R1006" s="85"/>
      <c r="S1006" s="85"/>
      <c r="T1006" s="85"/>
      <c r="U1006" s="85"/>
      <c r="V1006" s="85"/>
      <c r="W1006" s="85"/>
      <c r="X1006" s="85"/>
      <c r="Y1006" s="85"/>
      <c r="Z1006" s="85"/>
      <c r="AA1006" s="85"/>
      <c r="AB1006" s="85"/>
      <c r="AC1006" s="85"/>
      <c r="AD1006" s="85"/>
      <c r="AE1006" s="85"/>
    </row>
    <row r="1007" spans="1:31" s="76" customFormat="1" ht="13.5" hidden="1" customHeight="1" x14ac:dyDescent="0.2">
      <c r="A1007" s="84">
        <v>9000036172</v>
      </c>
      <c r="B1007" s="49" t="s">
        <v>1041</v>
      </c>
      <c r="C1007" s="180">
        <v>1350983698</v>
      </c>
      <c r="D1007" s="82">
        <v>1306822504</v>
      </c>
      <c r="E1007" s="200">
        <v>91477575</v>
      </c>
      <c r="F1007" s="82">
        <f>+D1007*7%</f>
        <v>91477575.280000016</v>
      </c>
      <c r="G1007" s="82">
        <f t="shared" si="92"/>
        <v>0.28000001609325409</v>
      </c>
      <c r="H1007" s="124" t="s">
        <v>892</v>
      </c>
      <c r="I1007" s="82">
        <v>1215344929</v>
      </c>
      <c r="J1007" s="171">
        <f t="shared" si="93"/>
        <v>-0.27999997138977051</v>
      </c>
      <c r="K1007" s="149" t="s">
        <v>845</v>
      </c>
      <c r="L1007" s="107">
        <v>44783</v>
      </c>
      <c r="M1007" s="97" t="s">
        <v>57</v>
      </c>
      <c r="N1007" s="287">
        <v>2022</v>
      </c>
      <c r="O1007" s="201"/>
      <c r="P1007" s="85"/>
      <c r="Q1007" s="85"/>
      <c r="R1007" s="85"/>
      <c r="S1007" s="85"/>
      <c r="T1007" s="85"/>
      <c r="U1007" s="85"/>
      <c r="V1007" s="85"/>
      <c r="W1007" s="85"/>
      <c r="X1007" s="85"/>
      <c r="Y1007" s="85"/>
      <c r="Z1007" s="85"/>
      <c r="AA1007" s="85"/>
      <c r="AB1007" s="85"/>
      <c r="AC1007" s="85"/>
      <c r="AD1007" s="85"/>
      <c r="AE1007" s="85"/>
    </row>
    <row r="1008" spans="1:31" s="76" customFormat="1" ht="13.5" hidden="1" customHeight="1" x14ac:dyDescent="0.2">
      <c r="A1008" s="84">
        <v>8909049961</v>
      </c>
      <c r="B1008" s="49" t="s">
        <v>626</v>
      </c>
      <c r="C1008" s="180">
        <v>45975219</v>
      </c>
      <c r="D1008" s="82">
        <v>45568516</v>
      </c>
      <c r="E1008" s="200">
        <v>1367055</v>
      </c>
      <c r="F1008" s="82">
        <f t="shared" ref="F1008:F1013" si="94">+D1008*3%</f>
        <v>1367055.48</v>
      </c>
      <c r="G1008" s="82">
        <f t="shared" si="92"/>
        <v>0.47999999998137355</v>
      </c>
      <c r="H1008" s="124" t="s">
        <v>897</v>
      </c>
      <c r="I1008" s="82">
        <v>44201461</v>
      </c>
      <c r="J1008" s="171">
        <f t="shared" si="93"/>
        <v>-0.47999999672174454</v>
      </c>
      <c r="K1008" s="149" t="s">
        <v>845</v>
      </c>
      <c r="L1008" s="107">
        <v>44785</v>
      </c>
      <c r="M1008" s="97" t="s">
        <v>57</v>
      </c>
      <c r="N1008" s="287">
        <v>2022</v>
      </c>
      <c r="O1008" s="201"/>
      <c r="P1008" s="85"/>
      <c r="Q1008" s="85"/>
      <c r="R1008" s="85"/>
      <c r="S1008" s="85"/>
      <c r="T1008" s="85"/>
      <c r="U1008" s="85"/>
      <c r="V1008" s="85"/>
      <c r="W1008" s="85"/>
      <c r="X1008" s="85"/>
      <c r="Y1008" s="85"/>
      <c r="Z1008" s="85"/>
      <c r="AA1008" s="85"/>
      <c r="AB1008" s="85"/>
      <c r="AC1008" s="85"/>
      <c r="AD1008" s="85"/>
      <c r="AE1008" s="85"/>
    </row>
    <row r="1009" spans="1:31" s="76" customFormat="1" ht="13.5" hidden="1" customHeight="1" x14ac:dyDescent="0.2">
      <c r="A1009" s="72">
        <v>8001386947</v>
      </c>
      <c r="B1009" s="49" t="s">
        <v>624</v>
      </c>
      <c r="C1009" s="180">
        <v>12619890</v>
      </c>
      <c r="D1009" s="82">
        <v>12735121</v>
      </c>
      <c r="E1009" s="200">
        <v>382054</v>
      </c>
      <c r="F1009" s="82">
        <f t="shared" si="94"/>
        <v>382053.63</v>
      </c>
      <c r="G1009" s="82">
        <f t="shared" si="92"/>
        <v>-0.36999999999534339</v>
      </c>
      <c r="H1009" s="124" t="s">
        <v>898</v>
      </c>
      <c r="I1009" s="82">
        <v>12353067</v>
      </c>
      <c r="J1009" s="171">
        <f t="shared" si="93"/>
        <v>0.36999999918043613</v>
      </c>
      <c r="K1009" s="149" t="s">
        <v>817</v>
      </c>
      <c r="L1009" s="107">
        <v>44789</v>
      </c>
      <c r="M1009" s="97" t="s">
        <v>57</v>
      </c>
      <c r="N1009" s="287">
        <v>2022</v>
      </c>
      <c r="O1009" s="201"/>
      <c r="P1009" s="85"/>
      <c r="Q1009" s="85"/>
      <c r="R1009" s="85"/>
      <c r="S1009" s="85"/>
      <c r="T1009" s="85"/>
      <c r="U1009" s="85"/>
      <c r="V1009" s="85"/>
      <c r="W1009" s="85"/>
      <c r="X1009" s="85"/>
      <c r="Y1009" s="85"/>
      <c r="Z1009" s="85"/>
      <c r="AA1009" s="85"/>
      <c r="AB1009" s="85"/>
      <c r="AC1009" s="85"/>
      <c r="AD1009" s="85"/>
      <c r="AE1009" s="85"/>
    </row>
    <row r="1010" spans="1:31" s="76" customFormat="1" ht="13.5" hidden="1" customHeight="1" x14ac:dyDescent="0.2">
      <c r="A1010" s="72">
        <v>8001386947</v>
      </c>
      <c r="B1010" s="49" t="s">
        <v>624</v>
      </c>
      <c r="C1010" s="180">
        <v>13571362</v>
      </c>
      <c r="D1010" s="82">
        <v>13561549</v>
      </c>
      <c r="E1010" s="200">
        <v>406846</v>
      </c>
      <c r="F1010" s="82">
        <f t="shared" si="94"/>
        <v>406846.47</v>
      </c>
      <c r="G1010" s="82">
        <f t="shared" si="92"/>
        <v>0.46999999997206032</v>
      </c>
      <c r="H1010" s="124" t="s">
        <v>979</v>
      </c>
      <c r="I1010" s="82">
        <v>13154702</v>
      </c>
      <c r="J1010" s="171">
        <f t="shared" si="93"/>
        <v>0.52999999932944775</v>
      </c>
      <c r="K1010" s="149" t="s">
        <v>845</v>
      </c>
      <c r="L1010" s="107">
        <v>44819</v>
      </c>
      <c r="M1010" s="140" t="s">
        <v>60</v>
      </c>
      <c r="N1010" s="287">
        <v>2022</v>
      </c>
      <c r="O1010" s="201"/>
      <c r="P1010" s="85"/>
      <c r="Q1010" s="85"/>
      <c r="R1010" s="85"/>
      <c r="S1010" s="85"/>
      <c r="T1010" s="85"/>
      <c r="U1010" s="85"/>
      <c r="V1010" s="85"/>
      <c r="W1010" s="85"/>
      <c r="X1010" s="85"/>
      <c r="Y1010" s="85"/>
      <c r="Z1010" s="85"/>
      <c r="AA1010" s="85"/>
      <c r="AB1010" s="85"/>
      <c r="AC1010" s="85"/>
      <c r="AD1010" s="85"/>
      <c r="AE1010" s="85"/>
    </row>
    <row r="1011" spans="1:31" s="76" customFormat="1" ht="13.5" hidden="1" customHeight="1" x14ac:dyDescent="0.2">
      <c r="A1011" s="84">
        <v>8160020199</v>
      </c>
      <c r="B1011" s="49" t="s">
        <v>617</v>
      </c>
      <c r="C1011" s="180">
        <v>64983598</v>
      </c>
      <c r="D1011" s="82">
        <v>67105890</v>
      </c>
      <c r="E1011" s="200">
        <v>2013177</v>
      </c>
      <c r="F1011" s="82">
        <f t="shared" si="94"/>
        <v>2013176.7</v>
      </c>
      <c r="G1011" s="82">
        <f t="shared" si="92"/>
        <v>-0.30000000004656613</v>
      </c>
      <c r="H1011" s="97" t="s">
        <v>1723</v>
      </c>
      <c r="I1011" s="82">
        <v>58331923</v>
      </c>
      <c r="J1011" s="171">
        <f t="shared" si="93"/>
        <v>6760790.299999997</v>
      </c>
      <c r="K1011" s="149" t="s">
        <v>845</v>
      </c>
      <c r="L1011" s="107">
        <v>44783</v>
      </c>
      <c r="M1011" s="97" t="s">
        <v>57</v>
      </c>
      <c r="N1011" s="287">
        <v>2022</v>
      </c>
      <c r="O1011" s="185" t="s">
        <v>1144</v>
      </c>
      <c r="P1011" s="85"/>
      <c r="Q1011" s="85"/>
      <c r="R1011" s="85"/>
      <c r="S1011" s="85"/>
      <c r="T1011" s="85"/>
      <c r="U1011" s="85"/>
      <c r="V1011" s="85"/>
      <c r="W1011" s="85"/>
      <c r="X1011" s="85"/>
      <c r="Y1011" s="85"/>
      <c r="Z1011" s="85"/>
      <c r="AA1011" s="85"/>
      <c r="AB1011" s="85"/>
      <c r="AC1011" s="85"/>
      <c r="AD1011" s="85"/>
      <c r="AE1011" s="85"/>
    </row>
    <row r="1012" spans="1:31" s="76" customFormat="1" ht="13.5" hidden="1" customHeight="1" x14ac:dyDescent="0.2">
      <c r="A1012" s="84">
        <v>9000399016</v>
      </c>
      <c r="B1012" s="49" t="s">
        <v>23</v>
      </c>
      <c r="C1012" s="180">
        <v>19042992</v>
      </c>
      <c r="D1012" s="82">
        <v>20111988</v>
      </c>
      <c r="E1012" s="200">
        <v>603360</v>
      </c>
      <c r="F1012" s="82">
        <f t="shared" si="94"/>
        <v>603359.64</v>
      </c>
      <c r="G1012" s="82">
        <f t="shared" si="92"/>
        <v>-0.35999999998603016</v>
      </c>
      <c r="H1012" s="124" t="s">
        <v>901</v>
      </c>
      <c r="I1012" s="82">
        <v>19508629</v>
      </c>
      <c r="J1012" s="171">
        <f t="shared" si="93"/>
        <v>-0.64000000059604645</v>
      </c>
      <c r="K1012" s="149" t="s">
        <v>817</v>
      </c>
      <c r="L1012" s="107">
        <v>44789</v>
      </c>
      <c r="M1012" s="97" t="s">
        <v>57</v>
      </c>
      <c r="N1012" s="287">
        <v>2022</v>
      </c>
      <c r="O1012" s="201"/>
      <c r="P1012" s="85"/>
      <c r="Q1012" s="85"/>
      <c r="R1012" s="85"/>
      <c r="S1012" s="85"/>
      <c r="T1012" s="85"/>
      <c r="U1012" s="85"/>
      <c r="V1012" s="85"/>
      <c r="W1012" s="85"/>
      <c r="X1012" s="85"/>
      <c r="Y1012" s="85"/>
      <c r="Z1012" s="85"/>
      <c r="AA1012" s="85"/>
      <c r="AB1012" s="85"/>
      <c r="AC1012" s="85"/>
      <c r="AD1012" s="85"/>
      <c r="AE1012" s="85"/>
    </row>
    <row r="1013" spans="1:31" s="76" customFormat="1" ht="13.5" hidden="1" customHeight="1" x14ac:dyDescent="0.2">
      <c r="A1013" s="84">
        <v>9004330329</v>
      </c>
      <c r="B1013" s="49" t="s">
        <v>1707</v>
      </c>
      <c r="C1013" s="180">
        <v>8830274</v>
      </c>
      <c r="D1013" s="82">
        <v>8830274</v>
      </c>
      <c r="E1013" s="200">
        <v>0</v>
      </c>
      <c r="F1013" s="82">
        <f t="shared" si="94"/>
        <v>264908.21999999997</v>
      </c>
      <c r="G1013" s="82">
        <f t="shared" si="92"/>
        <v>264908.21999999997</v>
      </c>
      <c r="H1013" s="123" t="s">
        <v>601</v>
      </c>
      <c r="I1013" s="82">
        <v>8830278</v>
      </c>
      <c r="J1013" s="82">
        <f t="shared" si="93"/>
        <v>-264912.22000000067</v>
      </c>
      <c r="K1013" s="149" t="s">
        <v>629</v>
      </c>
      <c r="L1013" s="107">
        <v>44656</v>
      </c>
      <c r="M1013" s="114" t="s">
        <v>50</v>
      </c>
      <c r="N1013" s="287">
        <v>2022</v>
      </c>
      <c r="O1013" s="198" t="s">
        <v>449</v>
      </c>
      <c r="P1013" s="85"/>
      <c r="Q1013" s="85"/>
      <c r="R1013" s="85"/>
      <c r="S1013" s="85"/>
      <c r="T1013" s="85"/>
      <c r="U1013" s="85"/>
      <c r="V1013" s="85"/>
      <c r="W1013" s="85"/>
      <c r="X1013" s="85"/>
      <c r="Y1013" s="85"/>
      <c r="Z1013" s="85"/>
      <c r="AA1013" s="85"/>
      <c r="AB1013" s="85"/>
      <c r="AC1013" s="85"/>
      <c r="AD1013" s="85"/>
      <c r="AE1013" s="85"/>
    </row>
    <row r="1014" spans="1:31" s="76" customFormat="1" ht="13.5" hidden="1" customHeight="1" x14ac:dyDescent="0.2">
      <c r="A1014" s="84">
        <v>9013795472</v>
      </c>
      <c r="B1014" s="49" t="s">
        <v>1634</v>
      </c>
      <c r="C1014" s="180">
        <v>1850230</v>
      </c>
      <c r="D1014" s="82">
        <v>1850230</v>
      </c>
      <c r="E1014" s="200">
        <v>55507</v>
      </c>
      <c r="F1014" s="82">
        <v>55506</v>
      </c>
      <c r="G1014" s="82">
        <f t="shared" si="92"/>
        <v>-1</v>
      </c>
      <c r="H1014" s="124" t="s">
        <v>905</v>
      </c>
      <c r="I1014" s="82">
        <v>1794723</v>
      </c>
      <c r="J1014" s="171">
        <f t="shared" si="93"/>
        <v>1</v>
      </c>
      <c r="K1014" s="149" t="s">
        <v>847</v>
      </c>
      <c r="L1014" s="107">
        <v>44799</v>
      </c>
      <c r="M1014" s="97" t="s">
        <v>57</v>
      </c>
      <c r="N1014" s="287">
        <v>2022</v>
      </c>
      <c r="O1014" s="201"/>
      <c r="P1014" s="85"/>
      <c r="Q1014" s="85"/>
      <c r="R1014" s="85"/>
      <c r="S1014" s="85"/>
      <c r="T1014" s="85"/>
      <c r="U1014" s="85"/>
      <c r="V1014" s="85"/>
      <c r="W1014" s="85"/>
      <c r="X1014" s="85"/>
      <c r="Y1014" s="85"/>
      <c r="Z1014" s="85"/>
      <c r="AA1014" s="85"/>
      <c r="AB1014" s="85"/>
      <c r="AC1014" s="85"/>
      <c r="AD1014" s="85"/>
      <c r="AE1014" s="85"/>
    </row>
    <row r="1015" spans="1:31" s="76" customFormat="1" ht="13.5" hidden="1" customHeight="1" x14ac:dyDescent="0.2">
      <c r="A1015" s="84">
        <v>8110007404</v>
      </c>
      <c r="B1015" s="80" t="s">
        <v>623</v>
      </c>
      <c r="C1015" s="180">
        <v>24351582</v>
      </c>
      <c r="D1015" s="82">
        <v>27510391</v>
      </c>
      <c r="E1015" s="200">
        <v>825312</v>
      </c>
      <c r="F1015" s="82">
        <f t="shared" ref="F1015:F1028" si="95">+D1015*3%</f>
        <v>825311.73</v>
      </c>
      <c r="G1015" s="82">
        <f t="shared" si="92"/>
        <v>-0.27000000001862645</v>
      </c>
      <c r="H1015" s="124" t="s">
        <v>912</v>
      </c>
      <c r="I1015" s="82">
        <v>26685082</v>
      </c>
      <c r="J1015" s="171">
        <f t="shared" si="93"/>
        <v>-2.7300000004470348</v>
      </c>
      <c r="K1015" s="149" t="s">
        <v>817</v>
      </c>
      <c r="L1015" s="107">
        <v>44785</v>
      </c>
      <c r="M1015" s="97" t="s">
        <v>57</v>
      </c>
      <c r="N1015" s="287">
        <v>2022</v>
      </c>
      <c r="O1015" s="201"/>
      <c r="P1015" s="85"/>
      <c r="Q1015" s="85"/>
      <c r="R1015" s="85"/>
      <c r="S1015" s="85"/>
      <c r="T1015" s="85"/>
      <c r="U1015" s="85"/>
      <c r="V1015" s="85"/>
      <c r="W1015" s="85"/>
      <c r="X1015" s="85"/>
      <c r="Y1015" s="85"/>
      <c r="Z1015" s="85"/>
      <c r="AA1015" s="85"/>
      <c r="AB1015" s="85"/>
      <c r="AC1015" s="85"/>
      <c r="AD1015" s="85"/>
      <c r="AE1015" s="85"/>
    </row>
    <row r="1016" spans="1:31" s="76" customFormat="1" ht="13.5" hidden="1" customHeight="1" x14ac:dyDescent="0.2">
      <c r="A1016" s="84">
        <v>9003414831</v>
      </c>
      <c r="B1016" s="49" t="s">
        <v>1200</v>
      </c>
      <c r="C1016" s="180">
        <v>2467339</v>
      </c>
      <c r="D1016" s="82">
        <v>2467339</v>
      </c>
      <c r="E1016" s="200">
        <v>74020</v>
      </c>
      <c r="F1016" s="82">
        <f t="shared" si="95"/>
        <v>74020.17</v>
      </c>
      <c r="G1016" s="82">
        <f t="shared" si="92"/>
        <v>0.16999999999825377</v>
      </c>
      <c r="H1016" s="124" t="s">
        <v>913</v>
      </c>
      <c r="I1016" s="82">
        <v>2393318</v>
      </c>
      <c r="J1016" s="171">
        <f t="shared" si="93"/>
        <v>0.83000000007450581</v>
      </c>
      <c r="K1016" s="149" t="s">
        <v>817</v>
      </c>
      <c r="L1016" s="107">
        <v>44774</v>
      </c>
      <c r="M1016" s="97" t="s">
        <v>57</v>
      </c>
      <c r="N1016" s="287">
        <v>2022</v>
      </c>
      <c r="O1016" s="201"/>
      <c r="P1016" s="85"/>
      <c r="Q1016" s="85"/>
      <c r="R1016" s="85"/>
      <c r="S1016" s="85"/>
      <c r="T1016" s="85"/>
      <c r="U1016" s="85"/>
      <c r="V1016" s="85"/>
      <c r="W1016" s="85"/>
      <c r="X1016" s="85"/>
      <c r="Y1016" s="85"/>
      <c r="Z1016" s="85"/>
      <c r="AA1016" s="85"/>
      <c r="AB1016" s="85"/>
      <c r="AC1016" s="85"/>
      <c r="AD1016" s="85"/>
      <c r="AE1016" s="85"/>
    </row>
    <row r="1017" spans="1:31" s="76" customFormat="1" ht="13.5" hidden="1" customHeight="1" x14ac:dyDescent="0.2">
      <c r="A1017" s="84">
        <v>9003414831</v>
      </c>
      <c r="B1017" s="49" t="s">
        <v>1200</v>
      </c>
      <c r="C1017" s="180">
        <v>2706683</v>
      </c>
      <c r="D1017" s="82">
        <v>2706683</v>
      </c>
      <c r="E1017" s="200">
        <v>94295</v>
      </c>
      <c r="F1017" s="82">
        <f t="shared" si="95"/>
        <v>81200.489999999991</v>
      </c>
      <c r="G1017" s="82">
        <f t="shared" si="92"/>
        <v>-13094.510000000009</v>
      </c>
      <c r="H1017" s="124" t="s">
        <v>914</v>
      </c>
      <c r="I1017" s="82">
        <v>2625483</v>
      </c>
      <c r="J1017" s="171">
        <f t="shared" si="93"/>
        <v>-0.49000000022351742</v>
      </c>
      <c r="K1017" s="149" t="s">
        <v>845</v>
      </c>
      <c r="L1017" s="107">
        <v>44805</v>
      </c>
      <c r="M1017" s="140" t="s">
        <v>60</v>
      </c>
      <c r="N1017" s="287">
        <v>2022</v>
      </c>
      <c r="O1017" s="201"/>
      <c r="P1017" s="85"/>
      <c r="Q1017" s="85"/>
      <c r="R1017" s="85"/>
      <c r="S1017" s="85"/>
      <c r="T1017" s="85"/>
      <c r="U1017" s="85"/>
      <c r="V1017" s="85"/>
      <c r="W1017" s="85"/>
      <c r="X1017" s="85"/>
      <c r="Y1017" s="85"/>
      <c r="Z1017" s="85"/>
      <c r="AA1017" s="85"/>
      <c r="AB1017" s="85"/>
      <c r="AC1017" s="85"/>
      <c r="AD1017" s="85"/>
      <c r="AE1017" s="85"/>
    </row>
    <row r="1018" spans="1:31" s="76" customFormat="1" ht="13.5" hidden="1" customHeight="1" x14ac:dyDescent="0.2">
      <c r="A1018" s="84">
        <v>9006777323</v>
      </c>
      <c r="B1018" s="49" t="s">
        <v>618</v>
      </c>
      <c r="C1018" s="180">
        <v>18302568</v>
      </c>
      <c r="D1018" s="82">
        <v>18302568</v>
      </c>
      <c r="E1018" s="200">
        <v>549077</v>
      </c>
      <c r="F1018" s="82">
        <f t="shared" si="95"/>
        <v>549077.04</v>
      </c>
      <c r="G1018" s="82">
        <f t="shared" si="92"/>
        <v>4.0000000037252903E-2</v>
      </c>
      <c r="H1018" s="124" t="s">
        <v>917</v>
      </c>
      <c r="I1018" s="82">
        <v>17753491</v>
      </c>
      <c r="J1018" s="82">
        <f t="shared" si="93"/>
        <v>-3.9999999105930328E-2</v>
      </c>
      <c r="K1018" s="149" t="s">
        <v>845</v>
      </c>
      <c r="L1018" s="107">
        <v>44783</v>
      </c>
      <c r="M1018" s="97" t="s">
        <v>57</v>
      </c>
      <c r="N1018" s="287">
        <v>2022</v>
      </c>
      <c r="O1018" s="201"/>
      <c r="P1018" s="85"/>
      <c r="Q1018" s="85"/>
      <c r="R1018" s="85"/>
      <c r="S1018" s="85"/>
      <c r="T1018" s="85"/>
      <c r="U1018" s="85"/>
      <c r="V1018" s="85"/>
      <c r="W1018" s="85"/>
      <c r="X1018" s="85"/>
      <c r="Y1018" s="85"/>
      <c r="Z1018" s="85"/>
      <c r="AA1018" s="85"/>
      <c r="AB1018" s="85"/>
      <c r="AC1018" s="85"/>
      <c r="AD1018" s="85"/>
      <c r="AE1018" s="85"/>
    </row>
    <row r="1019" spans="1:31" s="76" customFormat="1" ht="13.5" hidden="1" customHeight="1" x14ac:dyDescent="0.2">
      <c r="A1019" s="84">
        <v>9005895036</v>
      </c>
      <c r="B1019" s="49" t="s">
        <v>627</v>
      </c>
      <c r="C1019" s="180">
        <v>3056800</v>
      </c>
      <c r="D1019" s="82">
        <v>3056800</v>
      </c>
      <c r="E1019" s="200">
        <v>91704</v>
      </c>
      <c r="F1019" s="82">
        <f t="shared" si="95"/>
        <v>91704</v>
      </c>
      <c r="G1019" s="82">
        <f t="shared" si="92"/>
        <v>0</v>
      </c>
      <c r="H1019" s="124" t="s">
        <v>964</v>
      </c>
      <c r="I1019" s="82">
        <v>2965096</v>
      </c>
      <c r="J1019" s="171">
        <f t="shared" si="93"/>
        <v>0</v>
      </c>
      <c r="K1019" s="149" t="s">
        <v>817</v>
      </c>
      <c r="L1019" s="107">
        <v>44804</v>
      </c>
      <c r="M1019" s="97" t="s">
        <v>57</v>
      </c>
      <c r="N1019" s="287">
        <v>2022</v>
      </c>
      <c r="O1019" s="201"/>
      <c r="P1019" s="85"/>
      <c r="Q1019" s="85"/>
      <c r="R1019" s="85"/>
      <c r="S1019" s="85"/>
      <c r="T1019" s="85"/>
      <c r="U1019" s="85"/>
      <c r="V1019" s="85"/>
      <c r="W1019" s="85"/>
      <c r="X1019" s="85"/>
      <c r="Y1019" s="85"/>
      <c r="Z1019" s="85"/>
      <c r="AA1019" s="85"/>
      <c r="AB1019" s="85"/>
      <c r="AC1019" s="85"/>
      <c r="AD1019" s="85"/>
      <c r="AE1019" s="85"/>
    </row>
    <row r="1020" spans="1:31" s="76" customFormat="1" ht="13.5" hidden="1" customHeight="1" x14ac:dyDescent="0.2">
      <c r="A1020" s="84">
        <v>9005895036</v>
      </c>
      <c r="B1020" s="49" t="s">
        <v>627</v>
      </c>
      <c r="C1020" s="180">
        <v>3108055</v>
      </c>
      <c r="D1020" s="82">
        <v>3108055</v>
      </c>
      <c r="E1020" s="200">
        <v>93242</v>
      </c>
      <c r="F1020" s="82">
        <f t="shared" si="95"/>
        <v>93241.65</v>
      </c>
      <c r="G1020" s="82">
        <f t="shared" si="92"/>
        <v>-0.35000000000582077</v>
      </c>
      <c r="H1020" s="124" t="s">
        <v>960</v>
      </c>
      <c r="I1020" s="82">
        <v>3014813</v>
      </c>
      <c r="J1020" s="171">
        <f t="shared" si="93"/>
        <v>0.35000000009313226</v>
      </c>
      <c r="K1020" s="149" t="s">
        <v>845</v>
      </c>
      <c r="L1020" s="107">
        <v>44833</v>
      </c>
      <c r="M1020" s="140" t="s">
        <v>60</v>
      </c>
      <c r="N1020" s="287">
        <v>2022</v>
      </c>
      <c r="O1020" s="201"/>
      <c r="P1020" s="85"/>
      <c r="Q1020" s="85"/>
      <c r="R1020" s="85"/>
      <c r="S1020" s="85"/>
      <c r="T1020" s="85"/>
      <c r="U1020" s="85"/>
      <c r="V1020" s="85"/>
      <c r="W1020" s="85"/>
      <c r="X1020" s="85"/>
      <c r="Y1020" s="85"/>
      <c r="Z1020" s="85"/>
      <c r="AA1020" s="85"/>
      <c r="AB1020" s="85"/>
      <c r="AC1020" s="85"/>
      <c r="AD1020" s="85"/>
      <c r="AE1020" s="85"/>
    </row>
    <row r="1021" spans="1:31" s="76" customFormat="1" ht="13.5" hidden="1" customHeight="1" x14ac:dyDescent="0.2">
      <c r="A1021" s="84">
        <v>9006523347</v>
      </c>
      <c r="B1021" s="49" t="s">
        <v>616</v>
      </c>
      <c r="C1021" s="180">
        <v>6439582</v>
      </c>
      <c r="D1021" s="82">
        <v>6439582</v>
      </c>
      <c r="E1021" s="200">
        <v>193187</v>
      </c>
      <c r="F1021" s="82">
        <f t="shared" si="95"/>
        <v>193187.46</v>
      </c>
      <c r="G1021" s="82">
        <f t="shared" si="92"/>
        <v>0.45999999999185093</v>
      </c>
      <c r="H1021" s="124" t="s">
        <v>921</v>
      </c>
      <c r="I1021" s="82">
        <v>6246395</v>
      </c>
      <c r="J1021" s="171">
        <f t="shared" si="93"/>
        <v>-0.4599999999627471</v>
      </c>
      <c r="K1021" s="149" t="s">
        <v>845</v>
      </c>
      <c r="L1021" s="107">
        <v>44783</v>
      </c>
      <c r="M1021" s="97" t="s">
        <v>57</v>
      </c>
      <c r="N1021" s="287">
        <v>2022</v>
      </c>
      <c r="O1021" s="201"/>
      <c r="P1021" s="85"/>
      <c r="Q1021" s="85"/>
      <c r="R1021" s="85"/>
      <c r="S1021" s="85"/>
      <c r="T1021" s="85"/>
      <c r="U1021" s="85"/>
      <c r="V1021" s="85"/>
      <c r="W1021" s="85"/>
      <c r="X1021" s="85"/>
      <c r="Y1021" s="85"/>
      <c r="Z1021" s="85"/>
      <c r="AA1021" s="85"/>
      <c r="AB1021" s="85"/>
      <c r="AC1021" s="85"/>
      <c r="AD1021" s="85"/>
      <c r="AE1021" s="85"/>
    </row>
    <row r="1022" spans="1:31" s="76" customFormat="1" ht="13.5" hidden="1" customHeight="1" x14ac:dyDescent="0.2">
      <c r="A1022" s="84">
        <v>9003414831</v>
      </c>
      <c r="B1022" s="49" t="s">
        <v>1200</v>
      </c>
      <c r="C1022" s="180">
        <v>3822118</v>
      </c>
      <c r="D1022" s="82">
        <v>3822118</v>
      </c>
      <c r="E1022" s="200">
        <v>103247</v>
      </c>
      <c r="F1022" s="82">
        <f t="shared" si="95"/>
        <v>114663.54</v>
      </c>
      <c r="G1022" s="82">
        <f t="shared" si="92"/>
        <v>11416.539999999994</v>
      </c>
      <c r="H1022" s="123" t="s">
        <v>601</v>
      </c>
      <c r="I1022" s="82">
        <v>3707454</v>
      </c>
      <c r="J1022" s="82">
        <f t="shared" si="93"/>
        <v>0.4599999999627471</v>
      </c>
      <c r="K1022" s="149" t="s">
        <v>629</v>
      </c>
      <c r="L1022" s="107">
        <v>44652</v>
      </c>
      <c r="M1022" s="114" t="s">
        <v>50</v>
      </c>
      <c r="N1022" s="287">
        <v>2022</v>
      </c>
      <c r="O1022" s="201"/>
      <c r="P1022" s="85"/>
      <c r="Q1022" s="85"/>
      <c r="R1022" s="85"/>
      <c r="S1022" s="85"/>
      <c r="T1022" s="85"/>
      <c r="U1022" s="85"/>
      <c r="V1022" s="85"/>
      <c r="W1022" s="85"/>
      <c r="X1022" s="85"/>
      <c r="Y1022" s="85"/>
      <c r="Z1022" s="85"/>
      <c r="AA1022" s="85"/>
      <c r="AB1022" s="85"/>
      <c r="AC1022" s="85"/>
      <c r="AD1022" s="85"/>
      <c r="AE1022" s="85"/>
    </row>
    <row r="1023" spans="1:31" s="76" customFormat="1" ht="13.5" hidden="1" customHeight="1" x14ac:dyDescent="0.2">
      <c r="A1023" s="84">
        <v>8170018921</v>
      </c>
      <c r="B1023" s="49" t="s">
        <v>619</v>
      </c>
      <c r="C1023" s="180">
        <v>114519066</v>
      </c>
      <c r="D1023" s="82">
        <v>133185064</v>
      </c>
      <c r="E1023" s="200">
        <v>3995552</v>
      </c>
      <c r="F1023" s="82">
        <f t="shared" si="95"/>
        <v>3995551.92</v>
      </c>
      <c r="G1023" s="82">
        <f t="shared" si="92"/>
        <v>-8.0000000074505806E-2</v>
      </c>
      <c r="H1023" s="124" t="s">
        <v>922</v>
      </c>
      <c r="I1023" s="82">
        <v>129189512</v>
      </c>
      <c r="J1023" s="171">
        <f t="shared" si="93"/>
        <v>7.9999998211860657E-2</v>
      </c>
      <c r="K1023" s="149" t="s">
        <v>817</v>
      </c>
      <c r="L1023" s="107">
        <v>44782</v>
      </c>
      <c r="M1023" s="97" t="s">
        <v>57</v>
      </c>
      <c r="N1023" s="287">
        <v>2022</v>
      </c>
      <c r="O1023" s="201"/>
      <c r="P1023" s="85"/>
      <c r="Q1023" s="85"/>
      <c r="R1023" s="85"/>
      <c r="S1023" s="85"/>
      <c r="T1023" s="85"/>
      <c r="U1023" s="85"/>
      <c r="V1023" s="85"/>
      <c r="W1023" s="85"/>
      <c r="X1023" s="85"/>
      <c r="Y1023" s="85"/>
      <c r="Z1023" s="85"/>
      <c r="AA1023" s="85"/>
      <c r="AB1023" s="85"/>
      <c r="AC1023" s="85"/>
      <c r="AD1023" s="85"/>
      <c r="AE1023" s="85"/>
    </row>
    <row r="1024" spans="1:31" s="76" customFormat="1" ht="13.5" hidden="1" customHeight="1" x14ac:dyDescent="0.2">
      <c r="A1024" s="84">
        <v>9004330329</v>
      </c>
      <c r="B1024" s="49" t="s">
        <v>1707</v>
      </c>
      <c r="C1024" s="180">
        <v>8527800</v>
      </c>
      <c r="D1024" s="82">
        <v>8527800</v>
      </c>
      <c r="E1024" s="200">
        <v>0</v>
      </c>
      <c r="F1024" s="82">
        <f t="shared" si="95"/>
        <v>255834</v>
      </c>
      <c r="G1024" s="82">
        <f t="shared" si="92"/>
        <v>255834</v>
      </c>
      <c r="H1024" s="123" t="s">
        <v>601</v>
      </c>
      <c r="I1024" s="82">
        <v>8791545</v>
      </c>
      <c r="J1024" s="82">
        <f t="shared" si="93"/>
        <v>-519579</v>
      </c>
      <c r="K1024" s="97" t="s">
        <v>51</v>
      </c>
      <c r="L1024" s="107">
        <v>44686</v>
      </c>
      <c r="M1024" s="97" t="s">
        <v>51</v>
      </c>
      <c r="N1024" s="287">
        <v>2022</v>
      </c>
      <c r="O1024" s="185" t="s">
        <v>1007</v>
      </c>
      <c r="P1024" s="85"/>
      <c r="Q1024" s="85"/>
      <c r="R1024" s="85"/>
      <c r="S1024" s="85"/>
      <c r="T1024" s="85"/>
      <c r="U1024" s="85"/>
      <c r="V1024" s="85"/>
      <c r="W1024" s="85"/>
      <c r="X1024" s="85"/>
      <c r="Y1024" s="85"/>
      <c r="Z1024" s="85"/>
      <c r="AA1024" s="85"/>
      <c r="AB1024" s="85"/>
      <c r="AC1024" s="85"/>
      <c r="AD1024" s="85"/>
      <c r="AE1024" s="85"/>
    </row>
    <row r="1025" spans="1:31" s="76" customFormat="1" ht="13.5" hidden="1" customHeight="1" x14ac:dyDescent="0.2">
      <c r="A1025" s="84">
        <v>8909049961</v>
      </c>
      <c r="B1025" s="49" t="s">
        <v>626</v>
      </c>
      <c r="C1025" s="180">
        <v>48949983</v>
      </c>
      <c r="D1025" s="82">
        <v>48944571</v>
      </c>
      <c r="E1025" s="200">
        <v>1468337</v>
      </c>
      <c r="F1025" s="82">
        <f t="shared" si="95"/>
        <v>1468337.13</v>
      </c>
      <c r="G1025" s="82">
        <f t="shared" si="92"/>
        <v>0.12999999988824129</v>
      </c>
      <c r="H1025" s="124" t="s">
        <v>895</v>
      </c>
      <c r="I1025" s="82">
        <v>47476233.380000003</v>
      </c>
      <c r="J1025" s="171">
        <f t="shared" si="93"/>
        <v>0.48999999463558197</v>
      </c>
      <c r="K1025" s="149" t="s">
        <v>850</v>
      </c>
      <c r="L1025" s="107">
        <v>44819</v>
      </c>
      <c r="M1025" s="97" t="s">
        <v>60</v>
      </c>
      <c r="N1025" s="287">
        <v>2022</v>
      </c>
      <c r="O1025" s="201"/>
      <c r="P1025" s="85"/>
      <c r="Q1025" s="85"/>
      <c r="R1025" s="85"/>
      <c r="S1025" s="85"/>
      <c r="T1025" s="85"/>
      <c r="U1025" s="85"/>
      <c r="V1025" s="85"/>
      <c r="W1025" s="85"/>
      <c r="X1025" s="85"/>
      <c r="Y1025" s="85"/>
      <c r="Z1025" s="85"/>
      <c r="AA1025" s="85"/>
      <c r="AB1025" s="85"/>
      <c r="AC1025" s="85"/>
      <c r="AD1025" s="85"/>
      <c r="AE1025" s="85"/>
    </row>
    <row r="1026" spans="1:31" s="76" customFormat="1" ht="13.5" hidden="1" customHeight="1" x14ac:dyDescent="0.2">
      <c r="A1026" s="84">
        <v>8160020199</v>
      </c>
      <c r="B1026" s="49" t="s">
        <v>617</v>
      </c>
      <c r="C1026" s="180">
        <v>69661291</v>
      </c>
      <c r="D1026" s="82">
        <v>69313972</v>
      </c>
      <c r="E1026" s="200">
        <v>2079419</v>
      </c>
      <c r="F1026" s="82">
        <f t="shared" si="95"/>
        <v>2079419.16</v>
      </c>
      <c r="G1026" s="82">
        <f t="shared" si="92"/>
        <v>0.15999999991618097</v>
      </c>
      <c r="H1026" s="97" t="s">
        <v>1725</v>
      </c>
      <c r="I1026" s="82">
        <v>67234553</v>
      </c>
      <c r="J1026" s="171">
        <f t="shared" si="93"/>
        <v>-0.15999999642372131</v>
      </c>
      <c r="K1026" s="149" t="s">
        <v>850</v>
      </c>
      <c r="L1026" s="97" t="s">
        <v>851</v>
      </c>
      <c r="M1026" s="97" t="s">
        <v>60</v>
      </c>
      <c r="N1026" s="287">
        <v>2022</v>
      </c>
      <c r="O1026" s="80" t="s">
        <v>1461</v>
      </c>
      <c r="P1026" s="85"/>
      <c r="Q1026" s="85"/>
      <c r="R1026" s="85"/>
      <c r="S1026" s="85"/>
      <c r="T1026" s="85"/>
      <c r="U1026" s="85"/>
      <c r="V1026" s="85"/>
      <c r="W1026" s="85"/>
      <c r="X1026" s="85"/>
      <c r="Y1026" s="85"/>
      <c r="Z1026" s="85"/>
      <c r="AA1026" s="85"/>
      <c r="AB1026" s="85"/>
      <c r="AC1026" s="85"/>
      <c r="AD1026" s="85"/>
      <c r="AE1026" s="85"/>
    </row>
    <row r="1027" spans="1:31" s="76" customFormat="1" ht="13.5" hidden="1" customHeight="1" x14ac:dyDescent="0.2">
      <c r="A1027" s="84">
        <v>9000399016</v>
      </c>
      <c r="B1027" s="49" t="s">
        <v>23</v>
      </c>
      <c r="C1027" s="180">
        <v>25435643</v>
      </c>
      <c r="D1027" s="82">
        <v>24850681</v>
      </c>
      <c r="E1027" s="200">
        <v>745520</v>
      </c>
      <c r="F1027" s="82">
        <f t="shared" si="95"/>
        <v>745520.42999999993</v>
      </c>
      <c r="G1027" s="82">
        <f t="shared" si="92"/>
        <v>0.42999999993480742</v>
      </c>
      <c r="H1027" s="124" t="s">
        <v>904</v>
      </c>
      <c r="I1027" s="82">
        <v>24105160</v>
      </c>
      <c r="J1027" s="171">
        <f t="shared" si="93"/>
        <v>0.57000000029802322</v>
      </c>
      <c r="K1027" s="149" t="s">
        <v>845</v>
      </c>
      <c r="L1027" s="107">
        <v>44819</v>
      </c>
      <c r="M1027" s="97" t="s">
        <v>60</v>
      </c>
      <c r="N1027" s="287">
        <v>2022</v>
      </c>
      <c r="O1027" s="201"/>
      <c r="P1027" s="85"/>
      <c r="Q1027" s="85"/>
      <c r="R1027" s="85"/>
      <c r="S1027" s="85"/>
      <c r="T1027" s="85"/>
      <c r="U1027" s="85"/>
      <c r="V1027" s="85"/>
      <c r="W1027" s="85"/>
      <c r="X1027" s="85"/>
      <c r="Y1027" s="85"/>
      <c r="Z1027" s="85"/>
      <c r="AA1027" s="85"/>
      <c r="AB1027" s="85"/>
      <c r="AC1027" s="85"/>
      <c r="AD1027" s="85"/>
      <c r="AE1027" s="85"/>
    </row>
    <row r="1028" spans="1:31" s="76" customFormat="1" ht="13.5" hidden="1" customHeight="1" x14ac:dyDescent="0.2">
      <c r="A1028" s="84">
        <v>8160020199</v>
      </c>
      <c r="B1028" s="49" t="s">
        <v>617</v>
      </c>
      <c r="C1028" s="180">
        <v>61748839</v>
      </c>
      <c r="D1028" s="82">
        <v>63722437</v>
      </c>
      <c r="E1028" s="200">
        <v>1911673</v>
      </c>
      <c r="F1028" s="82">
        <f t="shared" si="95"/>
        <v>1911673.1099999999</v>
      </c>
      <c r="G1028" s="82">
        <f t="shared" ref="G1028:G1059" si="96">F1028-E1028</f>
        <v>0.10999999986961484</v>
      </c>
      <c r="H1028" s="161" t="s">
        <v>601</v>
      </c>
      <c r="I1028" s="82">
        <v>58319290</v>
      </c>
      <c r="J1028" s="82">
        <f t="shared" ref="J1028:J1059" si="97">(D1028-E1028-G1028)-I1028</f>
        <v>3491473.8900000006</v>
      </c>
      <c r="K1028" s="149" t="s">
        <v>702</v>
      </c>
      <c r="L1028" s="107">
        <v>44656</v>
      </c>
      <c r="M1028" s="97" t="s">
        <v>50</v>
      </c>
      <c r="N1028" s="287">
        <v>2022</v>
      </c>
      <c r="O1028" s="234" t="s">
        <v>1046</v>
      </c>
      <c r="P1028" s="85"/>
      <c r="Q1028" s="85"/>
      <c r="R1028" s="85"/>
      <c r="S1028" s="85"/>
      <c r="T1028" s="85"/>
      <c r="U1028" s="85"/>
      <c r="V1028" s="85"/>
      <c r="W1028" s="85"/>
      <c r="X1028" s="85"/>
      <c r="Y1028" s="85"/>
      <c r="Z1028" s="85"/>
      <c r="AA1028" s="85"/>
      <c r="AB1028" s="85"/>
      <c r="AC1028" s="85"/>
      <c r="AD1028" s="85"/>
      <c r="AE1028" s="85"/>
    </row>
    <row r="1029" spans="1:31" s="76" customFormat="1" ht="13.5" hidden="1" customHeight="1" x14ac:dyDescent="0.2">
      <c r="A1029" s="84">
        <v>9013795472</v>
      </c>
      <c r="B1029" s="49" t="s">
        <v>1634</v>
      </c>
      <c r="C1029" s="180">
        <v>2265853</v>
      </c>
      <c r="D1029" s="82">
        <v>2265853</v>
      </c>
      <c r="E1029" s="200">
        <v>67976</v>
      </c>
      <c r="F1029" s="82">
        <v>67975</v>
      </c>
      <c r="G1029" s="82">
        <f t="shared" si="96"/>
        <v>-1</v>
      </c>
      <c r="H1029" s="124" t="s">
        <v>906</v>
      </c>
      <c r="I1029" s="82">
        <v>2197877</v>
      </c>
      <c r="J1029" s="171">
        <f t="shared" si="97"/>
        <v>1</v>
      </c>
      <c r="K1029" s="149" t="s">
        <v>852</v>
      </c>
      <c r="L1029" s="107">
        <v>44827</v>
      </c>
      <c r="M1029" s="97" t="s">
        <v>60</v>
      </c>
      <c r="N1029" s="287">
        <v>2022</v>
      </c>
      <c r="O1029" s="201"/>
      <c r="P1029" s="85"/>
      <c r="Q1029" s="85"/>
      <c r="R1029" s="85"/>
      <c r="S1029" s="85"/>
      <c r="T1029" s="85"/>
      <c r="U1029" s="85"/>
      <c r="V1029" s="85"/>
      <c r="W1029" s="85"/>
      <c r="X1029" s="85"/>
      <c r="Y1029" s="85"/>
      <c r="Z1029" s="85"/>
      <c r="AA1029" s="85"/>
      <c r="AB1029" s="85"/>
      <c r="AC1029" s="85"/>
      <c r="AD1029" s="85"/>
      <c r="AE1029" s="85"/>
    </row>
    <row r="1030" spans="1:31" s="76" customFormat="1" ht="13.5" hidden="1" customHeight="1" x14ac:dyDescent="0.2">
      <c r="A1030" s="84">
        <v>8110007404</v>
      </c>
      <c r="B1030" s="80" t="s">
        <v>623</v>
      </c>
      <c r="C1030" s="180">
        <v>25950926</v>
      </c>
      <c r="D1030" s="82">
        <v>27156982</v>
      </c>
      <c r="E1030" s="200">
        <v>814707</v>
      </c>
      <c r="F1030" s="82">
        <f t="shared" ref="F1030:F1042" si="98">+D1030*3%</f>
        <v>814709.46</v>
      </c>
      <c r="G1030" s="82">
        <f t="shared" si="96"/>
        <v>2.4599999999627471</v>
      </c>
      <c r="H1030" s="124" t="s">
        <v>909</v>
      </c>
      <c r="I1030" s="82">
        <v>26342275</v>
      </c>
      <c r="J1030" s="171">
        <f t="shared" si="97"/>
        <v>-2.4600000008940697</v>
      </c>
      <c r="K1030" s="149" t="s">
        <v>845</v>
      </c>
      <c r="L1030" s="107">
        <v>44819</v>
      </c>
      <c r="M1030" s="97" t="s">
        <v>60</v>
      </c>
      <c r="N1030" s="287">
        <v>2022</v>
      </c>
      <c r="O1030" s="201"/>
      <c r="P1030" s="85"/>
      <c r="Q1030" s="85"/>
      <c r="R1030" s="85"/>
      <c r="S1030" s="85"/>
      <c r="T1030" s="85"/>
      <c r="U1030" s="85"/>
      <c r="V1030" s="85"/>
      <c r="W1030" s="85"/>
      <c r="X1030" s="85"/>
      <c r="Y1030" s="85"/>
      <c r="Z1030" s="85"/>
      <c r="AA1030" s="85"/>
      <c r="AB1030" s="85"/>
      <c r="AC1030" s="85"/>
      <c r="AD1030" s="85"/>
      <c r="AE1030" s="85"/>
    </row>
    <row r="1031" spans="1:31" s="76" customFormat="1" ht="13.5" hidden="1" customHeight="1" x14ac:dyDescent="0.2">
      <c r="A1031" s="84">
        <v>8160020199</v>
      </c>
      <c r="B1031" s="49" t="s">
        <v>617</v>
      </c>
      <c r="C1031" s="180">
        <v>66056567</v>
      </c>
      <c r="D1031" s="82">
        <v>64824570</v>
      </c>
      <c r="E1031" s="200">
        <v>1944737</v>
      </c>
      <c r="F1031" s="82">
        <f t="shared" si="98"/>
        <v>1944737.0999999999</v>
      </c>
      <c r="G1031" s="82">
        <f t="shared" si="96"/>
        <v>9.9999999860301614E-2</v>
      </c>
      <c r="H1031" s="125" t="s">
        <v>601</v>
      </c>
      <c r="I1031" s="82">
        <v>68366089</v>
      </c>
      <c r="J1031" s="82">
        <f t="shared" si="97"/>
        <v>-5486256.1000000015</v>
      </c>
      <c r="K1031" s="149" t="s">
        <v>752</v>
      </c>
      <c r="L1031" s="97" t="s">
        <v>754</v>
      </c>
      <c r="M1031" s="97" t="s">
        <v>51</v>
      </c>
      <c r="N1031" s="287">
        <v>2022</v>
      </c>
      <c r="O1031" s="80" t="s">
        <v>1437</v>
      </c>
      <c r="P1031" s="85"/>
      <c r="Q1031" s="85"/>
      <c r="R1031" s="85"/>
      <c r="S1031" s="85"/>
      <c r="T1031" s="85"/>
      <c r="U1031" s="85"/>
      <c r="V1031" s="85"/>
      <c r="W1031" s="85"/>
      <c r="X1031" s="85"/>
      <c r="Y1031" s="85"/>
      <c r="Z1031" s="85"/>
      <c r="AA1031" s="85"/>
      <c r="AB1031" s="85"/>
      <c r="AC1031" s="85"/>
      <c r="AD1031" s="85"/>
      <c r="AE1031" s="85"/>
    </row>
    <row r="1032" spans="1:31" s="76" customFormat="1" ht="13.5" hidden="1" customHeight="1" x14ac:dyDescent="0.2">
      <c r="A1032" s="84">
        <v>9006777323</v>
      </c>
      <c r="B1032" s="49" t="s">
        <v>618</v>
      </c>
      <c r="C1032" s="180">
        <v>21934238</v>
      </c>
      <c r="D1032" s="82">
        <v>21934238</v>
      </c>
      <c r="E1032" s="200">
        <v>658027</v>
      </c>
      <c r="F1032" s="82">
        <f t="shared" si="98"/>
        <v>658027.14</v>
      </c>
      <c r="G1032" s="82">
        <f t="shared" si="96"/>
        <v>0.14000000001396984</v>
      </c>
      <c r="H1032" s="124" t="s">
        <v>1109</v>
      </c>
      <c r="I1032" s="82">
        <v>21276211</v>
      </c>
      <c r="J1032" s="82">
        <f t="shared" si="97"/>
        <v>-0.14000000059604645</v>
      </c>
      <c r="K1032" s="149" t="s">
        <v>853</v>
      </c>
      <c r="L1032" s="107">
        <v>44845</v>
      </c>
      <c r="M1032" s="97" t="s">
        <v>28</v>
      </c>
      <c r="N1032" s="287">
        <v>2022</v>
      </c>
      <c r="O1032" s="201"/>
      <c r="P1032" s="85"/>
      <c r="Q1032" s="85"/>
      <c r="R1032" s="85"/>
      <c r="S1032" s="85"/>
      <c r="T1032" s="85"/>
      <c r="U1032" s="85"/>
      <c r="V1032" s="85"/>
      <c r="W1032" s="85"/>
      <c r="X1032" s="85"/>
      <c r="Y1032" s="85"/>
      <c r="Z1032" s="85"/>
      <c r="AA1032" s="85"/>
      <c r="AB1032" s="85"/>
      <c r="AC1032" s="85"/>
      <c r="AD1032" s="85"/>
      <c r="AE1032" s="85"/>
    </row>
    <row r="1033" spans="1:31" s="76" customFormat="1" ht="13.5" hidden="1" customHeight="1" x14ac:dyDescent="0.2">
      <c r="A1033" s="84">
        <v>9006523347</v>
      </c>
      <c r="B1033" s="49" t="s">
        <v>616</v>
      </c>
      <c r="C1033" s="180">
        <v>5434654</v>
      </c>
      <c r="D1033" s="82">
        <v>5434654</v>
      </c>
      <c r="E1033" s="200">
        <v>163040</v>
      </c>
      <c r="F1033" s="82">
        <f t="shared" si="98"/>
        <v>163039.62</v>
      </c>
      <c r="G1033" s="82">
        <f t="shared" si="96"/>
        <v>-0.38000000000465661</v>
      </c>
      <c r="H1033" s="124" t="s">
        <v>918</v>
      </c>
      <c r="I1033" s="82">
        <v>5271614</v>
      </c>
      <c r="J1033" s="171">
        <f t="shared" si="97"/>
        <v>0.37999999988824129</v>
      </c>
      <c r="K1033" s="149" t="s">
        <v>850</v>
      </c>
      <c r="L1033" s="107">
        <v>44813</v>
      </c>
      <c r="M1033" s="97" t="s">
        <v>60</v>
      </c>
      <c r="N1033" s="287">
        <v>2022</v>
      </c>
      <c r="O1033" s="201"/>
      <c r="P1033" s="85"/>
      <c r="Q1033" s="85"/>
      <c r="R1033" s="85"/>
      <c r="S1033" s="85"/>
      <c r="T1033" s="85"/>
      <c r="U1033" s="85"/>
      <c r="V1033" s="85"/>
      <c r="W1033" s="85"/>
      <c r="X1033" s="85"/>
      <c r="Y1033" s="85"/>
      <c r="Z1033" s="85"/>
      <c r="AA1033" s="85"/>
      <c r="AB1033" s="85"/>
      <c r="AC1033" s="85"/>
      <c r="AD1033" s="85"/>
      <c r="AE1033" s="85"/>
    </row>
    <row r="1034" spans="1:31" s="76" customFormat="1" ht="13.5" hidden="1" customHeight="1" x14ac:dyDescent="0.2">
      <c r="A1034" s="84">
        <v>8160020199</v>
      </c>
      <c r="B1034" s="49" t="s">
        <v>617</v>
      </c>
      <c r="C1034" s="180">
        <v>65552319</v>
      </c>
      <c r="D1034" s="82">
        <v>64580068</v>
      </c>
      <c r="E1034" s="200">
        <v>1937402</v>
      </c>
      <c r="F1034" s="82">
        <f t="shared" si="98"/>
        <v>1937402.04</v>
      </c>
      <c r="G1034" s="82">
        <f t="shared" si="96"/>
        <v>4.0000000037252903E-2</v>
      </c>
      <c r="H1034" s="161" t="s">
        <v>601</v>
      </c>
      <c r="I1034" s="82">
        <v>62642666</v>
      </c>
      <c r="J1034" s="82">
        <f t="shared" si="97"/>
        <v>-3.9999999105930328E-2</v>
      </c>
      <c r="K1034" s="149" t="s">
        <v>758</v>
      </c>
      <c r="L1034" s="97" t="s">
        <v>760</v>
      </c>
      <c r="M1034" s="97" t="s">
        <v>52</v>
      </c>
      <c r="N1034" s="287">
        <v>2022</v>
      </c>
      <c r="O1034" s="80" t="s">
        <v>1017</v>
      </c>
      <c r="P1034" s="85"/>
      <c r="Q1034" s="85"/>
      <c r="R1034" s="85"/>
      <c r="S1034" s="85"/>
      <c r="T1034" s="85"/>
      <c r="U1034" s="85"/>
      <c r="V1034" s="85"/>
      <c r="W1034" s="85"/>
      <c r="X1034" s="85"/>
      <c r="Y1034" s="85"/>
      <c r="Z1034" s="85"/>
      <c r="AA1034" s="85"/>
      <c r="AB1034" s="85"/>
      <c r="AC1034" s="85"/>
      <c r="AD1034" s="85"/>
      <c r="AE1034" s="85"/>
    </row>
    <row r="1035" spans="1:31" s="76" customFormat="1" ht="13.5" hidden="1" customHeight="1" x14ac:dyDescent="0.2">
      <c r="A1035" s="84">
        <v>8170018921</v>
      </c>
      <c r="B1035" s="49" t="s">
        <v>619</v>
      </c>
      <c r="C1035" s="180">
        <v>125859158</v>
      </c>
      <c r="D1035" s="82">
        <v>147204523</v>
      </c>
      <c r="E1035" s="200">
        <v>4416136</v>
      </c>
      <c r="F1035" s="82">
        <f t="shared" si="98"/>
        <v>4416135.6899999995</v>
      </c>
      <c r="G1035" s="82">
        <f t="shared" si="96"/>
        <v>-0.31000000052154064</v>
      </c>
      <c r="H1035" s="124" t="s">
        <v>923</v>
      </c>
      <c r="I1035" s="82">
        <v>142788387</v>
      </c>
      <c r="J1035" s="171">
        <f t="shared" si="97"/>
        <v>0.31000000238418579</v>
      </c>
      <c r="K1035" s="149" t="s">
        <v>845</v>
      </c>
      <c r="L1035" s="107">
        <v>44813</v>
      </c>
      <c r="M1035" s="97" t="s">
        <v>60</v>
      </c>
      <c r="N1035" s="287">
        <v>2022</v>
      </c>
      <c r="O1035" s="201"/>
      <c r="P1035" s="85"/>
      <c r="Q1035" s="85"/>
      <c r="R1035" s="85"/>
      <c r="S1035" s="85"/>
      <c r="T1035" s="85"/>
      <c r="U1035" s="85"/>
      <c r="V1035" s="85"/>
      <c r="W1035" s="85"/>
      <c r="X1035" s="85"/>
      <c r="Y1035" s="85"/>
      <c r="Z1035" s="85"/>
      <c r="AA1035" s="85"/>
      <c r="AB1035" s="85"/>
      <c r="AC1035" s="85"/>
      <c r="AD1035" s="85"/>
      <c r="AE1035" s="85"/>
    </row>
    <row r="1036" spans="1:31" s="76" customFormat="1" ht="13.5" hidden="1" customHeight="1" x14ac:dyDescent="0.2">
      <c r="A1036" s="72">
        <v>9013809941</v>
      </c>
      <c r="B1036" s="80" t="s">
        <v>615</v>
      </c>
      <c r="C1036" s="180">
        <v>20076140</v>
      </c>
      <c r="D1036" s="82">
        <v>20076140</v>
      </c>
      <c r="E1036" s="200">
        <v>602284</v>
      </c>
      <c r="F1036" s="82">
        <f t="shared" si="98"/>
        <v>602284.19999999995</v>
      </c>
      <c r="G1036" s="82">
        <f t="shared" si="96"/>
        <v>0.19999999995343387</v>
      </c>
      <c r="H1036" s="172" t="s">
        <v>867</v>
      </c>
      <c r="I1036" s="82">
        <v>19473859</v>
      </c>
      <c r="J1036" s="171">
        <f t="shared" si="97"/>
        <v>-3.1999999992549419</v>
      </c>
      <c r="K1036" s="149" t="s">
        <v>850</v>
      </c>
      <c r="L1036" s="107">
        <v>44830</v>
      </c>
      <c r="M1036" s="97" t="s">
        <v>60</v>
      </c>
      <c r="N1036" s="287">
        <v>2022</v>
      </c>
      <c r="O1036" s="201"/>
      <c r="P1036" s="85"/>
      <c r="Q1036" s="85"/>
      <c r="R1036" s="85"/>
      <c r="S1036" s="85"/>
      <c r="T1036" s="85"/>
      <c r="U1036" s="85"/>
      <c r="V1036" s="85"/>
      <c r="W1036" s="85"/>
      <c r="X1036" s="85"/>
      <c r="Y1036" s="85"/>
      <c r="Z1036" s="85"/>
      <c r="AA1036" s="85"/>
      <c r="AB1036" s="85"/>
      <c r="AC1036" s="85"/>
      <c r="AD1036" s="85"/>
      <c r="AE1036" s="85"/>
    </row>
    <row r="1037" spans="1:31" s="76" customFormat="1" ht="13.5" hidden="1" customHeight="1" x14ac:dyDescent="0.2">
      <c r="A1037" s="72">
        <v>8002249860</v>
      </c>
      <c r="B1037" s="80" t="s">
        <v>559</v>
      </c>
      <c r="C1037" s="180">
        <v>509399981</v>
      </c>
      <c r="D1037" s="82">
        <v>504804622</v>
      </c>
      <c r="E1037" s="200">
        <v>15144138.68</v>
      </c>
      <c r="F1037" s="82">
        <f t="shared" si="98"/>
        <v>15144138.66</v>
      </c>
      <c r="G1037" s="82">
        <f t="shared" si="96"/>
        <v>-1.9999999552965164E-2</v>
      </c>
      <c r="H1037" s="124" t="s">
        <v>869</v>
      </c>
      <c r="I1037" s="82">
        <v>489660484</v>
      </c>
      <c r="J1037" s="171">
        <f t="shared" si="97"/>
        <v>-0.6600000262260437</v>
      </c>
      <c r="K1037" s="149" t="s">
        <v>850</v>
      </c>
      <c r="L1037" s="107">
        <v>44819</v>
      </c>
      <c r="M1037" s="97" t="s">
        <v>60</v>
      </c>
      <c r="N1037" s="287">
        <v>2022</v>
      </c>
      <c r="O1037" s="201"/>
      <c r="P1037" s="85"/>
      <c r="Q1037" s="85"/>
      <c r="R1037" s="85"/>
      <c r="S1037" s="85"/>
      <c r="T1037" s="85"/>
      <c r="U1037" s="85"/>
      <c r="V1037" s="85"/>
      <c r="W1037" s="85"/>
      <c r="X1037" s="85"/>
      <c r="Y1037" s="85"/>
      <c r="Z1037" s="85"/>
      <c r="AA1037" s="85"/>
      <c r="AB1037" s="85"/>
      <c r="AC1037" s="85"/>
      <c r="AD1037" s="85"/>
      <c r="AE1037" s="85"/>
    </row>
    <row r="1038" spans="1:31" s="76" customFormat="1" ht="13.5" hidden="1" customHeight="1" x14ac:dyDescent="0.2">
      <c r="A1038" s="84">
        <v>891900101</v>
      </c>
      <c r="B1038" s="49" t="s">
        <v>622</v>
      </c>
      <c r="C1038" s="180">
        <v>85033767</v>
      </c>
      <c r="D1038" s="82">
        <v>83897081</v>
      </c>
      <c r="E1038" s="200">
        <v>2516912</v>
      </c>
      <c r="F1038" s="82">
        <f t="shared" si="98"/>
        <v>2516912.4299999997</v>
      </c>
      <c r="G1038" s="82">
        <f t="shared" si="96"/>
        <v>0.42999999970197678</v>
      </c>
      <c r="H1038" s="124" t="s">
        <v>876</v>
      </c>
      <c r="I1038" s="82">
        <v>81380168</v>
      </c>
      <c r="J1038" s="171">
        <f t="shared" si="97"/>
        <v>0.56999999284744263</v>
      </c>
      <c r="K1038" s="149" t="s">
        <v>850</v>
      </c>
      <c r="L1038" s="107">
        <v>44819</v>
      </c>
      <c r="M1038" s="97" t="s">
        <v>60</v>
      </c>
      <c r="N1038" s="287">
        <v>2022</v>
      </c>
      <c r="O1038" s="201"/>
      <c r="P1038" s="85"/>
      <c r="Q1038" s="85"/>
      <c r="R1038" s="85"/>
      <c r="S1038" s="85"/>
      <c r="T1038" s="85"/>
      <c r="U1038" s="85"/>
      <c r="V1038" s="85"/>
      <c r="W1038" s="85"/>
      <c r="X1038" s="85"/>
      <c r="Y1038" s="85"/>
      <c r="Z1038" s="85"/>
      <c r="AA1038" s="85"/>
      <c r="AB1038" s="85"/>
      <c r="AC1038" s="85"/>
      <c r="AD1038" s="85"/>
      <c r="AE1038" s="85"/>
    </row>
    <row r="1039" spans="1:31" s="76" customFormat="1" ht="13.5" hidden="1" customHeight="1" x14ac:dyDescent="0.2">
      <c r="A1039" s="84">
        <v>9011924788</v>
      </c>
      <c r="B1039" s="49" t="s">
        <v>604</v>
      </c>
      <c r="C1039" s="180">
        <v>5325056</v>
      </c>
      <c r="D1039" s="82">
        <v>5325056</v>
      </c>
      <c r="E1039" s="200">
        <v>159752</v>
      </c>
      <c r="F1039" s="82">
        <f t="shared" si="98"/>
        <v>159751.67999999999</v>
      </c>
      <c r="G1039" s="82">
        <f t="shared" si="96"/>
        <v>-0.32000000000698492</v>
      </c>
      <c r="H1039" s="124" t="s">
        <v>880</v>
      </c>
      <c r="I1039" s="82">
        <v>5165304</v>
      </c>
      <c r="J1039" s="171">
        <f t="shared" si="97"/>
        <v>0.32000000029802322</v>
      </c>
      <c r="K1039" s="149" t="s">
        <v>850</v>
      </c>
      <c r="L1039" s="107">
        <v>44818</v>
      </c>
      <c r="M1039" s="97" t="s">
        <v>60</v>
      </c>
      <c r="N1039" s="287">
        <v>2022</v>
      </c>
      <c r="O1039" s="201"/>
      <c r="P1039" s="85"/>
      <c r="Q1039" s="85"/>
      <c r="R1039" s="85"/>
      <c r="S1039" s="85"/>
      <c r="T1039" s="85"/>
      <c r="U1039" s="85"/>
      <c r="V1039" s="85"/>
      <c r="W1039" s="85"/>
      <c r="X1039" s="85"/>
      <c r="Y1039" s="85"/>
      <c r="Z1039" s="85"/>
      <c r="AA1039" s="85"/>
      <c r="AB1039" s="85"/>
      <c r="AC1039" s="85"/>
      <c r="AD1039" s="85"/>
      <c r="AE1039" s="85"/>
    </row>
    <row r="1040" spans="1:31" s="76" customFormat="1" ht="13.5" hidden="1" customHeight="1" x14ac:dyDescent="0.2">
      <c r="A1040" s="84">
        <v>9003660101</v>
      </c>
      <c r="B1040" s="80" t="s">
        <v>1523</v>
      </c>
      <c r="C1040" s="180">
        <v>141757</v>
      </c>
      <c r="D1040" s="82">
        <v>124720</v>
      </c>
      <c r="E1040" s="200">
        <v>4251</v>
      </c>
      <c r="F1040" s="82">
        <f t="shared" si="98"/>
        <v>3741.6</v>
      </c>
      <c r="G1040" s="82">
        <f t="shared" si="96"/>
        <v>-509.40000000000009</v>
      </c>
      <c r="H1040" s="172" t="s">
        <v>1076</v>
      </c>
      <c r="I1040" s="82">
        <v>140888</v>
      </c>
      <c r="J1040" s="171">
        <f t="shared" si="97"/>
        <v>-19909.600000000006</v>
      </c>
      <c r="K1040" s="149" t="s">
        <v>845</v>
      </c>
      <c r="L1040" s="107">
        <v>44831</v>
      </c>
      <c r="M1040" s="97" t="s">
        <v>60</v>
      </c>
      <c r="N1040" s="287">
        <v>2022</v>
      </c>
      <c r="O1040" s="234" t="s">
        <v>1052</v>
      </c>
      <c r="P1040" s="85"/>
      <c r="Q1040" s="85"/>
      <c r="R1040" s="85"/>
      <c r="S1040" s="85"/>
      <c r="T1040" s="85"/>
      <c r="U1040" s="85"/>
      <c r="V1040" s="85"/>
      <c r="W1040" s="85"/>
      <c r="X1040" s="85"/>
      <c r="Y1040" s="85"/>
      <c r="Z1040" s="85"/>
      <c r="AA1040" s="85"/>
      <c r="AB1040" s="85"/>
      <c r="AC1040" s="85"/>
      <c r="AD1040" s="85"/>
      <c r="AE1040" s="85"/>
    </row>
    <row r="1041" spans="1:31" s="76" customFormat="1" ht="13.5" hidden="1" customHeight="1" x14ac:dyDescent="0.2">
      <c r="A1041" s="84">
        <v>9004330329</v>
      </c>
      <c r="B1041" s="49" t="s">
        <v>1707</v>
      </c>
      <c r="C1041" s="180">
        <v>7770270</v>
      </c>
      <c r="D1041" s="82">
        <v>7770270</v>
      </c>
      <c r="E1041" s="200">
        <v>233108</v>
      </c>
      <c r="F1041" s="82">
        <f t="shared" si="98"/>
        <v>233108.1</v>
      </c>
      <c r="G1041" s="82">
        <f t="shared" si="96"/>
        <v>0.10000000000582077</v>
      </c>
      <c r="H1041" s="123" t="s">
        <v>601</v>
      </c>
      <c r="I1041" s="82">
        <v>6992803</v>
      </c>
      <c r="J1041" s="82">
        <f t="shared" si="97"/>
        <v>544358.90000000037</v>
      </c>
      <c r="K1041" s="149" t="s">
        <v>752</v>
      </c>
      <c r="L1041" s="107">
        <v>44725</v>
      </c>
      <c r="M1041" s="97" t="s">
        <v>52</v>
      </c>
      <c r="N1041" s="287">
        <v>2022</v>
      </c>
      <c r="O1041" s="234" t="s">
        <v>1048</v>
      </c>
      <c r="P1041" s="85"/>
      <c r="Q1041" s="85"/>
      <c r="R1041" s="85"/>
      <c r="S1041" s="85"/>
      <c r="T1041" s="85"/>
      <c r="U1041" s="85"/>
      <c r="V1041" s="85"/>
      <c r="W1041" s="85"/>
      <c r="X1041" s="85"/>
      <c r="Y1041" s="85"/>
      <c r="Z1041" s="85"/>
      <c r="AA1041" s="85"/>
      <c r="AB1041" s="85"/>
      <c r="AC1041" s="85"/>
      <c r="AD1041" s="85"/>
      <c r="AE1041" s="85"/>
    </row>
    <row r="1042" spans="1:31" s="76" customFormat="1" ht="13.5" hidden="1" customHeight="1" x14ac:dyDescent="0.2">
      <c r="A1042" s="72">
        <v>8155008969</v>
      </c>
      <c r="B1042" s="80" t="s">
        <v>621</v>
      </c>
      <c r="C1042" s="180">
        <v>122546539</v>
      </c>
      <c r="D1042" s="82">
        <v>131097456</v>
      </c>
      <c r="E1042" s="200">
        <v>3932924</v>
      </c>
      <c r="F1042" s="82">
        <f t="shared" si="98"/>
        <v>3932923.6799999997</v>
      </c>
      <c r="G1042" s="82">
        <f t="shared" si="96"/>
        <v>-0.32000000029802322</v>
      </c>
      <c r="H1042" s="172" t="s">
        <v>1084</v>
      </c>
      <c r="I1042" s="82">
        <v>127164532</v>
      </c>
      <c r="J1042" s="82">
        <f t="shared" si="97"/>
        <v>0.31999999284744263</v>
      </c>
      <c r="K1042" s="149" t="s">
        <v>850</v>
      </c>
      <c r="L1042" s="114" t="s">
        <v>1035</v>
      </c>
      <c r="M1042" s="114" t="s">
        <v>696</v>
      </c>
      <c r="N1042" s="287">
        <v>2023</v>
      </c>
      <c r="O1042" s="80" t="s">
        <v>1036</v>
      </c>
      <c r="P1042" s="85"/>
      <c r="Q1042" s="85"/>
      <c r="R1042" s="85"/>
      <c r="S1042" s="85"/>
      <c r="T1042" s="85"/>
      <c r="U1042" s="85"/>
      <c r="V1042" s="85"/>
      <c r="W1042" s="85"/>
      <c r="X1042" s="85"/>
      <c r="Y1042" s="85"/>
      <c r="Z1042" s="85"/>
      <c r="AA1042" s="85"/>
      <c r="AB1042" s="85"/>
      <c r="AC1042" s="85"/>
      <c r="AD1042" s="85"/>
      <c r="AE1042" s="85"/>
    </row>
    <row r="1043" spans="1:31" s="76" customFormat="1" ht="13.5" hidden="1" customHeight="1" x14ac:dyDescent="0.2">
      <c r="A1043" s="84">
        <v>9000036172</v>
      </c>
      <c r="B1043" s="49" t="s">
        <v>1041</v>
      </c>
      <c r="C1043" s="180">
        <v>1412157569</v>
      </c>
      <c r="D1043" s="82">
        <v>1402346607</v>
      </c>
      <c r="E1043" s="200">
        <v>98164262</v>
      </c>
      <c r="F1043" s="82">
        <f>+D1043*7%</f>
        <v>98164262.49000001</v>
      </c>
      <c r="G1043" s="82">
        <f t="shared" si="96"/>
        <v>0.49000000953674316</v>
      </c>
      <c r="H1043" s="114" t="s">
        <v>944</v>
      </c>
      <c r="I1043" s="82">
        <v>1304182344</v>
      </c>
      <c r="J1043" s="171">
        <f t="shared" si="97"/>
        <v>0.50999999046325684</v>
      </c>
      <c r="K1043" s="149" t="s">
        <v>850</v>
      </c>
      <c r="L1043" s="107">
        <v>44818</v>
      </c>
      <c r="M1043" s="97" t="s">
        <v>60</v>
      </c>
      <c r="N1043" s="287">
        <v>2022</v>
      </c>
      <c r="O1043" s="201"/>
      <c r="P1043" s="85"/>
      <c r="Q1043" s="85"/>
      <c r="R1043" s="85"/>
      <c r="S1043" s="85"/>
      <c r="T1043" s="85"/>
      <c r="U1043" s="85"/>
      <c r="V1043" s="85"/>
      <c r="W1043" s="85"/>
      <c r="X1043" s="85"/>
      <c r="Y1043" s="85"/>
      <c r="Z1043" s="85"/>
      <c r="AA1043" s="85"/>
      <c r="AB1043" s="85"/>
      <c r="AC1043" s="85"/>
      <c r="AD1043" s="85"/>
      <c r="AE1043" s="85"/>
    </row>
    <row r="1044" spans="1:31" s="76" customFormat="1" ht="13.5" customHeight="1" x14ac:dyDescent="0.2">
      <c r="A1044" s="84">
        <v>8300252052</v>
      </c>
      <c r="B1044" s="80" t="s">
        <v>628</v>
      </c>
      <c r="C1044" s="180">
        <v>6708636</v>
      </c>
      <c r="D1044" s="82">
        <v>6708623</v>
      </c>
      <c r="E1044" s="200">
        <v>201259</v>
      </c>
      <c r="F1044" s="82">
        <f t="shared" ref="F1044:F1056" si="99">+D1044*3%</f>
        <v>201258.69</v>
      </c>
      <c r="G1044" s="82">
        <f t="shared" si="96"/>
        <v>-0.30999999999767169</v>
      </c>
      <c r="H1044" s="114" t="s">
        <v>945</v>
      </c>
      <c r="I1044" s="82">
        <v>6507364</v>
      </c>
      <c r="J1044" s="171">
        <f t="shared" si="97"/>
        <v>0.30999999959021807</v>
      </c>
      <c r="K1044" s="149" t="s">
        <v>850</v>
      </c>
      <c r="L1044" s="107">
        <v>44833</v>
      </c>
      <c r="M1044" s="97" t="s">
        <v>60</v>
      </c>
      <c r="N1044" s="287">
        <v>2022</v>
      </c>
      <c r="O1044" s="201"/>
      <c r="P1044" s="85"/>
      <c r="Q1044" s="85"/>
      <c r="R1044" s="85"/>
      <c r="S1044" s="85"/>
      <c r="T1044" s="85"/>
      <c r="U1044" s="85"/>
      <c r="V1044" s="85"/>
      <c r="W1044" s="85"/>
      <c r="X1044" s="85"/>
      <c r="Y1044" s="85"/>
      <c r="Z1044" s="85"/>
      <c r="AA1044" s="85"/>
      <c r="AB1044" s="85"/>
      <c r="AC1044" s="85"/>
      <c r="AD1044" s="85"/>
      <c r="AE1044" s="85"/>
    </row>
    <row r="1045" spans="1:31" s="76" customFormat="1" ht="13.5" hidden="1" customHeight="1" x14ac:dyDescent="0.2">
      <c r="A1045" s="84">
        <v>8160020199</v>
      </c>
      <c r="B1045" s="49" t="s">
        <v>617</v>
      </c>
      <c r="C1045" s="180">
        <v>66120068</v>
      </c>
      <c r="D1045" s="82">
        <v>64062889</v>
      </c>
      <c r="E1045" s="200">
        <v>1921887</v>
      </c>
      <c r="F1045" s="82">
        <f t="shared" si="99"/>
        <v>1921886.67</v>
      </c>
      <c r="G1045" s="82">
        <f t="shared" si="96"/>
        <v>-0.33000000007450581</v>
      </c>
      <c r="H1045" s="161" t="s">
        <v>601</v>
      </c>
      <c r="I1045" s="82">
        <v>62141002</v>
      </c>
      <c r="J1045" s="82">
        <f t="shared" si="97"/>
        <v>0.32999999821186066</v>
      </c>
      <c r="K1045" s="149" t="s">
        <v>817</v>
      </c>
      <c r="L1045" s="114" t="s">
        <v>821</v>
      </c>
      <c r="M1045" s="114" t="s">
        <v>54</v>
      </c>
      <c r="N1045" s="287">
        <v>2022</v>
      </c>
      <c r="O1045" s="80" t="s">
        <v>1015</v>
      </c>
      <c r="P1045" s="85"/>
      <c r="Q1045" s="85"/>
      <c r="R1045" s="85"/>
      <c r="S1045" s="85"/>
      <c r="T1045" s="85"/>
      <c r="U1045" s="85"/>
      <c r="V1045" s="85"/>
      <c r="W1045" s="85"/>
      <c r="X1045" s="85"/>
      <c r="Y1045" s="85"/>
      <c r="Z1045" s="85"/>
      <c r="AA1045" s="85"/>
      <c r="AB1045" s="85"/>
      <c r="AC1045" s="85"/>
      <c r="AD1045" s="85"/>
      <c r="AE1045" s="85"/>
    </row>
    <row r="1046" spans="1:31" s="76" customFormat="1" ht="13.5" customHeight="1" x14ac:dyDescent="0.2">
      <c r="A1046" s="84">
        <v>8300252052</v>
      </c>
      <c r="B1046" s="80" t="s">
        <v>628</v>
      </c>
      <c r="C1046" s="180">
        <v>6744467</v>
      </c>
      <c r="D1046" s="82">
        <v>6744467</v>
      </c>
      <c r="E1046" s="200">
        <v>202334</v>
      </c>
      <c r="F1046" s="82">
        <f t="shared" si="99"/>
        <v>202334.00999999998</v>
      </c>
      <c r="G1046" s="82">
        <f t="shared" si="96"/>
        <v>9.9999999802093953E-3</v>
      </c>
      <c r="H1046" s="114" t="s">
        <v>946</v>
      </c>
      <c r="I1046" s="82">
        <v>6542133</v>
      </c>
      <c r="J1046" s="171">
        <f t="shared" si="97"/>
        <v>-9.9999997764825821E-3</v>
      </c>
      <c r="K1046" s="149" t="s">
        <v>853</v>
      </c>
      <c r="L1046" s="107">
        <v>44861</v>
      </c>
      <c r="M1046" s="97" t="s">
        <v>28</v>
      </c>
      <c r="N1046" s="287">
        <v>2022</v>
      </c>
      <c r="O1046" s="201"/>
      <c r="P1046" s="85"/>
      <c r="Q1046" s="85"/>
      <c r="R1046" s="85"/>
      <c r="S1046" s="85"/>
      <c r="T1046" s="85"/>
      <c r="U1046" s="85"/>
      <c r="V1046" s="85"/>
      <c r="W1046" s="85"/>
      <c r="X1046" s="85"/>
      <c r="Y1046" s="85"/>
      <c r="Z1046" s="85"/>
      <c r="AA1046" s="85"/>
      <c r="AB1046" s="85"/>
      <c r="AC1046" s="85"/>
      <c r="AD1046" s="85"/>
      <c r="AE1046" s="85"/>
    </row>
    <row r="1047" spans="1:31" s="76" customFormat="1" ht="13.5" hidden="1" customHeight="1" x14ac:dyDescent="0.2">
      <c r="A1047" s="72">
        <v>9013809941</v>
      </c>
      <c r="B1047" s="80" t="s">
        <v>615</v>
      </c>
      <c r="C1047" s="180">
        <v>22861830</v>
      </c>
      <c r="D1047" s="82">
        <v>22861830</v>
      </c>
      <c r="E1047" s="200">
        <v>685855</v>
      </c>
      <c r="F1047" s="82">
        <f t="shared" si="99"/>
        <v>685854.9</v>
      </c>
      <c r="G1047" s="82">
        <f t="shared" si="96"/>
        <v>-9.9999999976716936E-2</v>
      </c>
      <c r="H1047" s="114" t="s">
        <v>947</v>
      </c>
      <c r="I1047" s="82">
        <v>22175978</v>
      </c>
      <c r="J1047" s="171">
        <f t="shared" si="97"/>
        <v>-2.8999999985098839</v>
      </c>
      <c r="K1047" s="149" t="s">
        <v>853</v>
      </c>
      <c r="L1047" s="107">
        <v>44865</v>
      </c>
      <c r="M1047" s="97" t="s">
        <v>28</v>
      </c>
      <c r="N1047" s="287">
        <v>2022</v>
      </c>
      <c r="O1047" s="201"/>
      <c r="P1047" s="85"/>
      <c r="Q1047" s="85"/>
      <c r="R1047" s="85"/>
      <c r="S1047" s="85"/>
      <c r="T1047" s="85"/>
      <c r="U1047" s="85"/>
      <c r="V1047" s="85"/>
      <c r="W1047" s="85"/>
      <c r="X1047" s="85"/>
      <c r="Y1047" s="85"/>
      <c r="Z1047" s="85"/>
      <c r="AA1047" s="85"/>
      <c r="AB1047" s="85"/>
      <c r="AC1047" s="85"/>
      <c r="AD1047" s="85"/>
      <c r="AE1047" s="85"/>
    </row>
    <row r="1048" spans="1:31" s="76" customFormat="1" ht="13.5" hidden="1" customHeight="1" x14ac:dyDescent="0.2">
      <c r="A1048" s="72">
        <v>8002249860</v>
      </c>
      <c r="B1048" s="80" t="s">
        <v>559</v>
      </c>
      <c r="C1048" s="180">
        <v>575246975</v>
      </c>
      <c r="D1048" s="82">
        <v>502678297</v>
      </c>
      <c r="E1048" s="200">
        <v>15080349</v>
      </c>
      <c r="F1048" s="82">
        <f t="shared" si="99"/>
        <v>15080348.91</v>
      </c>
      <c r="G1048" s="82">
        <f t="shared" si="96"/>
        <v>-8.9999999850988388E-2</v>
      </c>
      <c r="H1048" s="114" t="s">
        <v>870</v>
      </c>
      <c r="I1048" s="82">
        <v>487597948</v>
      </c>
      <c r="J1048" s="171">
        <f t="shared" si="97"/>
        <v>8.9999973773956299E-2</v>
      </c>
      <c r="K1048" s="149" t="s">
        <v>853</v>
      </c>
      <c r="L1048" s="107">
        <v>44862</v>
      </c>
      <c r="M1048" s="97" t="s">
        <v>28</v>
      </c>
      <c r="N1048" s="287">
        <v>2022</v>
      </c>
      <c r="O1048" s="201"/>
      <c r="P1048" s="85"/>
      <c r="Q1048" s="85"/>
      <c r="R1048" s="85"/>
      <c r="S1048" s="85"/>
      <c r="T1048" s="85"/>
      <c r="U1048" s="85"/>
      <c r="V1048" s="85"/>
      <c r="W1048" s="85"/>
      <c r="X1048" s="85"/>
      <c r="Y1048" s="85"/>
      <c r="Z1048" s="85"/>
      <c r="AA1048" s="85"/>
      <c r="AB1048" s="85"/>
      <c r="AC1048" s="85"/>
      <c r="AD1048" s="85"/>
      <c r="AE1048" s="85"/>
    </row>
    <row r="1049" spans="1:31" s="76" customFormat="1" ht="13.5" hidden="1" customHeight="1" x14ac:dyDescent="0.2">
      <c r="A1049" s="84">
        <v>891900101</v>
      </c>
      <c r="B1049" s="80" t="s">
        <v>622</v>
      </c>
      <c r="C1049" s="180">
        <v>99026304</v>
      </c>
      <c r="D1049" s="82">
        <v>81518555</v>
      </c>
      <c r="E1049" s="200">
        <v>2445557</v>
      </c>
      <c r="F1049" s="82">
        <f t="shared" si="99"/>
        <v>2445556.65</v>
      </c>
      <c r="G1049" s="82">
        <f t="shared" si="96"/>
        <v>-0.35000000009313226</v>
      </c>
      <c r="H1049" s="114" t="s">
        <v>877</v>
      </c>
      <c r="I1049" s="82">
        <v>79072999</v>
      </c>
      <c r="J1049" s="171">
        <f t="shared" si="97"/>
        <v>-0.65000000596046448</v>
      </c>
      <c r="K1049" s="149" t="s">
        <v>853</v>
      </c>
      <c r="L1049" s="107">
        <v>44862</v>
      </c>
      <c r="M1049" s="97" t="s">
        <v>28</v>
      </c>
      <c r="N1049" s="287">
        <v>2022</v>
      </c>
      <c r="O1049" s="201"/>
      <c r="P1049" s="85"/>
      <c r="Q1049" s="85"/>
      <c r="R1049" s="85"/>
      <c r="S1049" s="85"/>
      <c r="T1049" s="85"/>
      <c r="U1049" s="85"/>
      <c r="V1049" s="85"/>
      <c r="W1049" s="85"/>
      <c r="X1049" s="85"/>
      <c r="Y1049" s="85"/>
      <c r="Z1049" s="85"/>
      <c r="AA1049" s="85"/>
      <c r="AB1049" s="85"/>
      <c r="AC1049" s="85"/>
      <c r="AD1049" s="85"/>
      <c r="AE1049" s="85"/>
    </row>
    <row r="1050" spans="1:31" s="76" customFormat="1" ht="13.5" hidden="1" customHeight="1" x14ac:dyDescent="0.2">
      <c r="A1050" s="84">
        <v>9011924788</v>
      </c>
      <c r="B1050" s="80" t="s">
        <v>604</v>
      </c>
      <c r="C1050" s="180">
        <v>5358628</v>
      </c>
      <c r="D1050" s="82">
        <v>5358628</v>
      </c>
      <c r="E1050" s="200">
        <v>160759</v>
      </c>
      <c r="F1050" s="82">
        <f t="shared" si="99"/>
        <v>160758.84</v>
      </c>
      <c r="G1050" s="82">
        <f t="shared" si="96"/>
        <v>-0.16000000000349246</v>
      </c>
      <c r="H1050" s="114" t="s">
        <v>881</v>
      </c>
      <c r="I1050" s="82">
        <v>5197869</v>
      </c>
      <c r="J1050" s="171">
        <f t="shared" si="97"/>
        <v>0.16000000014901161</v>
      </c>
      <c r="K1050" s="149" t="s">
        <v>853</v>
      </c>
      <c r="L1050" s="107">
        <v>44848</v>
      </c>
      <c r="M1050" s="97" t="s">
        <v>28</v>
      </c>
      <c r="N1050" s="287">
        <v>2022</v>
      </c>
      <c r="O1050" s="201"/>
      <c r="P1050" s="85"/>
      <c r="Q1050" s="85"/>
      <c r="R1050" s="85"/>
      <c r="S1050" s="85"/>
      <c r="T1050" s="85"/>
      <c r="U1050" s="85"/>
      <c r="V1050" s="85"/>
      <c r="W1050" s="85"/>
      <c r="X1050" s="85"/>
      <c r="Y1050" s="85"/>
      <c r="Z1050" s="85"/>
      <c r="AA1050" s="85"/>
      <c r="AB1050" s="85"/>
      <c r="AC1050" s="85"/>
      <c r="AD1050" s="85"/>
      <c r="AE1050" s="85"/>
    </row>
    <row r="1051" spans="1:31" s="76" customFormat="1" ht="13.5" hidden="1" customHeight="1" x14ac:dyDescent="0.2">
      <c r="A1051" s="84">
        <v>9003660101</v>
      </c>
      <c r="B1051" s="80" t="s">
        <v>1523</v>
      </c>
      <c r="C1051" s="180">
        <v>1173348</v>
      </c>
      <c r="D1051" s="82">
        <v>81214</v>
      </c>
      <c r="E1051" s="200">
        <v>4827</v>
      </c>
      <c r="F1051" s="82">
        <f t="shared" si="99"/>
        <v>2436.42</v>
      </c>
      <c r="G1051" s="82">
        <f t="shared" si="96"/>
        <v>-2390.58</v>
      </c>
      <c r="H1051" s="172" t="s">
        <v>1077</v>
      </c>
      <c r="I1051" s="82"/>
      <c r="J1051" s="171">
        <f t="shared" si="97"/>
        <v>78777.58</v>
      </c>
      <c r="K1051" s="149" t="s">
        <v>850</v>
      </c>
      <c r="L1051" s="121"/>
      <c r="M1051" s="121"/>
      <c r="N1051" s="287">
        <v>2022</v>
      </c>
      <c r="O1051" s="184" t="s">
        <v>854</v>
      </c>
      <c r="P1051" s="85"/>
      <c r="Q1051" s="85"/>
      <c r="R1051" s="85"/>
      <c r="S1051" s="85"/>
      <c r="T1051" s="85"/>
      <c r="U1051" s="85"/>
      <c r="V1051" s="85"/>
      <c r="W1051" s="85"/>
      <c r="X1051" s="85"/>
      <c r="Y1051" s="85"/>
      <c r="Z1051" s="85"/>
      <c r="AA1051" s="85"/>
      <c r="AB1051" s="85"/>
      <c r="AC1051" s="85"/>
      <c r="AD1051" s="85"/>
      <c r="AE1051" s="85"/>
    </row>
    <row r="1052" spans="1:31" s="76" customFormat="1" ht="13.5" hidden="1" customHeight="1" x14ac:dyDescent="0.2">
      <c r="A1052" s="84">
        <v>9003660101</v>
      </c>
      <c r="B1052" s="80" t="s">
        <v>1523</v>
      </c>
      <c r="C1052" s="180">
        <v>14360</v>
      </c>
      <c r="D1052" s="82">
        <v>14360</v>
      </c>
      <c r="E1052" s="200">
        <v>431</v>
      </c>
      <c r="F1052" s="82">
        <f t="shared" si="99"/>
        <v>430.8</v>
      </c>
      <c r="G1052" s="82">
        <f t="shared" si="96"/>
        <v>-0.19999999999998863</v>
      </c>
      <c r="H1052" s="114" t="s">
        <v>1078</v>
      </c>
      <c r="I1052" s="82">
        <v>13929</v>
      </c>
      <c r="J1052" s="171">
        <f t="shared" si="97"/>
        <v>0.2000000000007276</v>
      </c>
      <c r="K1052" s="149" t="s">
        <v>853</v>
      </c>
      <c r="L1052" s="107">
        <v>44861</v>
      </c>
      <c r="M1052" s="97" t="s">
        <v>28</v>
      </c>
      <c r="N1052" s="287">
        <v>2022</v>
      </c>
      <c r="O1052" s="201"/>
      <c r="P1052" s="85"/>
      <c r="Q1052" s="85"/>
      <c r="R1052" s="85"/>
      <c r="S1052" s="85"/>
      <c r="T1052" s="85"/>
      <c r="U1052" s="85"/>
      <c r="V1052" s="85"/>
      <c r="W1052" s="85"/>
      <c r="X1052" s="85"/>
      <c r="Y1052" s="85"/>
      <c r="Z1052" s="85"/>
      <c r="AA1052" s="85"/>
      <c r="AB1052" s="85"/>
      <c r="AC1052" s="85"/>
      <c r="AD1052" s="85"/>
      <c r="AE1052" s="85"/>
    </row>
    <row r="1053" spans="1:31" s="76" customFormat="1" ht="13.5" hidden="1" customHeight="1" x14ac:dyDescent="0.2">
      <c r="A1053" s="102">
        <v>8150019012</v>
      </c>
      <c r="B1053" s="80" t="s">
        <v>620</v>
      </c>
      <c r="C1053" s="180">
        <v>3055116</v>
      </c>
      <c r="D1053" s="82">
        <v>3156388</v>
      </c>
      <c r="E1053" s="200">
        <v>94692</v>
      </c>
      <c r="F1053" s="82">
        <f t="shared" si="99"/>
        <v>94691.64</v>
      </c>
      <c r="G1053" s="82">
        <f t="shared" si="96"/>
        <v>-0.36000000000058208</v>
      </c>
      <c r="H1053" s="114" t="s">
        <v>1093</v>
      </c>
      <c r="I1053" s="82">
        <v>3061696</v>
      </c>
      <c r="J1053" s="171">
        <f t="shared" si="97"/>
        <v>0.35999999986961484</v>
      </c>
      <c r="K1053" s="149" t="s">
        <v>855</v>
      </c>
      <c r="L1053" s="107">
        <v>44889</v>
      </c>
      <c r="M1053" s="140" t="s">
        <v>20</v>
      </c>
      <c r="N1053" s="287">
        <v>2022</v>
      </c>
      <c r="O1053" s="201"/>
      <c r="P1053" s="85"/>
      <c r="Q1053" s="85"/>
      <c r="R1053" s="85"/>
      <c r="S1053" s="85"/>
      <c r="T1053" s="85"/>
      <c r="U1053" s="85"/>
      <c r="V1053" s="85"/>
      <c r="W1053" s="85"/>
      <c r="X1053" s="85"/>
      <c r="Y1053" s="85"/>
      <c r="Z1053" s="85"/>
      <c r="AA1053" s="85"/>
      <c r="AB1053" s="85"/>
      <c r="AC1053" s="85"/>
      <c r="AD1053" s="85"/>
      <c r="AE1053" s="85"/>
    </row>
    <row r="1054" spans="1:31" s="76" customFormat="1" ht="13.5" hidden="1" customHeight="1" x14ac:dyDescent="0.2">
      <c r="A1054" s="102">
        <v>8150019012</v>
      </c>
      <c r="B1054" s="80" t="s">
        <v>620</v>
      </c>
      <c r="C1054" s="180">
        <v>2952152</v>
      </c>
      <c r="D1054" s="82">
        <v>2957853</v>
      </c>
      <c r="E1054" s="200">
        <v>88736</v>
      </c>
      <c r="F1054" s="82">
        <f t="shared" si="99"/>
        <v>88735.59</v>
      </c>
      <c r="G1054" s="82">
        <f t="shared" si="96"/>
        <v>-0.41000000000349246</v>
      </c>
      <c r="H1054" s="114" t="s">
        <v>1092</v>
      </c>
      <c r="I1054" s="82">
        <v>2869117</v>
      </c>
      <c r="J1054" s="171">
        <f t="shared" si="97"/>
        <v>0.41000000014901161</v>
      </c>
      <c r="K1054" s="149" t="s">
        <v>856</v>
      </c>
      <c r="L1054" s="107">
        <v>44979</v>
      </c>
      <c r="M1054" s="140" t="s">
        <v>42</v>
      </c>
      <c r="N1054" s="287">
        <v>2023</v>
      </c>
      <c r="O1054" s="201"/>
      <c r="P1054" s="85"/>
      <c r="Q1054" s="85"/>
      <c r="R1054" s="85"/>
      <c r="S1054" s="85"/>
      <c r="T1054" s="85"/>
      <c r="U1054" s="85"/>
      <c r="V1054" s="85"/>
      <c r="W1054" s="85"/>
      <c r="X1054" s="85"/>
      <c r="Y1054" s="85"/>
      <c r="Z1054" s="85"/>
      <c r="AA1054" s="85"/>
      <c r="AB1054" s="85"/>
      <c r="AC1054" s="85"/>
      <c r="AD1054" s="85"/>
      <c r="AE1054" s="85"/>
    </row>
    <row r="1055" spans="1:31" s="76" customFormat="1" ht="13.5" hidden="1" customHeight="1" x14ac:dyDescent="0.2">
      <c r="A1055" s="84">
        <v>8911800011</v>
      </c>
      <c r="B1055" s="80" t="s">
        <v>21</v>
      </c>
      <c r="C1055" s="180">
        <v>1003045</v>
      </c>
      <c r="D1055" s="82">
        <v>1029261</v>
      </c>
      <c r="E1055" s="200">
        <v>30880</v>
      </c>
      <c r="F1055" s="82">
        <f t="shared" si="99"/>
        <v>30877.829999999998</v>
      </c>
      <c r="G1055" s="82">
        <f t="shared" si="96"/>
        <v>-2.1700000000018917</v>
      </c>
      <c r="H1055" s="114" t="s">
        <v>948</v>
      </c>
      <c r="I1055" s="82">
        <v>998381</v>
      </c>
      <c r="J1055" s="171">
        <f t="shared" si="97"/>
        <v>2.1700000000419095</v>
      </c>
      <c r="K1055" s="149" t="s">
        <v>850</v>
      </c>
      <c r="L1055" s="107">
        <v>44839</v>
      </c>
      <c r="M1055" s="97" t="s">
        <v>28</v>
      </c>
      <c r="N1055" s="287">
        <v>2022</v>
      </c>
      <c r="O1055" s="201"/>
      <c r="P1055" s="85"/>
      <c r="Q1055" s="85"/>
      <c r="R1055" s="85"/>
      <c r="S1055" s="85"/>
      <c r="T1055" s="85"/>
      <c r="U1055" s="85"/>
      <c r="V1055" s="85"/>
      <c r="W1055" s="85"/>
      <c r="X1055" s="85"/>
      <c r="Y1055" s="85"/>
      <c r="Z1055" s="85"/>
      <c r="AA1055" s="85"/>
      <c r="AB1055" s="85"/>
      <c r="AC1055" s="85"/>
      <c r="AD1055" s="85"/>
      <c r="AE1055" s="85"/>
    </row>
    <row r="1056" spans="1:31" s="76" customFormat="1" ht="13.5" hidden="1" customHeight="1" x14ac:dyDescent="0.2">
      <c r="A1056" s="84">
        <v>8911800011</v>
      </c>
      <c r="B1056" s="80" t="s">
        <v>21</v>
      </c>
      <c r="C1056" s="180">
        <v>937641</v>
      </c>
      <c r="D1056" s="82">
        <v>937641</v>
      </c>
      <c r="E1056" s="200">
        <v>28130</v>
      </c>
      <c r="F1056" s="82">
        <f t="shared" si="99"/>
        <v>28129.23</v>
      </c>
      <c r="G1056" s="82">
        <f t="shared" si="96"/>
        <v>-0.77000000000043656</v>
      </c>
      <c r="H1056" s="114" t="s">
        <v>891</v>
      </c>
      <c r="I1056" s="82">
        <v>909511</v>
      </c>
      <c r="J1056" s="171">
        <f t="shared" si="97"/>
        <v>0.77000000001862645</v>
      </c>
      <c r="K1056" s="149" t="s">
        <v>853</v>
      </c>
      <c r="L1056" s="107">
        <v>44889</v>
      </c>
      <c r="M1056" s="140" t="s">
        <v>20</v>
      </c>
      <c r="N1056" s="287">
        <v>2022</v>
      </c>
      <c r="O1056" s="201"/>
      <c r="P1056" s="85"/>
      <c r="Q1056" s="85"/>
      <c r="R1056" s="85"/>
      <c r="S1056" s="85"/>
      <c r="T1056" s="85"/>
      <c r="U1056" s="85"/>
      <c r="V1056" s="85"/>
      <c r="W1056" s="85"/>
      <c r="X1056" s="85"/>
      <c r="Y1056" s="85"/>
      <c r="Z1056" s="85"/>
      <c r="AA1056" s="85"/>
      <c r="AB1056" s="85"/>
      <c r="AC1056" s="85"/>
      <c r="AD1056" s="85"/>
      <c r="AE1056" s="85"/>
    </row>
    <row r="1057" spans="1:31" s="76" customFormat="1" ht="13.5" hidden="1" customHeight="1" x14ac:dyDescent="0.2">
      <c r="A1057" s="84">
        <v>9000036172</v>
      </c>
      <c r="B1057" s="49" t="s">
        <v>1041</v>
      </c>
      <c r="C1057" s="180">
        <v>1463410918</v>
      </c>
      <c r="D1057" s="82">
        <v>1453136213</v>
      </c>
      <c r="E1057" s="200">
        <v>101719535</v>
      </c>
      <c r="F1057" s="82">
        <f>+D1057*7%</f>
        <v>101719534.91000001</v>
      </c>
      <c r="G1057" s="82">
        <f t="shared" si="96"/>
        <v>-8.9999988675117493E-2</v>
      </c>
      <c r="H1057" s="114" t="s">
        <v>893</v>
      </c>
      <c r="I1057" s="82">
        <v>1351416678</v>
      </c>
      <c r="J1057" s="171">
        <f t="shared" si="97"/>
        <v>8.9999914169311523E-2</v>
      </c>
      <c r="K1057" s="149" t="s">
        <v>853</v>
      </c>
      <c r="L1057" s="107">
        <v>44846</v>
      </c>
      <c r="M1057" s="97" t="s">
        <v>28</v>
      </c>
      <c r="N1057" s="287">
        <v>2022</v>
      </c>
      <c r="O1057" s="201"/>
      <c r="P1057" s="85"/>
      <c r="Q1057" s="85"/>
      <c r="R1057" s="85"/>
      <c r="S1057" s="85"/>
      <c r="T1057" s="85"/>
      <c r="U1057" s="85"/>
      <c r="V1057" s="85"/>
      <c r="W1057" s="85"/>
      <c r="X1057" s="85"/>
      <c r="Y1057" s="85"/>
      <c r="Z1057" s="85"/>
      <c r="AA1057" s="85"/>
      <c r="AB1057" s="85"/>
      <c r="AC1057" s="85"/>
      <c r="AD1057" s="85"/>
      <c r="AE1057" s="85"/>
    </row>
    <row r="1058" spans="1:31" s="76" customFormat="1" ht="13.5" hidden="1" customHeight="1" x14ac:dyDescent="0.2">
      <c r="A1058" s="84">
        <v>8909049961</v>
      </c>
      <c r="B1058" s="80" t="s">
        <v>626</v>
      </c>
      <c r="C1058" s="180">
        <v>42314399</v>
      </c>
      <c r="D1058" s="82">
        <v>42314478</v>
      </c>
      <c r="E1058" s="200">
        <v>1269434</v>
      </c>
      <c r="F1058" s="82">
        <f t="shared" ref="F1058:F1105" si="100">+D1058*3%</f>
        <v>1269434.3399999999</v>
      </c>
      <c r="G1058" s="82">
        <f t="shared" si="96"/>
        <v>0.33999999985098839</v>
      </c>
      <c r="H1058" s="114" t="s">
        <v>896</v>
      </c>
      <c r="I1058" s="82">
        <v>41045043.659999996</v>
      </c>
      <c r="J1058" s="171">
        <f t="shared" si="97"/>
        <v>0</v>
      </c>
      <c r="K1058" s="149" t="s">
        <v>853</v>
      </c>
      <c r="L1058" s="107">
        <v>44848</v>
      </c>
      <c r="M1058" s="97" t="s">
        <v>28</v>
      </c>
      <c r="N1058" s="287">
        <v>2022</v>
      </c>
      <c r="O1058" s="201"/>
      <c r="P1058" s="85"/>
      <c r="Q1058" s="85"/>
      <c r="R1058" s="85"/>
      <c r="S1058" s="85"/>
      <c r="T1058" s="85"/>
      <c r="U1058" s="85"/>
      <c r="V1058" s="85"/>
      <c r="W1058" s="85"/>
      <c r="X1058" s="85"/>
      <c r="Y1058" s="85"/>
      <c r="Z1058" s="85"/>
      <c r="AA1058" s="85"/>
      <c r="AB1058" s="85"/>
      <c r="AC1058" s="85"/>
      <c r="AD1058" s="85"/>
      <c r="AE1058" s="85"/>
    </row>
    <row r="1059" spans="1:31" s="76" customFormat="1" ht="13.5" hidden="1" customHeight="1" x14ac:dyDescent="0.2">
      <c r="A1059" s="72">
        <v>8001386947</v>
      </c>
      <c r="B1059" s="80" t="s">
        <v>624</v>
      </c>
      <c r="C1059" s="180">
        <v>14404531</v>
      </c>
      <c r="D1059" s="82">
        <v>14123421</v>
      </c>
      <c r="E1059" s="200">
        <v>423703</v>
      </c>
      <c r="F1059" s="82">
        <f t="shared" si="100"/>
        <v>423702.63</v>
      </c>
      <c r="G1059" s="82">
        <f t="shared" si="96"/>
        <v>-0.36999999999534339</v>
      </c>
      <c r="H1059" s="114" t="s">
        <v>899</v>
      </c>
      <c r="I1059" s="82">
        <v>13699719</v>
      </c>
      <c r="J1059" s="171">
        <f t="shared" si="97"/>
        <v>-0.63000000081956387</v>
      </c>
      <c r="K1059" s="149" t="s">
        <v>850</v>
      </c>
      <c r="L1059" s="107">
        <v>44845</v>
      </c>
      <c r="M1059" s="97" t="s">
        <v>28</v>
      </c>
      <c r="N1059" s="287">
        <v>2022</v>
      </c>
      <c r="O1059" s="201"/>
      <c r="P1059" s="85"/>
      <c r="Q1059" s="85"/>
      <c r="R1059" s="85"/>
      <c r="S1059" s="85"/>
      <c r="T1059" s="85"/>
      <c r="U1059" s="85"/>
      <c r="V1059" s="85"/>
      <c r="W1059" s="85"/>
      <c r="X1059" s="85"/>
      <c r="Y1059" s="85"/>
      <c r="Z1059" s="85"/>
      <c r="AA1059" s="85"/>
      <c r="AB1059" s="85"/>
      <c r="AC1059" s="85"/>
      <c r="AD1059" s="85"/>
      <c r="AE1059" s="85"/>
    </row>
    <row r="1060" spans="1:31" s="76" customFormat="1" ht="13.5" hidden="1" customHeight="1" x14ac:dyDescent="0.2">
      <c r="A1060" s="72">
        <v>8001386947</v>
      </c>
      <c r="B1060" s="80" t="s">
        <v>624</v>
      </c>
      <c r="C1060" s="180">
        <v>13649908</v>
      </c>
      <c r="D1060" s="82">
        <v>13345088</v>
      </c>
      <c r="E1060" s="200">
        <v>400353</v>
      </c>
      <c r="F1060" s="82">
        <f t="shared" si="100"/>
        <v>400352.64</v>
      </c>
      <c r="G1060" s="82">
        <f t="shared" ref="G1060:G1091" si="101">F1060-E1060</f>
        <v>-0.35999999998603016</v>
      </c>
      <c r="H1060" s="114" t="s">
        <v>900</v>
      </c>
      <c r="I1060" s="82">
        <v>12933969</v>
      </c>
      <c r="J1060" s="171">
        <f t="shared" ref="J1060:J1091" si="102">(D1060-E1060-G1060)-I1060</f>
        <v>10766.359999999404</v>
      </c>
      <c r="K1060" s="149" t="s">
        <v>853</v>
      </c>
      <c r="L1060" s="107">
        <v>44881</v>
      </c>
      <c r="M1060" s="140" t="s">
        <v>20</v>
      </c>
      <c r="N1060" s="287">
        <v>2022</v>
      </c>
      <c r="O1060" s="201"/>
      <c r="P1060" s="85"/>
      <c r="Q1060" s="85"/>
      <c r="R1060" s="85"/>
      <c r="S1060" s="85"/>
      <c r="T1060" s="85"/>
      <c r="U1060" s="85"/>
      <c r="V1060" s="85"/>
      <c r="W1060" s="85"/>
      <c r="X1060" s="85"/>
      <c r="Y1060" s="85"/>
      <c r="Z1060" s="85"/>
      <c r="AA1060" s="85"/>
      <c r="AB1060" s="85"/>
      <c r="AC1060" s="85"/>
      <c r="AD1060" s="85"/>
      <c r="AE1060" s="85"/>
    </row>
    <row r="1061" spans="1:31" s="76" customFormat="1" ht="13.5" hidden="1" customHeight="1" x14ac:dyDescent="0.2">
      <c r="A1061" s="165">
        <v>8160020199</v>
      </c>
      <c r="B1061" s="166" t="s">
        <v>617</v>
      </c>
      <c r="C1061" s="180">
        <v>69858314</v>
      </c>
      <c r="D1061" s="82">
        <v>68469462</v>
      </c>
      <c r="E1061" s="200">
        <v>2054084</v>
      </c>
      <c r="F1061" s="82">
        <f t="shared" si="100"/>
        <v>2054083.8599999999</v>
      </c>
      <c r="G1061" s="82">
        <f t="shared" si="101"/>
        <v>-0.14000000013038516</v>
      </c>
      <c r="H1061" s="161" t="s">
        <v>601</v>
      </c>
      <c r="I1061" s="82">
        <v>66415378</v>
      </c>
      <c r="J1061" s="171">
        <f t="shared" si="102"/>
        <v>0.14000000059604645</v>
      </c>
      <c r="K1061" s="149" t="s">
        <v>853</v>
      </c>
      <c r="L1061" s="170" t="s">
        <v>857</v>
      </c>
      <c r="M1061" s="170" t="s">
        <v>28</v>
      </c>
      <c r="N1061" s="290">
        <v>2022</v>
      </c>
      <c r="O1061" s="80" t="s">
        <v>1014</v>
      </c>
      <c r="P1061" s="85"/>
      <c r="Q1061" s="85"/>
      <c r="R1061" s="85"/>
      <c r="S1061" s="85"/>
      <c r="T1061" s="85"/>
      <c r="U1061" s="85"/>
      <c r="V1061" s="85"/>
      <c r="W1061" s="85"/>
      <c r="X1061" s="85"/>
      <c r="Y1061" s="85"/>
      <c r="Z1061" s="85"/>
      <c r="AA1061" s="85"/>
      <c r="AB1061" s="85"/>
      <c r="AC1061" s="85"/>
      <c r="AD1061" s="85"/>
      <c r="AE1061" s="85"/>
    </row>
    <row r="1062" spans="1:31" s="76" customFormat="1" ht="13.5" hidden="1" customHeight="1" x14ac:dyDescent="0.2">
      <c r="A1062" s="84">
        <v>9000399016</v>
      </c>
      <c r="B1062" s="80" t="s">
        <v>23</v>
      </c>
      <c r="C1062" s="180">
        <v>51839381</v>
      </c>
      <c r="D1062" s="82">
        <v>48658513</v>
      </c>
      <c r="E1062" s="200">
        <v>1459755</v>
      </c>
      <c r="F1062" s="82">
        <f t="shared" si="100"/>
        <v>1459755.39</v>
      </c>
      <c r="G1062" s="82">
        <f t="shared" si="101"/>
        <v>0.38999999989755452</v>
      </c>
      <c r="H1062" s="114" t="s">
        <v>902</v>
      </c>
      <c r="I1062" s="82">
        <v>47198758</v>
      </c>
      <c r="J1062" s="171">
        <f t="shared" si="102"/>
        <v>-0.39000000059604645</v>
      </c>
      <c r="K1062" s="149" t="s">
        <v>850</v>
      </c>
      <c r="L1062" s="107">
        <v>44845</v>
      </c>
      <c r="M1062" s="97" t="s">
        <v>28</v>
      </c>
      <c r="N1062" s="287">
        <v>2022</v>
      </c>
      <c r="O1062" s="201"/>
      <c r="P1062" s="85"/>
      <c r="Q1062" s="85"/>
      <c r="R1062" s="85"/>
      <c r="S1062" s="85"/>
      <c r="T1062" s="85"/>
      <c r="U1062" s="85"/>
      <c r="V1062" s="85"/>
      <c r="W1062" s="85"/>
      <c r="X1062" s="85"/>
      <c r="Y1062" s="85"/>
      <c r="Z1062" s="85"/>
      <c r="AA1062" s="85"/>
      <c r="AB1062" s="85"/>
      <c r="AC1062" s="85"/>
      <c r="AD1062" s="85"/>
      <c r="AE1062" s="85"/>
    </row>
    <row r="1063" spans="1:31" s="76" customFormat="1" ht="13.5" hidden="1" customHeight="1" x14ac:dyDescent="0.2">
      <c r="A1063" s="84">
        <v>9004330329</v>
      </c>
      <c r="B1063" s="49" t="s">
        <v>1707</v>
      </c>
      <c r="C1063" s="180">
        <v>8222297</v>
      </c>
      <c r="D1063" s="82">
        <v>8222297</v>
      </c>
      <c r="E1063" s="200">
        <v>0</v>
      </c>
      <c r="F1063" s="82">
        <f t="shared" si="100"/>
        <v>246668.91</v>
      </c>
      <c r="G1063" s="82">
        <f t="shared" si="101"/>
        <v>246668.91</v>
      </c>
      <c r="H1063" s="123" t="s">
        <v>601</v>
      </c>
      <c r="I1063" s="82">
        <v>8222297</v>
      </c>
      <c r="J1063" s="82">
        <f t="shared" si="102"/>
        <v>-246668.91000000015</v>
      </c>
      <c r="K1063" s="149" t="s">
        <v>761</v>
      </c>
      <c r="L1063" s="107">
        <v>44747</v>
      </c>
      <c r="M1063" s="114" t="s">
        <v>54</v>
      </c>
      <c r="N1063" s="287">
        <v>2022</v>
      </c>
      <c r="O1063" s="201"/>
      <c r="P1063" s="85"/>
      <c r="Q1063" s="85"/>
      <c r="R1063" s="85"/>
      <c r="S1063" s="85"/>
      <c r="T1063" s="85"/>
      <c r="U1063" s="85"/>
      <c r="V1063" s="85"/>
      <c r="W1063" s="85"/>
      <c r="X1063" s="85"/>
      <c r="Y1063" s="85"/>
      <c r="Z1063" s="85"/>
      <c r="AA1063" s="85"/>
      <c r="AB1063" s="85"/>
      <c r="AC1063" s="85"/>
      <c r="AD1063" s="85"/>
      <c r="AE1063" s="85"/>
    </row>
    <row r="1064" spans="1:31" s="76" customFormat="1" ht="13.5" hidden="1" customHeight="1" x14ac:dyDescent="0.2">
      <c r="A1064" s="84">
        <v>9013795472</v>
      </c>
      <c r="B1064" s="49" t="s">
        <v>1634</v>
      </c>
      <c r="C1064" s="180">
        <v>2110288</v>
      </c>
      <c r="D1064" s="82">
        <v>2110288</v>
      </c>
      <c r="E1064" s="200">
        <v>63309</v>
      </c>
      <c r="F1064" s="82">
        <f t="shared" si="100"/>
        <v>63308.639999999999</v>
      </c>
      <c r="G1064" s="82">
        <f t="shared" si="101"/>
        <v>-0.36000000000058208</v>
      </c>
      <c r="H1064" s="114" t="s">
        <v>907</v>
      </c>
      <c r="I1064" s="82">
        <v>2046979</v>
      </c>
      <c r="J1064" s="82">
        <f t="shared" si="102"/>
        <v>0.36000000010244548</v>
      </c>
      <c r="K1064" s="149" t="s">
        <v>858</v>
      </c>
      <c r="L1064" s="107">
        <v>44862</v>
      </c>
      <c r="M1064" s="97" t="s">
        <v>28</v>
      </c>
      <c r="N1064" s="287">
        <v>2022</v>
      </c>
      <c r="O1064" s="201"/>
      <c r="P1064" s="85"/>
      <c r="Q1064" s="85"/>
      <c r="R1064" s="85"/>
      <c r="S1064" s="85"/>
      <c r="T1064" s="85"/>
      <c r="U1064" s="85"/>
      <c r="V1064" s="85"/>
      <c r="W1064" s="85"/>
      <c r="X1064" s="85"/>
      <c r="Y1064" s="85"/>
      <c r="Z1064" s="85"/>
      <c r="AA1064" s="85"/>
      <c r="AB1064" s="85"/>
      <c r="AC1064" s="85"/>
      <c r="AD1064" s="85"/>
      <c r="AE1064" s="85"/>
    </row>
    <row r="1065" spans="1:31" s="76" customFormat="1" ht="13.5" hidden="1" customHeight="1" x14ac:dyDescent="0.2">
      <c r="A1065" s="84">
        <v>8110007404</v>
      </c>
      <c r="B1065" s="80" t="s">
        <v>623</v>
      </c>
      <c r="C1065" s="180">
        <v>23638509</v>
      </c>
      <c r="D1065" s="82">
        <v>20410002</v>
      </c>
      <c r="E1065" s="200">
        <v>612298</v>
      </c>
      <c r="F1065" s="82">
        <f t="shared" si="100"/>
        <v>612300.05999999994</v>
      </c>
      <c r="G1065" s="82">
        <f t="shared" si="101"/>
        <v>2.059999999939464</v>
      </c>
      <c r="H1065" s="114" t="s">
        <v>910</v>
      </c>
      <c r="I1065" s="82">
        <v>19797704</v>
      </c>
      <c r="J1065" s="82">
        <f t="shared" si="102"/>
        <v>-2.0599999986588955</v>
      </c>
      <c r="K1065" s="149" t="s">
        <v>850</v>
      </c>
      <c r="L1065" s="107">
        <v>44848</v>
      </c>
      <c r="M1065" s="97" t="s">
        <v>28</v>
      </c>
      <c r="N1065" s="287">
        <v>2022</v>
      </c>
      <c r="O1065" s="201"/>
      <c r="P1065" s="85"/>
      <c r="Q1065" s="85"/>
      <c r="R1065" s="85"/>
      <c r="S1065" s="85"/>
      <c r="T1065" s="85"/>
      <c r="U1065" s="85"/>
      <c r="V1065" s="85"/>
      <c r="W1065" s="85"/>
      <c r="X1065" s="85"/>
      <c r="Y1065" s="85"/>
      <c r="Z1065" s="85"/>
      <c r="AA1065" s="85"/>
      <c r="AB1065" s="85"/>
      <c r="AC1065" s="85"/>
      <c r="AD1065" s="85"/>
      <c r="AE1065" s="85"/>
    </row>
    <row r="1066" spans="1:31" s="76" customFormat="1" ht="13.5" hidden="1" customHeight="1" x14ac:dyDescent="0.2">
      <c r="A1066" s="84">
        <v>9003414831</v>
      </c>
      <c r="B1066" s="49" t="s">
        <v>1200</v>
      </c>
      <c r="C1066" s="180">
        <v>3140788</v>
      </c>
      <c r="D1066" s="82">
        <v>3140788</v>
      </c>
      <c r="E1066" s="200">
        <v>94224</v>
      </c>
      <c r="F1066" s="82">
        <f t="shared" si="100"/>
        <v>94223.64</v>
      </c>
      <c r="G1066" s="82">
        <f t="shared" si="101"/>
        <v>-0.36000000000058208</v>
      </c>
      <c r="H1066" s="114" t="s">
        <v>915</v>
      </c>
      <c r="I1066" s="82">
        <v>3046563</v>
      </c>
      <c r="J1066" s="82">
        <f t="shared" si="102"/>
        <v>1.3599999998696148</v>
      </c>
      <c r="K1066" s="149" t="s">
        <v>850</v>
      </c>
      <c r="L1066" s="107">
        <v>44840</v>
      </c>
      <c r="M1066" s="97" t="s">
        <v>28</v>
      </c>
      <c r="N1066" s="287">
        <v>2022</v>
      </c>
      <c r="O1066" s="201"/>
      <c r="P1066" s="85"/>
      <c r="Q1066" s="85"/>
      <c r="R1066" s="85"/>
      <c r="S1066" s="85"/>
      <c r="T1066" s="85"/>
      <c r="U1066" s="85"/>
      <c r="V1066" s="85"/>
      <c r="W1066" s="85"/>
      <c r="X1066" s="85"/>
      <c r="Y1066" s="85"/>
      <c r="Z1066" s="85"/>
      <c r="AA1066" s="85"/>
      <c r="AB1066" s="85"/>
      <c r="AC1066" s="85"/>
      <c r="AD1066" s="85"/>
      <c r="AE1066" s="85"/>
    </row>
    <row r="1067" spans="1:31" s="76" customFormat="1" ht="13.5" hidden="1" customHeight="1" x14ac:dyDescent="0.2">
      <c r="A1067" s="84">
        <v>9006777323</v>
      </c>
      <c r="B1067" s="80" t="s">
        <v>618</v>
      </c>
      <c r="C1067" s="180">
        <v>19774343</v>
      </c>
      <c r="D1067" s="82">
        <v>19500120</v>
      </c>
      <c r="E1067" s="200">
        <v>585004</v>
      </c>
      <c r="F1067" s="82">
        <f t="shared" si="100"/>
        <v>585003.6</v>
      </c>
      <c r="G1067" s="82">
        <f t="shared" si="101"/>
        <v>-0.40000000002328306</v>
      </c>
      <c r="H1067" s="114" t="s">
        <v>1108</v>
      </c>
      <c r="I1067" s="82">
        <v>18915116</v>
      </c>
      <c r="J1067" s="82">
        <f t="shared" si="102"/>
        <v>0.39999999850988388</v>
      </c>
      <c r="K1067" s="149" t="s">
        <v>859</v>
      </c>
      <c r="L1067" s="107">
        <v>44876</v>
      </c>
      <c r="M1067" s="97" t="s">
        <v>20</v>
      </c>
      <c r="N1067" s="287">
        <v>2022</v>
      </c>
      <c r="O1067" s="201"/>
      <c r="P1067" s="85"/>
      <c r="Q1067" s="85"/>
      <c r="R1067" s="85"/>
      <c r="S1067" s="85"/>
      <c r="T1067" s="85"/>
      <c r="U1067" s="85"/>
      <c r="V1067" s="85"/>
      <c r="W1067" s="85"/>
      <c r="X1067" s="85"/>
      <c r="Y1067" s="85"/>
      <c r="Z1067" s="85"/>
      <c r="AA1067" s="85"/>
      <c r="AB1067" s="85"/>
      <c r="AC1067" s="85"/>
      <c r="AD1067" s="85"/>
      <c r="AE1067" s="85"/>
    </row>
    <row r="1068" spans="1:31" s="76" customFormat="1" ht="13.5" hidden="1" customHeight="1" x14ac:dyDescent="0.2">
      <c r="A1068" s="84">
        <v>9005895036</v>
      </c>
      <c r="B1068" s="80" t="s">
        <v>627</v>
      </c>
      <c r="C1068" s="180">
        <v>2954031</v>
      </c>
      <c r="D1068" s="82">
        <v>2954031</v>
      </c>
      <c r="E1068" s="200">
        <v>88621</v>
      </c>
      <c r="F1068" s="82">
        <f t="shared" si="100"/>
        <v>88620.93</v>
      </c>
      <c r="G1068" s="82">
        <f t="shared" si="101"/>
        <v>-7.0000000006984919E-2</v>
      </c>
      <c r="H1068" s="114" t="s">
        <v>961</v>
      </c>
      <c r="I1068" s="82">
        <v>2865410</v>
      </c>
      <c r="J1068" s="82">
        <f t="shared" si="102"/>
        <v>6.9999999832361937E-2</v>
      </c>
      <c r="K1068" s="149" t="s">
        <v>850</v>
      </c>
      <c r="L1068" s="107">
        <v>44888</v>
      </c>
      <c r="M1068" s="114" t="s">
        <v>20</v>
      </c>
      <c r="N1068" s="287">
        <v>2022</v>
      </c>
      <c r="O1068" s="201"/>
      <c r="P1068" s="85"/>
      <c r="Q1068" s="85"/>
      <c r="R1068" s="85"/>
      <c r="S1068" s="85"/>
      <c r="T1068" s="85"/>
      <c r="U1068" s="85"/>
      <c r="V1068" s="85"/>
      <c r="W1068" s="85"/>
      <c r="X1068" s="85"/>
      <c r="Y1068" s="85"/>
      <c r="Z1068" s="85"/>
      <c r="AA1068" s="85"/>
      <c r="AB1068" s="85"/>
      <c r="AC1068" s="85"/>
      <c r="AD1068" s="85"/>
      <c r="AE1068" s="85"/>
    </row>
    <row r="1069" spans="1:31" s="76" customFormat="1" ht="13.5" hidden="1" customHeight="1" x14ac:dyDescent="0.2">
      <c r="A1069" s="84">
        <v>9005895036</v>
      </c>
      <c r="B1069" s="80" t="s">
        <v>627</v>
      </c>
      <c r="C1069" s="180">
        <v>2953564</v>
      </c>
      <c r="D1069" s="82">
        <v>2953564</v>
      </c>
      <c r="E1069" s="200">
        <v>88607</v>
      </c>
      <c r="F1069" s="82">
        <f t="shared" si="100"/>
        <v>88606.92</v>
      </c>
      <c r="G1069" s="82">
        <f t="shared" si="101"/>
        <v>-8.000000000174623E-2</v>
      </c>
      <c r="H1069" s="114" t="s">
        <v>962</v>
      </c>
      <c r="I1069" s="82">
        <v>2864957</v>
      </c>
      <c r="J1069" s="82">
        <f t="shared" si="102"/>
        <v>8.0000000074505806E-2</v>
      </c>
      <c r="K1069" s="149" t="s">
        <v>853</v>
      </c>
      <c r="L1069" s="107">
        <v>44886</v>
      </c>
      <c r="M1069" s="114" t="s">
        <v>20</v>
      </c>
      <c r="N1069" s="287">
        <v>2022</v>
      </c>
      <c r="O1069" s="201"/>
      <c r="P1069" s="85"/>
      <c r="Q1069" s="85"/>
      <c r="R1069" s="85"/>
      <c r="S1069" s="85"/>
      <c r="T1069" s="85"/>
      <c r="U1069" s="85"/>
      <c r="V1069" s="85"/>
      <c r="W1069" s="85"/>
      <c r="X1069" s="85"/>
      <c r="Y1069" s="85"/>
      <c r="Z1069" s="85"/>
      <c r="AA1069" s="85"/>
      <c r="AB1069" s="85"/>
      <c r="AC1069" s="85"/>
      <c r="AD1069" s="85"/>
      <c r="AE1069" s="85"/>
    </row>
    <row r="1070" spans="1:31" s="76" customFormat="1" ht="13.5" hidden="1" customHeight="1" x14ac:dyDescent="0.2">
      <c r="A1070" s="84">
        <v>9006523347</v>
      </c>
      <c r="B1070" s="80" t="s">
        <v>616</v>
      </c>
      <c r="C1070" s="180">
        <v>5067461</v>
      </c>
      <c r="D1070" s="82">
        <v>5067461</v>
      </c>
      <c r="E1070" s="200">
        <v>152024</v>
      </c>
      <c r="F1070" s="82">
        <f t="shared" si="100"/>
        <v>152023.82999999999</v>
      </c>
      <c r="G1070" s="82">
        <f t="shared" si="101"/>
        <v>-0.17000000001280569</v>
      </c>
      <c r="H1070" s="114" t="s">
        <v>919</v>
      </c>
      <c r="I1070" s="82">
        <v>4915437</v>
      </c>
      <c r="J1070" s="82">
        <f t="shared" si="102"/>
        <v>0.16999999992549419</v>
      </c>
      <c r="K1070" s="149" t="s">
        <v>853</v>
      </c>
      <c r="L1070" s="107">
        <v>44846</v>
      </c>
      <c r="M1070" s="97" t="s">
        <v>28</v>
      </c>
      <c r="N1070" s="287">
        <v>2022</v>
      </c>
      <c r="O1070" s="201"/>
      <c r="P1070" s="85"/>
      <c r="Q1070" s="85"/>
      <c r="R1070" s="85"/>
      <c r="S1070" s="85"/>
      <c r="T1070" s="85"/>
      <c r="U1070" s="85"/>
      <c r="V1070" s="85"/>
      <c r="W1070" s="85"/>
      <c r="X1070" s="85"/>
      <c r="Y1070" s="85"/>
      <c r="Z1070" s="85"/>
      <c r="AA1070" s="85"/>
      <c r="AB1070" s="85"/>
      <c r="AC1070" s="85"/>
      <c r="AD1070" s="85"/>
      <c r="AE1070" s="85"/>
    </row>
    <row r="1071" spans="1:31" s="76" customFormat="1" ht="13.5" hidden="1" customHeight="1" x14ac:dyDescent="0.2">
      <c r="A1071" s="84">
        <v>9003660101</v>
      </c>
      <c r="B1071" s="80" t="s">
        <v>1523</v>
      </c>
      <c r="C1071" s="180">
        <v>81863</v>
      </c>
      <c r="D1071" s="82">
        <v>48152</v>
      </c>
      <c r="E1071" s="200">
        <v>1445</v>
      </c>
      <c r="F1071" s="82">
        <f t="shared" si="100"/>
        <v>1444.56</v>
      </c>
      <c r="G1071" s="82">
        <f t="shared" si="101"/>
        <v>-0.44000000000005457</v>
      </c>
      <c r="H1071" s="161" t="s">
        <v>601</v>
      </c>
      <c r="I1071" s="82">
        <v>13854</v>
      </c>
      <c r="J1071" s="171">
        <f t="shared" si="102"/>
        <v>32853.440000000002</v>
      </c>
      <c r="K1071" s="149" t="s">
        <v>758</v>
      </c>
      <c r="L1071" s="210">
        <v>44770</v>
      </c>
      <c r="M1071" s="114" t="s">
        <v>54</v>
      </c>
      <c r="N1071" s="287">
        <v>2022</v>
      </c>
      <c r="O1071" s="234" t="s">
        <v>1050</v>
      </c>
      <c r="P1071" s="85"/>
      <c r="Q1071" s="85"/>
      <c r="R1071" s="85"/>
      <c r="S1071" s="85"/>
      <c r="T1071" s="85"/>
      <c r="U1071" s="85"/>
      <c r="V1071" s="85"/>
      <c r="W1071" s="85"/>
      <c r="X1071" s="85"/>
      <c r="Y1071" s="85"/>
      <c r="Z1071" s="85"/>
      <c r="AA1071" s="85"/>
      <c r="AB1071" s="85"/>
      <c r="AC1071" s="85"/>
      <c r="AD1071" s="85"/>
      <c r="AE1071" s="85"/>
    </row>
    <row r="1072" spans="1:31" s="76" customFormat="1" ht="13.5" hidden="1" customHeight="1" x14ac:dyDescent="0.2">
      <c r="A1072" s="84">
        <v>9008640518</v>
      </c>
      <c r="B1072" s="80" t="s">
        <v>703</v>
      </c>
      <c r="C1072" s="180">
        <v>1700000</v>
      </c>
      <c r="D1072" s="180">
        <v>1700000</v>
      </c>
      <c r="E1072" s="200">
        <v>51000</v>
      </c>
      <c r="F1072" s="82">
        <f t="shared" si="100"/>
        <v>51000</v>
      </c>
      <c r="G1072" s="82">
        <f t="shared" si="101"/>
        <v>0</v>
      </c>
      <c r="H1072" s="125" t="s">
        <v>601</v>
      </c>
      <c r="I1072" s="82">
        <v>1649000</v>
      </c>
      <c r="J1072" s="171">
        <f t="shared" si="102"/>
        <v>0</v>
      </c>
      <c r="K1072" s="149" t="s">
        <v>845</v>
      </c>
      <c r="L1072" s="107">
        <v>44806</v>
      </c>
      <c r="M1072" s="114" t="s">
        <v>60</v>
      </c>
      <c r="N1072" s="287">
        <v>2022</v>
      </c>
      <c r="O1072" s="234" t="s">
        <v>1794</v>
      </c>
      <c r="P1072" s="85"/>
      <c r="Q1072" s="85"/>
      <c r="R1072" s="85"/>
      <c r="S1072" s="85"/>
      <c r="T1072" s="85"/>
      <c r="U1072" s="85"/>
      <c r="V1072" s="85"/>
      <c r="W1072" s="85"/>
      <c r="X1072" s="85"/>
      <c r="Y1072" s="85"/>
      <c r="Z1072" s="85"/>
      <c r="AA1072" s="85"/>
      <c r="AB1072" s="85"/>
      <c r="AC1072" s="85"/>
      <c r="AD1072" s="85"/>
      <c r="AE1072" s="85"/>
    </row>
    <row r="1073" spans="1:31" s="76" customFormat="1" ht="13.5" hidden="1" customHeight="1" x14ac:dyDescent="0.2">
      <c r="A1073" s="84">
        <v>8170018921</v>
      </c>
      <c r="B1073" s="80" t="s">
        <v>619</v>
      </c>
      <c r="C1073" s="180">
        <v>133544693</v>
      </c>
      <c r="D1073" s="82">
        <v>130827508</v>
      </c>
      <c r="E1073" s="200">
        <v>3924825</v>
      </c>
      <c r="F1073" s="82">
        <f t="shared" si="100"/>
        <v>3924825.2399999998</v>
      </c>
      <c r="G1073" s="82">
        <f t="shared" si="101"/>
        <v>0.23999999975785613</v>
      </c>
      <c r="H1073" s="114" t="s">
        <v>924</v>
      </c>
      <c r="I1073" s="82">
        <v>126902683</v>
      </c>
      <c r="J1073" s="82">
        <f t="shared" si="102"/>
        <v>-0.23999999463558197</v>
      </c>
      <c r="K1073" s="149" t="s">
        <v>850</v>
      </c>
      <c r="L1073" s="107">
        <v>44844</v>
      </c>
      <c r="M1073" s="97" t="s">
        <v>28</v>
      </c>
      <c r="N1073" s="287">
        <v>2022</v>
      </c>
      <c r="O1073" s="201"/>
      <c r="P1073" s="85"/>
      <c r="Q1073" s="85"/>
      <c r="R1073" s="85"/>
      <c r="S1073" s="85"/>
      <c r="T1073" s="85"/>
      <c r="U1073" s="85"/>
      <c r="V1073" s="85"/>
      <c r="W1073" s="85"/>
      <c r="X1073" s="85"/>
      <c r="Y1073" s="85"/>
      <c r="Z1073" s="85"/>
      <c r="AA1073" s="85"/>
      <c r="AB1073" s="85"/>
      <c r="AC1073" s="85"/>
      <c r="AD1073" s="85"/>
      <c r="AE1073" s="85"/>
    </row>
    <row r="1074" spans="1:31" s="76" customFormat="1" ht="13.5" hidden="1" customHeight="1" x14ac:dyDescent="0.2">
      <c r="A1074" s="84">
        <v>9004330329</v>
      </c>
      <c r="B1074" s="49" t="s">
        <v>1707</v>
      </c>
      <c r="C1074" s="180">
        <v>7915798</v>
      </c>
      <c r="D1074" s="82">
        <v>7915798</v>
      </c>
      <c r="E1074" s="200">
        <v>237474</v>
      </c>
      <c r="F1074" s="82">
        <f t="shared" si="100"/>
        <v>237473.94</v>
      </c>
      <c r="G1074" s="82">
        <f t="shared" si="101"/>
        <v>-5.9999999997671694E-2</v>
      </c>
      <c r="H1074" s="125" t="s">
        <v>601</v>
      </c>
      <c r="I1074" s="82">
        <v>7431655</v>
      </c>
      <c r="J1074" s="171">
        <f t="shared" si="102"/>
        <v>246669.05999999959</v>
      </c>
      <c r="K1074" s="149" t="s">
        <v>817</v>
      </c>
      <c r="L1074" s="107">
        <v>44778</v>
      </c>
      <c r="M1074" s="97" t="s">
        <v>57</v>
      </c>
      <c r="N1074" s="287">
        <v>2022</v>
      </c>
      <c r="O1074" s="80" t="s">
        <v>849</v>
      </c>
      <c r="P1074" s="85"/>
      <c r="Q1074" s="85"/>
      <c r="R1074" s="85"/>
      <c r="S1074" s="85"/>
      <c r="T1074" s="85"/>
      <c r="U1074" s="85"/>
      <c r="V1074" s="85"/>
      <c r="W1074" s="85"/>
      <c r="X1074" s="85"/>
      <c r="Y1074" s="85"/>
      <c r="Z1074" s="85"/>
      <c r="AA1074" s="85"/>
      <c r="AB1074" s="85"/>
      <c r="AC1074" s="85"/>
      <c r="AD1074" s="85"/>
      <c r="AE1074" s="85"/>
    </row>
    <row r="1075" spans="1:31" s="76" customFormat="1" ht="13.5" customHeight="1" x14ac:dyDescent="0.2">
      <c r="A1075" s="84">
        <v>8300252052</v>
      </c>
      <c r="B1075" s="80" t="s">
        <v>628</v>
      </c>
      <c r="C1075" s="180">
        <v>7174729</v>
      </c>
      <c r="D1075" s="82">
        <v>7174729</v>
      </c>
      <c r="E1075" s="200">
        <v>215242</v>
      </c>
      <c r="F1075" s="82">
        <f t="shared" si="100"/>
        <v>215241.87</v>
      </c>
      <c r="G1075" s="82">
        <f t="shared" si="101"/>
        <v>-0.13000000000465661</v>
      </c>
      <c r="H1075" s="114" t="s">
        <v>871</v>
      </c>
      <c r="I1075" s="82">
        <v>6959487</v>
      </c>
      <c r="J1075" s="171">
        <f t="shared" si="102"/>
        <v>0.12999999988824129</v>
      </c>
      <c r="K1075" s="149" t="s">
        <v>859</v>
      </c>
      <c r="L1075" s="107">
        <v>44889</v>
      </c>
      <c r="M1075" s="97" t="s">
        <v>20</v>
      </c>
      <c r="N1075" s="287">
        <v>2022</v>
      </c>
      <c r="O1075" s="201"/>
      <c r="P1075" s="85"/>
      <c r="Q1075" s="85"/>
      <c r="R1075" s="85"/>
      <c r="S1075" s="85"/>
      <c r="T1075" s="85"/>
      <c r="U1075" s="85"/>
      <c r="V1075" s="85"/>
      <c r="W1075" s="85"/>
      <c r="X1075" s="85"/>
      <c r="Y1075" s="85"/>
      <c r="Z1075" s="85"/>
      <c r="AA1075" s="85"/>
      <c r="AB1075" s="85"/>
      <c r="AC1075" s="85"/>
      <c r="AD1075" s="85"/>
      <c r="AE1075" s="85"/>
    </row>
    <row r="1076" spans="1:31" s="76" customFormat="1" ht="13.5" hidden="1" customHeight="1" x14ac:dyDescent="0.2">
      <c r="A1076" s="72">
        <v>9013809941</v>
      </c>
      <c r="B1076" s="80" t="s">
        <v>615</v>
      </c>
      <c r="C1076" s="180">
        <v>19297270</v>
      </c>
      <c r="D1076" s="82">
        <v>19297270</v>
      </c>
      <c r="E1076" s="200">
        <v>578918</v>
      </c>
      <c r="F1076" s="82">
        <f t="shared" si="100"/>
        <v>578918.1</v>
      </c>
      <c r="G1076" s="82">
        <f t="shared" si="101"/>
        <v>9.9999999976716936E-2</v>
      </c>
      <c r="H1076" s="114" t="s">
        <v>872</v>
      </c>
      <c r="I1076" s="82">
        <v>18718354</v>
      </c>
      <c r="J1076" s="82">
        <f t="shared" si="102"/>
        <v>-2.1000000014901161</v>
      </c>
      <c r="K1076" s="149" t="s">
        <v>859</v>
      </c>
      <c r="L1076" s="107">
        <v>44895</v>
      </c>
      <c r="M1076" s="97" t="s">
        <v>20</v>
      </c>
      <c r="N1076" s="287">
        <v>2022</v>
      </c>
      <c r="O1076" s="201"/>
      <c r="P1076" s="85"/>
      <c r="Q1076" s="85"/>
      <c r="R1076" s="85"/>
      <c r="S1076" s="85"/>
      <c r="T1076" s="85"/>
      <c r="U1076" s="85"/>
      <c r="V1076" s="85"/>
      <c r="W1076" s="85"/>
      <c r="X1076" s="85"/>
      <c r="Y1076" s="85"/>
      <c r="Z1076" s="85"/>
      <c r="AA1076" s="85"/>
      <c r="AB1076" s="85"/>
      <c r="AC1076" s="85"/>
      <c r="AD1076" s="85"/>
      <c r="AE1076" s="85"/>
    </row>
    <row r="1077" spans="1:31" s="76" customFormat="1" ht="13.5" hidden="1" customHeight="1" x14ac:dyDescent="0.2">
      <c r="A1077" s="72">
        <v>8002249860</v>
      </c>
      <c r="B1077" s="80" t="s">
        <v>559</v>
      </c>
      <c r="C1077" s="180">
        <v>620249547</v>
      </c>
      <c r="D1077" s="82">
        <v>550039046</v>
      </c>
      <c r="E1077" s="200">
        <v>16501171</v>
      </c>
      <c r="F1077" s="82">
        <f t="shared" si="100"/>
        <v>16501171.379999999</v>
      </c>
      <c r="G1077" s="82">
        <f t="shared" si="101"/>
        <v>0.37999999895691872</v>
      </c>
      <c r="H1077" s="114" t="s">
        <v>874</v>
      </c>
      <c r="I1077" s="82">
        <v>533537875</v>
      </c>
      <c r="J1077" s="82">
        <f t="shared" si="102"/>
        <v>-0.37999999523162842</v>
      </c>
      <c r="K1077" s="149" t="s">
        <v>859</v>
      </c>
      <c r="L1077" s="107">
        <v>44880</v>
      </c>
      <c r="M1077" s="97" t="s">
        <v>20</v>
      </c>
      <c r="N1077" s="287">
        <v>2022</v>
      </c>
      <c r="O1077" s="201"/>
      <c r="P1077" s="85"/>
      <c r="Q1077" s="85"/>
      <c r="R1077" s="85"/>
      <c r="S1077" s="85"/>
      <c r="T1077" s="85"/>
      <c r="U1077" s="85"/>
      <c r="V1077" s="85"/>
      <c r="W1077" s="85"/>
      <c r="X1077" s="85"/>
      <c r="Y1077" s="85"/>
      <c r="Z1077" s="85"/>
      <c r="AA1077" s="85"/>
      <c r="AB1077" s="85"/>
      <c r="AC1077" s="85"/>
      <c r="AD1077" s="85"/>
      <c r="AE1077" s="85"/>
    </row>
    <row r="1078" spans="1:31" s="76" customFormat="1" ht="13.5" hidden="1" customHeight="1" x14ac:dyDescent="0.2">
      <c r="A1078" s="84">
        <v>891900101</v>
      </c>
      <c r="B1078" s="80" t="s">
        <v>622</v>
      </c>
      <c r="C1078" s="180">
        <v>100368907</v>
      </c>
      <c r="D1078" s="82">
        <v>85151998</v>
      </c>
      <c r="E1078" s="200">
        <v>2554560</v>
      </c>
      <c r="F1078" s="82">
        <f t="shared" si="100"/>
        <v>2554559.94</v>
      </c>
      <c r="G1078" s="82">
        <f t="shared" si="101"/>
        <v>-6.0000000055879354E-2</v>
      </c>
      <c r="H1078" s="114" t="s">
        <v>878</v>
      </c>
      <c r="I1078" s="82">
        <v>82597438</v>
      </c>
      <c r="J1078" s="82">
        <f t="shared" si="102"/>
        <v>6.0000002384185791E-2</v>
      </c>
      <c r="K1078" s="149" t="s">
        <v>859</v>
      </c>
      <c r="L1078" s="107">
        <v>44881</v>
      </c>
      <c r="M1078" s="97" t="s">
        <v>20</v>
      </c>
      <c r="N1078" s="287">
        <v>2022</v>
      </c>
      <c r="O1078" s="201"/>
      <c r="P1078" s="85"/>
      <c r="Q1078" s="85"/>
      <c r="R1078" s="85"/>
      <c r="S1078" s="85"/>
      <c r="T1078" s="85"/>
      <c r="U1078" s="85"/>
      <c r="V1078" s="85"/>
      <c r="W1078" s="85"/>
      <c r="X1078" s="85"/>
      <c r="Y1078" s="85"/>
      <c r="Z1078" s="85"/>
      <c r="AA1078" s="85"/>
      <c r="AB1078" s="85"/>
      <c r="AC1078" s="85"/>
      <c r="AD1078" s="85"/>
      <c r="AE1078" s="85"/>
    </row>
    <row r="1079" spans="1:31" s="76" customFormat="1" ht="13.5" hidden="1" customHeight="1" x14ac:dyDescent="0.2">
      <c r="A1079" s="84">
        <v>9011924788</v>
      </c>
      <c r="B1079" s="80" t="s">
        <v>604</v>
      </c>
      <c r="C1079" s="180">
        <v>5093019</v>
      </c>
      <c r="D1079" s="82">
        <v>5093019</v>
      </c>
      <c r="E1079" s="200">
        <v>152791</v>
      </c>
      <c r="F1079" s="82">
        <f t="shared" si="100"/>
        <v>152790.57</v>
      </c>
      <c r="G1079" s="82">
        <f t="shared" si="101"/>
        <v>-0.42999999999301508</v>
      </c>
      <c r="H1079" s="114" t="s">
        <v>882</v>
      </c>
      <c r="I1079" s="82">
        <v>4940228</v>
      </c>
      <c r="J1079" s="82">
        <f t="shared" si="102"/>
        <v>0.42999999970197678</v>
      </c>
      <c r="K1079" s="149" t="s">
        <v>859</v>
      </c>
      <c r="L1079" s="107">
        <v>44876</v>
      </c>
      <c r="M1079" s="97" t="s">
        <v>20</v>
      </c>
      <c r="N1079" s="287">
        <v>2022</v>
      </c>
      <c r="O1079" s="201"/>
      <c r="P1079" s="85"/>
      <c r="Q1079" s="85"/>
      <c r="R1079" s="85"/>
      <c r="S1079" s="85"/>
      <c r="T1079" s="85"/>
      <c r="U1079" s="85"/>
      <c r="V1079" s="85"/>
      <c r="W1079" s="85"/>
      <c r="X1079" s="85"/>
      <c r="Y1079" s="85"/>
      <c r="Z1079" s="85"/>
      <c r="AA1079" s="85"/>
      <c r="AB1079" s="85"/>
      <c r="AC1079" s="85"/>
      <c r="AD1079" s="85"/>
      <c r="AE1079" s="85"/>
    </row>
    <row r="1080" spans="1:31" s="76" customFormat="1" ht="13.5" hidden="1" customHeight="1" x14ac:dyDescent="0.2">
      <c r="A1080" s="84">
        <v>9003660101</v>
      </c>
      <c r="B1080" s="80" t="s">
        <v>1523</v>
      </c>
      <c r="C1080" s="180">
        <v>151664</v>
      </c>
      <c r="D1080" s="82">
        <v>99031</v>
      </c>
      <c r="E1080" s="200">
        <v>2971</v>
      </c>
      <c r="F1080" s="82">
        <f t="shared" si="100"/>
        <v>2970.93</v>
      </c>
      <c r="G1080" s="82">
        <f t="shared" si="101"/>
        <v>-7.0000000000163709E-2</v>
      </c>
      <c r="H1080" s="172" t="s">
        <v>1081</v>
      </c>
      <c r="I1080" s="82">
        <v>96060</v>
      </c>
      <c r="J1080" s="171">
        <f t="shared" si="102"/>
        <v>7.0000000006984919E-2</v>
      </c>
      <c r="K1080" s="149" t="s">
        <v>859</v>
      </c>
      <c r="L1080" s="107">
        <v>44894</v>
      </c>
      <c r="M1080" s="121" t="s">
        <v>20</v>
      </c>
      <c r="N1080" s="287">
        <v>2022</v>
      </c>
      <c r="O1080" s="201"/>
      <c r="P1080" s="85"/>
      <c r="Q1080" s="85"/>
      <c r="R1080" s="85"/>
      <c r="S1080" s="85"/>
      <c r="T1080" s="85"/>
      <c r="U1080" s="85"/>
      <c r="V1080" s="85"/>
      <c r="W1080" s="85"/>
      <c r="X1080" s="85"/>
      <c r="Y1080" s="85"/>
      <c r="Z1080" s="85"/>
      <c r="AA1080" s="85"/>
      <c r="AB1080" s="85"/>
      <c r="AC1080" s="85"/>
      <c r="AD1080" s="85"/>
      <c r="AE1080" s="85"/>
    </row>
    <row r="1081" spans="1:31" s="76" customFormat="1" ht="13.5" hidden="1" customHeight="1" x14ac:dyDescent="0.2">
      <c r="A1081" s="102">
        <v>8150019012</v>
      </c>
      <c r="B1081" s="80" t="s">
        <v>620</v>
      </c>
      <c r="C1081" s="180">
        <v>2638757</v>
      </c>
      <c r="D1081" s="82">
        <v>2644457</v>
      </c>
      <c r="E1081" s="200">
        <v>79334</v>
      </c>
      <c r="F1081" s="82">
        <f t="shared" si="100"/>
        <v>79333.709999999992</v>
      </c>
      <c r="G1081" s="82">
        <f t="shared" si="101"/>
        <v>-0.29000000000814907</v>
      </c>
      <c r="H1081" s="173" t="s">
        <v>948</v>
      </c>
      <c r="I1081" s="82">
        <v>2565123</v>
      </c>
      <c r="J1081" s="82">
        <f t="shared" si="102"/>
        <v>0.2900000000372529</v>
      </c>
      <c r="K1081" s="149" t="s">
        <v>860</v>
      </c>
      <c r="L1081" s="107">
        <v>44979</v>
      </c>
      <c r="M1081" s="140" t="s">
        <v>42</v>
      </c>
      <c r="N1081" s="287">
        <v>2023</v>
      </c>
      <c r="O1081" s="201"/>
      <c r="P1081" s="85"/>
      <c r="Q1081" s="85"/>
      <c r="R1081" s="85"/>
      <c r="S1081" s="85"/>
      <c r="T1081" s="85"/>
      <c r="U1081" s="85"/>
      <c r="V1081" s="85"/>
      <c r="W1081" s="85"/>
      <c r="X1081" s="85"/>
      <c r="Y1081" s="85"/>
      <c r="Z1081" s="85"/>
      <c r="AA1081" s="85"/>
      <c r="AB1081" s="85"/>
      <c r="AC1081" s="85"/>
      <c r="AD1081" s="85"/>
      <c r="AE1081" s="85"/>
    </row>
    <row r="1082" spans="1:31" s="76" customFormat="1" ht="13.5" hidden="1" customHeight="1" x14ac:dyDescent="0.2">
      <c r="A1082" s="84">
        <v>9013027270</v>
      </c>
      <c r="B1082" s="49" t="s">
        <v>1030</v>
      </c>
      <c r="C1082" s="180">
        <v>2371455</v>
      </c>
      <c r="D1082" s="82">
        <v>2371455</v>
      </c>
      <c r="E1082" s="200">
        <v>71144</v>
      </c>
      <c r="F1082" s="82">
        <f t="shared" si="100"/>
        <v>71143.649999999994</v>
      </c>
      <c r="G1082" s="82">
        <f t="shared" si="101"/>
        <v>-0.35000000000582077</v>
      </c>
      <c r="H1082" s="125" t="s">
        <v>601</v>
      </c>
      <c r="I1082" s="82">
        <v>2300311</v>
      </c>
      <c r="J1082" s="171">
        <f t="shared" si="102"/>
        <v>0.35000000009313226</v>
      </c>
      <c r="K1082" s="149" t="s">
        <v>817</v>
      </c>
      <c r="L1082" s="107">
        <v>44844</v>
      </c>
      <c r="M1082" s="97" t="s">
        <v>28</v>
      </c>
      <c r="N1082" s="287">
        <v>2022</v>
      </c>
      <c r="O1082" s="240" t="s">
        <v>1240</v>
      </c>
      <c r="P1082" s="85"/>
      <c r="Q1082" s="85"/>
      <c r="R1082" s="85"/>
      <c r="S1082" s="85"/>
      <c r="T1082" s="85"/>
      <c r="U1082" s="85"/>
      <c r="V1082" s="85"/>
      <c r="W1082" s="85"/>
      <c r="X1082" s="85"/>
      <c r="Y1082" s="85"/>
      <c r="Z1082" s="85"/>
      <c r="AA1082" s="85"/>
      <c r="AB1082" s="85"/>
      <c r="AC1082" s="85"/>
      <c r="AD1082" s="85"/>
      <c r="AE1082" s="85"/>
    </row>
    <row r="1083" spans="1:31" s="76" customFormat="1" ht="13.5" hidden="1" customHeight="1" x14ac:dyDescent="0.2">
      <c r="A1083" s="84">
        <v>8909049961</v>
      </c>
      <c r="B1083" s="80" t="s">
        <v>626</v>
      </c>
      <c r="C1083" s="180">
        <v>51320987</v>
      </c>
      <c r="D1083" s="82">
        <v>51319643</v>
      </c>
      <c r="E1083" s="200">
        <v>1539589</v>
      </c>
      <c r="F1083" s="82">
        <f t="shared" si="100"/>
        <v>1539589.29</v>
      </c>
      <c r="G1083" s="82">
        <f t="shared" si="101"/>
        <v>0.2900000000372529</v>
      </c>
      <c r="H1083" s="114" t="s">
        <v>894</v>
      </c>
      <c r="I1083" s="82">
        <v>49780053.990000002</v>
      </c>
      <c r="J1083" s="171">
        <f t="shared" si="102"/>
        <v>-0.2800000011920929</v>
      </c>
      <c r="K1083" s="149" t="s">
        <v>859</v>
      </c>
      <c r="L1083" s="107">
        <v>44880</v>
      </c>
      <c r="M1083" s="97" t="s">
        <v>20</v>
      </c>
      <c r="N1083" s="287">
        <v>2022</v>
      </c>
      <c r="O1083" s="201"/>
      <c r="P1083" s="85"/>
      <c r="Q1083" s="85"/>
      <c r="R1083" s="85"/>
      <c r="S1083" s="85"/>
      <c r="T1083" s="85"/>
      <c r="U1083" s="85"/>
      <c r="V1083" s="85"/>
      <c r="W1083" s="85"/>
      <c r="X1083" s="85"/>
      <c r="Y1083" s="85"/>
      <c r="Z1083" s="85"/>
      <c r="AA1083" s="85"/>
      <c r="AB1083" s="85"/>
      <c r="AC1083" s="85"/>
      <c r="AD1083" s="85"/>
      <c r="AE1083" s="85"/>
    </row>
    <row r="1084" spans="1:31" s="76" customFormat="1" ht="13.5" hidden="1" customHeight="1" x14ac:dyDescent="0.2">
      <c r="A1084" s="84">
        <v>8160020199</v>
      </c>
      <c r="B1084" s="80" t="s">
        <v>617</v>
      </c>
      <c r="C1084" s="180">
        <v>74320459</v>
      </c>
      <c r="D1084" s="82">
        <v>69795209</v>
      </c>
      <c r="E1084" s="200">
        <v>2093856</v>
      </c>
      <c r="F1084" s="82">
        <f t="shared" si="100"/>
        <v>2093856.27</v>
      </c>
      <c r="G1084" s="82">
        <f t="shared" si="101"/>
        <v>0.27000000001862645</v>
      </c>
      <c r="H1084" s="114" t="s">
        <v>928</v>
      </c>
      <c r="I1084" s="82">
        <v>67701353</v>
      </c>
      <c r="J1084" s="82">
        <f t="shared" si="102"/>
        <v>-0.26999999582767487</v>
      </c>
      <c r="K1084" s="149" t="s">
        <v>859</v>
      </c>
      <c r="L1084" s="107">
        <v>44888</v>
      </c>
      <c r="M1084" s="97" t="s">
        <v>20</v>
      </c>
      <c r="N1084" s="287">
        <v>2022</v>
      </c>
      <c r="O1084" s="80" t="s">
        <v>1013</v>
      </c>
      <c r="P1084" s="85"/>
      <c r="Q1084" s="85"/>
      <c r="R1084" s="85"/>
      <c r="S1084" s="85"/>
      <c r="T1084" s="85"/>
      <c r="U1084" s="85"/>
      <c r="V1084" s="85"/>
      <c r="W1084" s="85"/>
      <c r="X1084" s="85"/>
      <c r="Y1084" s="85"/>
      <c r="Z1084" s="85"/>
      <c r="AA1084" s="85"/>
      <c r="AB1084" s="85"/>
      <c r="AC1084" s="85"/>
      <c r="AD1084" s="85"/>
      <c r="AE1084" s="85"/>
    </row>
    <row r="1085" spans="1:31" s="76" customFormat="1" ht="13.5" hidden="1" customHeight="1" x14ac:dyDescent="0.2">
      <c r="A1085" s="84">
        <v>9000399016</v>
      </c>
      <c r="B1085" s="80" t="s">
        <v>23</v>
      </c>
      <c r="C1085" s="180">
        <v>25370585</v>
      </c>
      <c r="D1085" s="82">
        <v>27674032</v>
      </c>
      <c r="E1085" s="200">
        <v>830221</v>
      </c>
      <c r="F1085" s="82">
        <f t="shared" si="100"/>
        <v>830220.96</v>
      </c>
      <c r="G1085" s="82">
        <f t="shared" si="101"/>
        <v>-4.0000000037252903E-2</v>
      </c>
      <c r="H1085" s="114" t="s">
        <v>903</v>
      </c>
      <c r="I1085" s="82">
        <v>26843811</v>
      </c>
      <c r="J1085" s="82">
        <f t="shared" si="102"/>
        <v>3.9999999105930328E-2</v>
      </c>
      <c r="K1085" s="149" t="s">
        <v>853</v>
      </c>
      <c r="L1085" s="107">
        <v>44881</v>
      </c>
      <c r="M1085" s="97" t="s">
        <v>20</v>
      </c>
      <c r="N1085" s="287">
        <v>2022</v>
      </c>
      <c r="O1085" s="201"/>
      <c r="P1085" s="85"/>
      <c r="Q1085" s="85"/>
      <c r="R1085" s="85"/>
      <c r="S1085" s="85"/>
      <c r="T1085" s="85"/>
      <c r="U1085" s="85"/>
      <c r="V1085" s="85"/>
      <c r="W1085" s="85"/>
      <c r="X1085" s="85"/>
      <c r="Y1085" s="85"/>
      <c r="Z1085" s="85"/>
      <c r="AA1085" s="85"/>
      <c r="AB1085" s="85"/>
      <c r="AC1085" s="85"/>
      <c r="AD1085" s="85"/>
      <c r="AE1085" s="85"/>
    </row>
    <row r="1086" spans="1:31" s="76" customFormat="1" ht="13.5" hidden="1" customHeight="1" x14ac:dyDescent="0.2">
      <c r="A1086" s="84">
        <v>9008640518</v>
      </c>
      <c r="B1086" s="80" t="s">
        <v>703</v>
      </c>
      <c r="C1086" s="180">
        <v>1700000</v>
      </c>
      <c r="D1086" s="180">
        <v>1700000</v>
      </c>
      <c r="E1086" s="200">
        <v>51000</v>
      </c>
      <c r="F1086" s="82">
        <f t="shared" si="100"/>
        <v>51000</v>
      </c>
      <c r="G1086" s="82">
        <f t="shared" si="101"/>
        <v>0</v>
      </c>
      <c r="H1086" s="125" t="s">
        <v>601</v>
      </c>
      <c r="I1086" s="82">
        <v>1649000</v>
      </c>
      <c r="J1086" s="171">
        <f t="shared" si="102"/>
        <v>0</v>
      </c>
      <c r="K1086" s="149" t="s">
        <v>850</v>
      </c>
      <c r="L1086" s="107">
        <v>44865</v>
      </c>
      <c r="M1086" s="114" t="s">
        <v>28</v>
      </c>
      <c r="N1086" s="287">
        <v>2022</v>
      </c>
      <c r="O1086" s="234" t="s">
        <v>1794</v>
      </c>
      <c r="P1086" s="85"/>
      <c r="Q1086" s="85"/>
      <c r="R1086" s="85"/>
      <c r="S1086" s="85"/>
      <c r="T1086" s="85"/>
      <c r="U1086" s="85"/>
      <c r="V1086" s="85"/>
      <c r="W1086" s="85"/>
      <c r="X1086" s="85"/>
      <c r="Y1086" s="85"/>
      <c r="Z1086" s="85"/>
      <c r="AA1086" s="85"/>
      <c r="AB1086" s="85"/>
      <c r="AC1086" s="85"/>
      <c r="AD1086" s="85"/>
      <c r="AE1086" s="85"/>
    </row>
    <row r="1087" spans="1:31" s="76" customFormat="1" ht="13.5" hidden="1" customHeight="1" x14ac:dyDescent="0.2">
      <c r="A1087" s="84">
        <v>9013795472</v>
      </c>
      <c r="B1087" s="49" t="s">
        <v>1634</v>
      </c>
      <c r="C1087" s="180">
        <v>2283977</v>
      </c>
      <c r="D1087" s="82">
        <v>2283977</v>
      </c>
      <c r="E1087" s="200">
        <v>68519</v>
      </c>
      <c r="F1087" s="82">
        <f t="shared" si="100"/>
        <v>68519.31</v>
      </c>
      <c r="G1087" s="82">
        <f t="shared" si="101"/>
        <v>0.30999999999767169</v>
      </c>
      <c r="H1087" s="114" t="s">
        <v>908</v>
      </c>
      <c r="I1087" s="82">
        <v>2215449</v>
      </c>
      <c r="J1087" s="82">
        <f t="shared" si="102"/>
        <v>8.6899999999441206</v>
      </c>
      <c r="K1087" s="149" t="s">
        <v>861</v>
      </c>
      <c r="L1087" s="107">
        <v>44890</v>
      </c>
      <c r="M1087" s="97" t="s">
        <v>20</v>
      </c>
      <c r="N1087" s="287">
        <v>2022</v>
      </c>
      <c r="O1087" s="201"/>
      <c r="P1087" s="85"/>
      <c r="Q1087" s="85"/>
      <c r="R1087" s="85"/>
      <c r="S1087" s="85"/>
      <c r="T1087" s="85"/>
      <c r="U1087" s="85"/>
      <c r="V1087" s="85"/>
      <c r="W1087" s="85"/>
      <c r="X1087" s="85"/>
      <c r="Y1087" s="85"/>
      <c r="Z1087" s="85"/>
      <c r="AA1087" s="85"/>
      <c r="AB1087" s="85"/>
      <c r="AC1087" s="85"/>
      <c r="AD1087" s="85"/>
      <c r="AE1087" s="85"/>
    </row>
    <row r="1088" spans="1:31" s="76" customFormat="1" ht="13.5" hidden="1" customHeight="1" x14ac:dyDescent="0.2">
      <c r="A1088" s="84">
        <v>8110007404</v>
      </c>
      <c r="B1088" s="80" t="s">
        <v>623</v>
      </c>
      <c r="C1088" s="180">
        <v>25066727</v>
      </c>
      <c r="D1088" s="82">
        <v>26740416</v>
      </c>
      <c r="E1088" s="200">
        <v>802210</v>
      </c>
      <c r="F1088" s="82">
        <f t="shared" si="100"/>
        <v>802212.48</v>
      </c>
      <c r="G1088" s="82">
        <f t="shared" si="101"/>
        <v>2.4799999999813735</v>
      </c>
      <c r="H1088" s="114" t="s">
        <v>911</v>
      </c>
      <c r="I1088" s="82">
        <v>25938206</v>
      </c>
      <c r="J1088" s="82">
        <f t="shared" si="102"/>
        <v>-2.4800000004470348</v>
      </c>
      <c r="K1088" s="149" t="s">
        <v>853</v>
      </c>
      <c r="L1088" s="107">
        <v>44880</v>
      </c>
      <c r="M1088" s="97" t="s">
        <v>20</v>
      </c>
      <c r="N1088" s="287">
        <v>2022</v>
      </c>
      <c r="O1088" s="201"/>
      <c r="P1088" s="85"/>
      <c r="Q1088" s="85"/>
      <c r="R1088" s="85"/>
      <c r="S1088" s="85"/>
      <c r="T1088" s="85"/>
      <c r="U1088" s="85"/>
      <c r="V1088" s="85"/>
      <c r="W1088" s="85"/>
      <c r="X1088" s="85"/>
      <c r="Y1088" s="85"/>
      <c r="Z1088" s="85"/>
      <c r="AA1088" s="85"/>
      <c r="AB1088" s="85"/>
      <c r="AC1088" s="85"/>
      <c r="AD1088" s="85"/>
      <c r="AE1088" s="85"/>
    </row>
    <row r="1089" spans="1:31" s="76" customFormat="1" ht="13.5" hidden="1" customHeight="1" x14ac:dyDescent="0.2">
      <c r="A1089" s="84">
        <v>9003414831</v>
      </c>
      <c r="B1089" s="49" t="s">
        <v>1200</v>
      </c>
      <c r="C1089" s="180">
        <v>3884183</v>
      </c>
      <c r="D1089" s="82">
        <v>3884183</v>
      </c>
      <c r="E1089" s="200">
        <v>116525</v>
      </c>
      <c r="F1089" s="82">
        <f t="shared" si="100"/>
        <v>116525.48999999999</v>
      </c>
      <c r="G1089" s="82">
        <f t="shared" si="101"/>
        <v>0.48999999999068677</v>
      </c>
      <c r="H1089" s="114" t="s">
        <v>916</v>
      </c>
      <c r="I1089" s="82">
        <v>3767658</v>
      </c>
      <c r="J1089" s="82">
        <f t="shared" si="102"/>
        <v>-0.49000000022351742</v>
      </c>
      <c r="K1089" s="149" t="s">
        <v>853</v>
      </c>
      <c r="L1089" s="107">
        <v>44867</v>
      </c>
      <c r="M1089" s="97" t="s">
        <v>20</v>
      </c>
      <c r="N1089" s="287">
        <v>2022</v>
      </c>
      <c r="O1089" s="201"/>
      <c r="P1089" s="85"/>
      <c r="Q1089" s="85"/>
      <c r="R1089" s="85"/>
      <c r="S1089" s="85"/>
      <c r="T1089" s="85"/>
      <c r="U1089" s="85"/>
      <c r="V1089" s="85"/>
      <c r="W1089" s="85"/>
      <c r="X1089" s="85"/>
      <c r="Y1089" s="85"/>
      <c r="Z1089" s="85"/>
      <c r="AA1089" s="85"/>
      <c r="AB1089" s="85"/>
      <c r="AC1089" s="85"/>
      <c r="AD1089" s="85"/>
      <c r="AE1089" s="85"/>
    </row>
    <row r="1090" spans="1:31" s="76" customFormat="1" ht="13.5" hidden="1" customHeight="1" x14ac:dyDescent="0.2">
      <c r="A1090" s="84">
        <v>9006777323</v>
      </c>
      <c r="B1090" s="80" t="s">
        <v>618</v>
      </c>
      <c r="C1090" s="180">
        <v>19598292</v>
      </c>
      <c r="D1090" s="82">
        <v>19598292</v>
      </c>
      <c r="E1090" s="200">
        <v>587949</v>
      </c>
      <c r="F1090" s="82">
        <f t="shared" si="100"/>
        <v>587948.76</v>
      </c>
      <c r="G1090" s="82">
        <f t="shared" si="101"/>
        <v>-0.23999999999068677</v>
      </c>
      <c r="H1090" s="114" t="s">
        <v>1107</v>
      </c>
      <c r="I1090" s="82">
        <v>19010343</v>
      </c>
      <c r="J1090" s="82">
        <f t="shared" si="102"/>
        <v>0.23999999836087227</v>
      </c>
      <c r="K1090" s="149" t="s">
        <v>929</v>
      </c>
      <c r="L1090" s="107">
        <v>44907</v>
      </c>
      <c r="M1090" s="97" t="s">
        <v>27</v>
      </c>
      <c r="N1090" s="287">
        <v>2022</v>
      </c>
      <c r="O1090" s="201"/>
      <c r="P1090" s="85"/>
      <c r="Q1090" s="85"/>
      <c r="R1090" s="85"/>
      <c r="S1090" s="85"/>
      <c r="T1090" s="85"/>
      <c r="U1090" s="85"/>
      <c r="V1090" s="85"/>
      <c r="W1090" s="85"/>
      <c r="X1090" s="85"/>
      <c r="Y1090" s="85"/>
      <c r="Z1090" s="85"/>
      <c r="AA1090" s="85"/>
      <c r="AB1090" s="85"/>
      <c r="AC1090" s="85"/>
      <c r="AD1090" s="85"/>
      <c r="AE1090" s="85"/>
    </row>
    <row r="1091" spans="1:31" s="76" customFormat="1" ht="13.5" hidden="1" customHeight="1" x14ac:dyDescent="0.2">
      <c r="A1091" s="84">
        <v>9006523347</v>
      </c>
      <c r="B1091" s="80" t="s">
        <v>616</v>
      </c>
      <c r="C1091" s="180">
        <v>5531144</v>
      </c>
      <c r="D1091" s="82">
        <v>5531144</v>
      </c>
      <c r="E1091" s="200">
        <v>165934</v>
      </c>
      <c r="F1091" s="82">
        <f t="shared" si="100"/>
        <v>165934.32</v>
      </c>
      <c r="G1091" s="82">
        <f t="shared" si="101"/>
        <v>0.32000000000698492</v>
      </c>
      <c r="H1091" s="114" t="s">
        <v>920</v>
      </c>
      <c r="I1091" s="82">
        <v>5365210</v>
      </c>
      <c r="J1091" s="82">
        <f t="shared" si="102"/>
        <v>-0.32000000029802322</v>
      </c>
      <c r="K1091" s="149" t="s">
        <v>859</v>
      </c>
      <c r="L1091" s="107">
        <v>44875</v>
      </c>
      <c r="M1091" s="97" t="s">
        <v>20</v>
      </c>
      <c r="N1091" s="287">
        <v>2022</v>
      </c>
      <c r="O1091" s="201"/>
      <c r="P1091" s="85"/>
      <c r="Q1091" s="85"/>
      <c r="R1091" s="85"/>
      <c r="S1091" s="85"/>
      <c r="T1091" s="85"/>
      <c r="U1091" s="85"/>
      <c r="V1091" s="85"/>
      <c r="W1091" s="85"/>
      <c r="X1091" s="85"/>
      <c r="Y1091" s="85"/>
      <c r="Z1091" s="85"/>
      <c r="AA1091" s="85"/>
      <c r="AB1091" s="85"/>
      <c r="AC1091" s="85"/>
      <c r="AD1091" s="85"/>
      <c r="AE1091" s="85"/>
    </row>
    <row r="1092" spans="1:31" s="76" customFormat="1" ht="13.5" hidden="1" customHeight="1" x14ac:dyDescent="0.2">
      <c r="A1092" s="84">
        <v>9006777323</v>
      </c>
      <c r="B1092" s="49" t="s">
        <v>618</v>
      </c>
      <c r="C1092" s="180">
        <v>20398050</v>
      </c>
      <c r="D1092" s="82">
        <v>20398050</v>
      </c>
      <c r="E1092" s="200">
        <v>611942</v>
      </c>
      <c r="F1092" s="82">
        <f t="shared" si="100"/>
        <v>611941.5</v>
      </c>
      <c r="G1092" s="82">
        <f t="shared" ref="G1092:G1123" si="103">F1092-E1092</f>
        <v>-0.5</v>
      </c>
      <c r="H1092" s="162" t="s">
        <v>601</v>
      </c>
      <c r="I1092" s="82">
        <v>19786108</v>
      </c>
      <c r="J1092" s="82">
        <f t="shared" ref="J1092:J1123" si="104">(D1092-E1092-G1092)-I1092</f>
        <v>0.5</v>
      </c>
      <c r="K1092" s="149" t="s">
        <v>850</v>
      </c>
      <c r="L1092" s="107">
        <v>44816</v>
      </c>
      <c r="M1092" s="97" t="s">
        <v>60</v>
      </c>
      <c r="N1092" s="287">
        <v>2022</v>
      </c>
      <c r="O1092" s="201"/>
      <c r="P1092" s="85"/>
      <c r="Q1092" s="85"/>
      <c r="R1092" s="85"/>
      <c r="S1092" s="85"/>
      <c r="T1092" s="85"/>
      <c r="U1092" s="85"/>
      <c r="V1092" s="85"/>
      <c r="W1092" s="85"/>
      <c r="X1092" s="85"/>
      <c r="Y1092" s="85"/>
      <c r="Z1092" s="85"/>
      <c r="AA1092" s="85"/>
      <c r="AB1092" s="85"/>
      <c r="AC1092" s="85"/>
      <c r="AD1092" s="85"/>
      <c r="AE1092" s="85"/>
    </row>
    <row r="1093" spans="1:31" s="76" customFormat="1" ht="13.5" hidden="1" customHeight="1" x14ac:dyDescent="0.2">
      <c r="A1093" s="165">
        <v>8170018921</v>
      </c>
      <c r="B1093" s="166" t="s">
        <v>619</v>
      </c>
      <c r="C1093" s="180">
        <v>126666044</v>
      </c>
      <c r="D1093" s="82">
        <v>125466797</v>
      </c>
      <c r="E1093" s="200">
        <v>3764004</v>
      </c>
      <c r="F1093" s="82">
        <f t="shared" si="100"/>
        <v>3764003.9099999997</v>
      </c>
      <c r="G1093" s="82">
        <f t="shared" si="103"/>
        <v>-9.0000000316649675E-2</v>
      </c>
      <c r="H1093" s="114" t="s">
        <v>925</v>
      </c>
      <c r="I1093" s="82">
        <v>121702793</v>
      </c>
      <c r="J1093" s="82">
        <f t="shared" si="104"/>
        <v>9.0000003576278687E-2</v>
      </c>
      <c r="K1093" s="149" t="s">
        <v>853</v>
      </c>
      <c r="L1093" s="211">
        <v>44873</v>
      </c>
      <c r="M1093" s="170" t="s">
        <v>20</v>
      </c>
      <c r="N1093" s="287">
        <v>2022</v>
      </c>
      <c r="O1093" s="201"/>
      <c r="P1093" s="85"/>
      <c r="Q1093" s="85"/>
      <c r="R1093" s="85"/>
      <c r="S1093" s="85"/>
      <c r="T1093" s="85"/>
      <c r="U1093" s="85"/>
      <c r="V1093" s="85"/>
      <c r="W1093" s="85"/>
      <c r="X1093" s="85"/>
      <c r="Y1093" s="85"/>
      <c r="Z1093" s="85"/>
      <c r="AA1093" s="85"/>
      <c r="AB1093" s="85"/>
      <c r="AC1093" s="85"/>
      <c r="AD1093" s="85"/>
      <c r="AE1093" s="85"/>
    </row>
    <row r="1094" spans="1:31" s="76" customFormat="1" ht="13.5" hidden="1" customHeight="1" x14ac:dyDescent="0.2">
      <c r="A1094" s="72">
        <v>8155008969</v>
      </c>
      <c r="B1094" s="80" t="s">
        <v>621</v>
      </c>
      <c r="C1094" s="180">
        <v>114248920</v>
      </c>
      <c r="D1094" s="82">
        <v>114923233</v>
      </c>
      <c r="E1094" s="200">
        <v>3447697</v>
      </c>
      <c r="F1094" s="82">
        <f t="shared" si="100"/>
        <v>3447696.9899999998</v>
      </c>
      <c r="G1094" s="82">
        <f t="shared" si="103"/>
        <v>-1.0000000242143869E-2</v>
      </c>
      <c r="H1094" s="172" t="s">
        <v>944</v>
      </c>
      <c r="I1094" s="82">
        <v>111475536</v>
      </c>
      <c r="J1094" s="82">
        <f t="shared" si="104"/>
        <v>1.000000536441803E-2</v>
      </c>
      <c r="K1094" s="149" t="s">
        <v>853</v>
      </c>
      <c r="L1094" s="107">
        <v>45035</v>
      </c>
      <c r="M1094" s="114" t="s">
        <v>50</v>
      </c>
      <c r="N1094" s="287">
        <v>2023</v>
      </c>
      <c r="O1094" s="240" t="s">
        <v>1037</v>
      </c>
      <c r="P1094" s="85"/>
      <c r="Q1094" s="85"/>
      <c r="R1094" s="85"/>
      <c r="S1094" s="85"/>
      <c r="T1094" s="85"/>
      <c r="U1094" s="85"/>
      <c r="V1094" s="85"/>
      <c r="W1094" s="85"/>
      <c r="X1094" s="85"/>
      <c r="Y1094" s="85"/>
      <c r="Z1094" s="85"/>
      <c r="AA1094" s="85"/>
      <c r="AB1094" s="85"/>
      <c r="AC1094" s="85"/>
      <c r="AD1094" s="85"/>
      <c r="AE1094" s="85"/>
    </row>
    <row r="1095" spans="1:31" s="76" customFormat="1" ht="13.5" hidden="1" customHeight="1" x14ac:dyDescent="0.2">
      <c r="A1095" s="84">
        <v>9013027270</v>
      </c>
      <c r="B1095" s="49" t="s">
        <v>1030</v>
      </c>
      <c r="C1095" s="180">
        <v>741891</v>
      </c>
      <c r="D1095" s="82">
        <v>741891</v>
      </c>
      <c r="E1095" s="200">
        <v>22257</v>
      </c>
      <c r="F1095" s="82">
        <f t="shared" si="100"/>
        <v>22256.73</v>
      </c>
      <c r="G1095" s="82">
        <f t="shared" si="103"/>
        <v>-0.27000000000043656</v>
      </c>
      <c r="H1095" s="172" t="s">
        <v>1163</v>
      </c>
      <c r="I1095" s="82">
        <v>719634</v>
      </c>
      <c r="J1095" s="82">
        <f t="shared" si="104"/>
        <v>0.27000000001862645</v>
      </c>
      <c r="K1095" s="149" t="s">
        <v>853</v>
      </c>
      <c r="L1095" s="107">
        <v>44930</v>
      </c>
      <c r="M1095" s="114" t="s">
        <v>16</v>
      </c>
      <c r="N1095" s="287">
        <v>2023</v>
      </c>
      <c r="O1095" s="240" t="s">
        <v>1241</v>
      </c>
      <c r="P1095" s="85"/>
      <c r="Q1095" s="85"/>
      <c r="R1095" s="85"/>
      <c r="S1095" s="85"/>
      <c r="T1095" s="85"/>
      <c r="U1095" s="85"/>
      <c r="V1095" s="85"/>
      <c r="W1095" s="85"/>
      <c r="X1095" s="85"/>
      <c r="Y1095" s="85"/>
      <c r="Z1095" s="85"/>
      <c r="AA1095" s="85"/>
      <c r="AB1095" s="85"/>
      <c r="AC1095" s="85"/>
      <c r="AD1095" s="85"/>
      <c r="AE1095" s="85"/>
    </row>
    <row r="1096" spans="1:31" s="76" customFormat="1" ht="13.5" hidden="1" customHeight="1" x14ac:dyDescent="0.2">
      <c r="A1096" s="72">
        <v>8155008969</v>
      </c>
      <c r="B1096" s="80" t="s">
        <v>621</v>
      </c>
      <c r="C1096" s="180">
        <v>108605772</v>
      </c>
      <c r="D1096" s="82">
        <v>111357080</v>
      </c>
      <c r="E1096" s="200">
        <v>3340712</v>
      </c>
      <c r="F1096" s="82">
        <f t="shared" si="100"/>
        <v>3340712.4</v>
      </c>
      <c r="G1096" s="82">
        <f t="shared" si="103"/>
        <v>0.39999999990686774</v>
      </c>
      <c r="H1096" s="172" t="s">
        <v>945</v>
      </c>
      <c r="I1096" s="82">
        <v>22016367</v>
      </c>
      <c r="J1096" s="82">
        <f t="shared" si="104"/>
        <v>86000000.599999994</v>
      </c>
      <c r="K1096" s="149" t="s">
        <v>859</v>
      </c>
      <c r="L1096" s="107">
        <v>45035</v>
      </c>
      <c r="M1096" s="114" t="s">
        <v>50</v>
      </c>
      <c r="N1096" s="287">
        <v>2023</v>
      </c>
      <c r="O1096" s="234" t="s">
        <v>1143</v>
      </c>
      <c r="P1096" s="85"/>
      <c r="Q1096" s="85"/>
      <c r="R1096" s="85"/>
      <c r="S1096" s="85"/>
      <c r="T1096" s="85"/>
      <c r="U1096" s="85"/>
      <c r="V1096" s="85"/>
      <c r="W1096" s="85"/>
      <c r="X1096" s="85"/>
      <c r="Y1096" s="85"/>
      <c r="Z1096" s="85"/>
      <c r="AA1096" s="85"/>
      <c r="AB1096" s="85"/>
      <c r="AC1096" s="85"/>
      <c r="AD1096" s="85"/>
      <c r="AE1096" s="85"/>
    </row>
    <row r="1097" spans="1:31" s="76" customFormat="1" ht="13.5" hidden="1" customHeight="1" x14ac:dyDescent="0.2">
      <c r="A1097" s="84">
        <v>9004330329</v>
      </c>
      <c r="B1097" s="49" t="s">
        <v>1707</v>
      </c>
      <c r="C1097" s="180">
        <v>8436827</v>
      </c>
      <c r="D1097" s="82">
        <v>8436827</v>
      </c>
      <c r="E1097" s="200">
        <v>253105</v>
      </c>
      <c r="F1097" s="82">
        <f t="shared" si="100"/>
        <v>253104.81</v>
      </c>
      <c r="G1097" s="82">
        <f t="shared" si="103"/>
        <v>-0.19000000000232831</v>
      </c>
      <c r="H1097" s="123" t="s">
        <v>601</v>
      </c>
      <c r="I1097" s="82">
        <v>8139021</v>
      </c>
      <c r="J1097" s="171">
        <f t="shared" si="104"/>
        <v>44701.19000000041</v>
      </c>
      <c r="K1097" s="149" t="s">
        <v>845</v>
      </c>
      <c r="L1097" s="107">
        <v>44809</v>
      </c>
      <c r="M1097" s="97" t="s">
        <v>60</v>
      </c>
      <c r="N1097" s="287">
        <v>2022</v>
      </c>
      <c r="O1097" s="201"/>
      <c r="P1097" s="85"/>
      <c r="Q1097" s="85"/>
      <c r="R1097" s="85"/>
      <c r="S1097" s="85"/>
      <c r="T1097" s="85"/>
      <c r="U1097" s="85"/>
      <c r="V1097" s="85"/>
      <c r="W1097" s="85"/>
      <c r="X1097" s="85"/>
      <c r="Y1097" s="85"/>
      <c r="Z1097" s="85"/>
      <c r="AA1097" s="85"/>
      <c r="AB1097" s="85"/>
      <c r="AC1097" s="85"/>
      <c r="AD1097" s="85"/>
      <c r="AE1097" s="85"/>
    </row>
    <row r="1098" spans="1:31" s="76" customFormat="1" ht="13.5" customHeight="1" x14ac:dyDescent="0.2">
      <c r="A1098" s="84">
        <v>8300252052</v>
      </c>
      <c r="B1098" s="80" t="s">
        <v>628</v>
      </c>
      <c r="C1098" s="180">
        <v>6300756</v>
      </c>
      <c r="D1098" s="82">
        <v>6300756</v>
      </c>
      <c r="E1098" s="200">
        <v>189023</v>
      </c>
      <c r="F1098" s="82">
        <f t="shared" si="100"/>
        <v>189022.68</v>
      </c>
      <c r="G1098" s="82">
        <f t="shared" si="103"/>
        <v>-0.32000000000698492</v>
      </c>
      <c r="H1098" s="114" t="s">
        <v>941</v>
      </c>
      <c r="I1098" s="82">
        <v>6111734</v>
      </c>
      <c r="J1098" s="171">
        <f t="shared" si="104"/>
        <v>-0.67999999970197678</v>
      </c>
      <c r="K1098" s="149" t="s">
        <v>929</v>
      </c>
      <c r="L1098" s="107">
        <v>44922</v>
      </c>
      <c r="M1098" s="97" t="s">
        <v>27</v>
      </c>
      <c r="N1098" s="182">
        <v>2022</v>
      </c>
      <c r="O1098" s="201"/>
      <c r="P1098" s="85"/>
      <c r="Q1098" s="85"/>
      <c r="R1098" s="85"/>
      <c r="S1098" s="85"/>
      <c r="T1098" s="85"/>
      <c r="U1098" s="85"/>
      <c r="V1098" s="85"/>
      <c r="W1098" s="85"/>
      <c r="X1098" s="85"/>
      <c r="Y1098" s="85"/>
      <c r="Z1098" s="85"/>
      <c r="AA1098" s="85"/>
      <c r="AB1098" s="85"/>
      <c r="AC1098" s="85"/>
      <c r="AD1098" s="85"/>
      <c r="AE1098" s="85"/>
    </row>
    <row r="1099" spans="1:31" s="76" customFormat="1" ht="13.5" hidden="1" customHeight="1" x14ac:dyDescent="0.2">
      <c r="A1099" s="84">
        <v>9013027270</v>
      </c>
      <c r="B1099" s="49" t="s">
        <v>1030</v>
      </c>
      <c r="C1099" s="180">
        <v>4434410</v>
      </c>
      <c r="D1099" s="82">
        <v>4434410</v>
      </c>
      <c r="E1099" s="200">
        <v>133032</v>
      </c>
      <c r="F1099" s="82">
        <f t="shared" si="100"/>
        <v>133032.29999999999</v>
      </c>
      <c r="G1099" s="82">
        <f t="shared" si="103"/>
        <v>0.29999999998835847</v>
      </c>
      <c r="H1099" s="125" t="s">
        <v>601</v>
      </c>
      <c r="I1099" s="82">
        <v>4301377</v>
      </c>
      <c r="J1099" s="171">
        <f t="shared" si="104"/>
        <v>0.70000000018626451</v>
      </c>
      <c r="K1099" s="149" t="s">
        <v>845</v>
      </c>
      <c r="L1099" s="107">
        <v>44844</v>
      </c>
      <c r="M1099" s="97" t="s">
        <v>28</v>
      </c>
      <c r="N1099" s="287">
        <v>2022</v>
      </c>
      <c r="O1099" s="185" t="s">
        <v>1031</v>
      </c>
      <c r="P1099" s="85"/>
      <c r="Q1099" s="85"/>
      <c r="R1099" s="85"/>
      <c r="S1099" s="85"/>
      <c r="T1099" s="85"/>
      <c r="U1099" s="85"/>
      <c r="V1099" s="85"/>
      <c r="W1099" s="85"/>
      <c r="X1099" s="85"/>
      <c r="Y1099" s="85"/>
      <c r="Z1099" s="85"/>
      <c r="AA1099" s="85"/>
      <c r="AB1099" s="85"/>
      <c r="AC1099" s="85"/>
      <c r="AD1099" s="85"/>
      <c r="AE1099" s="85"/>
    </row>
    <row r="1100" spans="1:31" s="76" customFormat="1" ht="13.5" hidden="1" customHeight="1" x14ac:dyDescent="0.2">
      <c r="A1100" s="84">
        <v>9015884123</v>
      </c>
      <c r="B1100" s="80" t="s">
        <v>1057</v>
      </c>
      <c r="C1100" s="180">
        <v>102804</v>
      </c>
      <c r="D1100" s="82">
        <v>101630</v>
      </c>
      <c r="E1100" s="200">
        <v>3049</v>
      </c>
      <c r="F1100" s="82">
        <f t="shared" si="100"/>
        <v>3048.9</v>
      </c>
      <c r="G1100" s="82">
        <f t="shared" si="103"/>
        <v>-9.9999999999909051E-2</v>
      </c>
      <c r="H1100" s="161" t="s">
        <v>601</v>
      </c>
      <c r="I1100" s="82">
        <v>98581</v>
      </c>
      <c r="J1100" s="171">
        <f t="shared" si="104"/>
        <v>0.10000000000582077</v>
      </c>
      <c r="K1100" s="149" t="s">
        <v>853</v>
      </c>
      <c r="L1100" s="107">
        <v>44994</v>
      </c>
      <c r="M1100" s="97" t="s">
        <v>46</v>
      </c>
      <c r="N1100" s="287">
        <v>2023</v>
      </c>
      <c r="O1100" s="240" t="s">
        <v>1058</v>
      </c>
      <c r="P1100" s="85"/>
      <c r="Q1100" s="85"/>
      <c r="R1100" s="85"/>
      <c r="S1100" s="85"/>
      <c r="T1100" s="85"/>
      <c r="U1100" s="85"/>
      <c r="V1100" s="85"/>
      <c r="W1100" s="85"/>
      <c r="X1100" s="85"/>
      <c r="Y1100" s="85"/>
      <c r="Z1100" s="85"/>
      <c r="AA1100" s="85"/>
      <c r="AB1100" s="85"/>
      <c r="AC1100" s="85"/>
      <c r="AD1100" s="85"/>
      <c r="AE1100" s="85"/>
    </row>
    <row r="1101" spans="1:31" s="76" customFormat="1" ht="13.5" hidden="1" customHeight="1" x14ac:dyDescent="0.2">
      <c r="A1101" s="72">
        <v>9013809941</v>
      </c>
      <c r="B1101" s="80" t="s">
        <v>615</v>
      </c>
      <c r="C1101" s="180">
        <v>19507340</v>
      </c>
      <c r="D1101" s="82">
        <v>19507340</v>
      </c>
      <c r="E1101" s="200">
        <v>585220</v>
      </c>
      <c r="F1101" s="82">
        <f t="shared" si="100"/>
        <v>585220.19999999995</v>
      </c>
      <c r="G1101" s="82">
        <f t="shared" si="103"/>
        <v>0.19999999995343387</v>
      </c>
      <c r="H1101" s="114" t="s">
        <v>873</v>
      </c>
      <c r="I1101" s="82">
        <v>18922121</v>
      </c>
      <c r="J1101" s="82">
        <f t="shared" si="104"/>
        <v>-1.1999999992549419</v>
      </c>
      <c r="K1101" s="149" t="s">
        <v>929</v>
      </c>
      <c r="L1101" s="107">
        <v>44917</v>
      </c>
      <c r="M1101" s="97" t="s">
        <v>27</v>
      </c>
      <c r="N1101" s="182">
        <v>2022</v>
      </c>
      <c r="O1101" s="201"/>
      <c r="P1101" s="85"/>
      <c r="Q1101" s="85"/>
      <c r="R1101" s="85"/>
      <c r="S1101" s="85"/>
      <c r="T1101" s="85"/>
      <c r="U1101" s="85"/>
      <c r="V1101" s="85"/>
      <c r="W1101" s="85"/>
      <c r="X1101" s="85"/>
      <c r="Y1101" s="85"/>
      <c r="Z1101" s="85"/>
      <c r="AA1101" s="85"/>
      <c r="AB1101" s="85"/>
      <c r="AC1101" s="85"/>
      <c r="AD1101" s="85"/>
      <c r="AE1101" s="85"/>
    </row>
    <row r="1102" spans="1:31" s="76" customFormat="1" ht="13.5" hidden="1" customHeight="1" x14ac:dyDescent="0.2">
      <c r="A1102" s="72">
        <v>8002249860</v>
      </c>
      <c r="B1102" s="166" t="s">
        <v>559</v>
      </c>
      <c r="C1102" s="180">
        <v>610155053</v>
      </c>
      <c r="D1102" s="82">
        <v>516699463</v>
      </c>
      <c r="E1102" s="200">
        <v>15500984</v>
      </c>
      <c r="F1102" s="82">
        <f t="shared" si="100"/>
        <v>15500983.889999999</v>
      </c>
      <c r="G1102" s="82">
        <f t="shared" si="103"/>
        <v>-0.1100000012665987</v>
      </c>
      <c r="H1102" s="114" t="s">
        <v>966</v>
      </c>
      <c r="I1102" s="82">
        <v>501198479</v>
      </c>
      <c r="J1102" s="82">
        <f t="shared" si="104"/>
        <v>0.11000001430511475</v>
      </c>
      <c r="K1102" s="149" t="s">
        <v>929</v>
      </c>
      <c r="L1102" s="211">
        <v>44904</v>
      </c>
      <c r="M1102" s="170" t="s">
        <v>27</v>
      </c>
      <c r="N1102" s="218">
        <v>2022</v>
      </c>
      <c r="O1102" s="201"/>
      <c r="P1102" s="85"/>
      <c r="Q1102" s="85"/>
      <c r="R1102" s="85"/>
      <c r="S1102" s="85"/>
      <c r="T1102" s="85"/>
      <c r="U1102" s="85"/>
      <c r="V1102" s="85"/>
      <c r="W1102" s="85"/>
      <c r="X1102" s="85"/>
      <c r="Y1102" s="85"/>
      <c r="Z1102" s="85"/>
      <c r="AA1102" s="85"/>
      <c r="AB1102" s="85"/>
      <c r="AC1102" s="85"/>
      <c r="AD1102" s="85"/>
      <c r="AE1102" s="85"/>
    </row>
    <row r="1103" spans="1:31" s="76" customFormat="1" ht="13.5" hidden="1" customHeight="1" x14ac:dyDescent="0.2">
      <c r="A1103" s="165">
        <v>891900101</v>
      </c>
      <c r="B1103" s="166" t="s">
        <v>622</v>
      </c>
      <c r="C1103" s="180">
        <v>102364824</v>
      </c>
      <c r="D1103" s="82">
        <v>84677847</v>
      </c>
      <c r="E1103" s="200">
        <v>2540335</v>
      </c>
      <c r="F1103" s="82">
        <f t="shared" si="100"/>
        <v>2540335.4099999997</v>
      </c>
      <c r="G1103" s="82">
        <f t="shared" si="103"/>
        <v>0.40999999968335032</v>
      </c>
      <c r="H1103" s="114" t="s">
        <v>942</v>
      </c>
      <c r="I1103" s="82">
        <v>82137511</v>
      </c>
      <c r="J1103" s="82">
        <f t="shared" si="104"/>
        <v>0.59000000357627869</v>
      </c>
      <c r="K1103" s="149" t="s">
        <v>929</v>
      </c>
      <c r="L1103" s="211">
        <v>44904</v>
      </c>
      <c r="M1103" s="170" t="s">
        <v>27</v>
      </c>
      <c r="N1103" s="218">
        <v>2022</v>
      </c>
      <c r="O1103" s="201"/>
      <c r="P1103" s="85"/>
      <c r="Q1103" s="85"/>
      <c r="R1103" s="85"/>
      <c r="S1103" s="85"/>
      <c r="T1103" s="85"/>
      <c r="U1103" s="85"/>
      <c r="V1103" s="85"/>
      <c r="W1103" s="85"/>
      <c r="X1103" s="85"/>
      <c r="Y1103" s="85"/>
      <c r="Z1103" s="85"/>
      <c r="AA1103" s="85"/>
      <c r="AB1103" s="85"/>
      <c r="AC1103" s="85"/>
      <c r="AD1103" s="85"/>
      <c r="AE1103" s="85"/>
    </row>
    <row r="1104" spans="1:31" s="76" customFormat="1" ht="13.5" hidden="1" customHeight="1" x14ac:dyDescent="0.2">
      <c r="A1104" s="84">
        <v>9011924788</v>
      </c>
      <c r="B1104" s="80" t="s">
        <v>604</v>
      </c>
      <c r="C1104" s="180">
        <v>5072928</v>
      </c>
      <c r="D1104" s="82">
        <v>5072928</v>
      </c>
      <c r="E1104" s="200">
        <v>152188</v>
      </c>
      <c r="F1104" s="82">
        <f t="shared" si="100"/>
        <v>152187.84</v>
      </c>
      <c r="G1104" s="82">
        <f t="shared" si="103"/>
        <v>-0.16000000000349246</v>
      </c>
      <c r="H1104" s="114" t="s">
        <v>943</v>
      </c>
      <c r="I1104" s="82">
        <v>4920740</v>
      </c>
      <c r="J1104" s="82">
        <f t="shared" si="104"/>
        <v>0.16000000014901161</v>
      </c>
      <c r="K1104" s="149" t="s">
        <v>929</v>
      </c>
      <c r="L1104" s="107">
        <v>44908</v>
      </c>
      <c r="M1104" s="97" t="s">
        <v>27</v>
      </c>
      <c r="N1104" s="182">
        <v>2022</v>
      </c>
      <c r="O1104" s="201"/>
      <c r="P1104" s="85"/>
      <c r="Q1104" s="85"/>
      <c r="R1104" s="85"/>
      <c r="S1104" s="85"/>
      <c r="T1104" s="85"/>
      <c r="U1104" s="85"/>
      <c r="V1104" s="85"/>
      <c r="W1104" s="85"/>
      <c r="X1104" s="85"/>
      <c r="Y1104" s="85"/>
      <c r="Z1104" s="85"/>
      <c r="AA1104" s="85"/>
      <c r="AB1104" s="85"/>
      <c r="AC1104" s="85"/>
      <c r="AD1104" s="85"/>
      <c r="AE1104" s="85"/>
    </row>
    <row r="1105" spans="1:31" s="76" customFormat="1" ht="13.5" hidden="1" customHeight="1" x14ac:dyDescent="0.2">
      <c r="A1105" s="165">
        <v>9003660101</v>
      </c>
      <c r="B1105" s="80" t="s">
        <v>1523</v>
      </c>
      <c r="C1105" s="180">
        <v>74746</v>
      </c>
      <c r="D1105" s="82">
        <v>74746</v>
      </c>
      <c r="E1105" s="200">
        <v>2242</v>
      </c>
      <c r="F1105" s="82">
        <f t="shared" si="100"/>
        <v>2242.38</v>
      </c>
      <c r="G1105" s="82">
        <f t="shared" si="103"/>
        <v>0.38000000000010914</v>
      </c>
      <c r="H1105" s="172" t="s">
        <v>1079</v>
      </c>
      <c r="I1105" s="82">
        <v>55448</v>
      </c>
      <c r="J1105" s="171">
        <f t="shared" si="104"/>
        <v>17055.619999999995</v>
      </c>
      <c r="K1105" s="149" t="s">
        <v>929</v>
      </c>
      <c r="L1105" s="211">
        <v>44922</v>
      </c>
      <c r="M1105" s="170" t="s">
        <v>27</v>
      </c>
      <c r="N1105" s="218">
        <v>2022</v>
      </c>
      <c r="O1105" s="234" t="s">
        <v>1053</v>
      </c>
      <c r="P1105" s="85"/>
      <c r="Q1105" s="85"/>
      <c r="R1105" s="85"/>
      <c r="S1105" s="85"/>
      <c r="T1105" s="85"/>
      <c r="U1105" s="85"/>
      <c r="V1105" s="85"/>
      <c r="W1105" s="85"/>
      <c r="X1105" s="85"/>
      <c r="Y1105" s="85"/>
      <c r="Z1105" s="85"/>
      <c r="AA1105" s="85"/>
      <c r="AB1105" s="85"/>
      <c r="AC1105" s="85"/>
      <c r="AD1105" s="85"/>
      <c r="AE1105" s="85"/>
    </row>
    <row r="1106" spans="1:31" s="76" customFormat="1" ht="13.5" hidden="1" customHeight="1" x14ac:dyDescent="0.2">
      <c r="A1106" s="102">
        <v>8150019012</v>
      </c>
      <c r="B1106" s="80" t="s">
        <v>620</v>
      </c>
      <c r="C1106" s="180">
        <v>1557044</v>
      </c>
      <c r="D1106" s="82">
        <v>1644163</v>
      </c>
      <c r="E1106" s="200">
        <v>49324</v>
      </c>
      <c r="F1106" s="82">
        <v>49324</v>
      </c>
      <c r="G1106" s="82">
        <f t="shared" si="103"/>
        <v>0</v>
      </c>
      <c r="H1106" s="173" t="s">
        <v>1088</v>
      </c>
      <c r="I1106" s="82">
        <v>1594839</v>
      </c>
      <c r="J1106" s="82">
        <f t="shared" si="104"/>
        <v>0</v>
      </c>
      <c r="K1106" s="149" t="s">
        <v>931</v>
      </c>
      <c r="L1106" s="107">
        <v>45029</v>
      </c>
      <c r="M1106" s="140" t="s">
        <v>50</v>
      </c>
      <c r="N1106" s="182">
        <v>2023</v>
      </c>
      <c r="O1106" s="240" t="s">
        <v>1038</v>
      </c>
      <c r="P1106" s="85"/>
      <c r="Q1106" s="85"/>
      <c r="R1106" s="85"/>
      <c r="S1106" s="85"/>
      <c r="T1106" s="85"/>
      <c r="U1106" s="85"/>
      <c r="V1106" s="85"/>
      <c r="W1106" s="85"/>
      <c r="X1106" s="85"/>
      <c r="Y1106" s="85"/>
      <c r="Z1106" s="85"/>
      <c r="AA1106" s="85"/>
      <c r="AB1106" s="85"/>
      <c r="AC1106" s="85"/>
      <c r="AD1106" s="85"/>
      <c r="AE1106" s="85"/>
    </row>
    <row r="1107" spans="1:31" s="76" customFormat="1" ht="13.5" hidden="1" customHeight="1" x14ac:dyDescent="0.2">
      <c r="A1107" s="84">
        <v>9000036172</v>
      </c>
      <c r="B1107" s="49" t="s">
        <v>1041</v>
      </c>
      <c r="C1107" s="180">
        <v>1459529704</v>
      </c>
      <c r="D1107" s="82">
        <v>1544159902</v>
      </c>
      <c r="E1107" s="200">
        <v>108091193</v>
      </c>
      <c r="F1107" s="82">
        <f>+D1107*7%</f>
        <v>108091193.14000002</v>
      </c>
      <c r="G1107" s="82">
        <f t="shared" si="103"/>
        <v>0.14000001549720764</v>
      </c>
      <c r="H1107" s="114" t="s">
        <v>950</v>
      </c>
      <c r="I1107" s="82">
        <v>1436070538</v>
      </c>
      <c r="J1107" s="82">
        <f t="shared" si="104"/>
        <v>-1829.1400001049042</v>
      </c>
      <c r="K1107" s="149" t="s">
        <v>929</v>
      </c>
      <c r="L1107" s="107">
        <v>44911</v>
      </c>
      <c r="M1107" s="153" t="s">
        <v>27</v>
      </c>
      <c r="N1107" s="182">
        <v>2022</v>
      </c>
      <c r="O1107" s="201"/>
      <c r="P1107" s="85"/>
      <c r="Q1107" s="85"/>
      <c r="R1107" s="85"/>
      <c r="S1107" s="85"/>
      <c r="T1107" s="85"/>
      <c r="U1107" s="85"/>
      <c r="V1107" s="85"/>
      <c r="W1107" s="85"/>
      <c r="X1107" s="85"/>
      <c r="Y1107" s="85"/>
      <c r="Z1107" s="85"/>
      <c r="AA1107" s="85"/>
      <c r="AB1107" s="85"/>
      <c r="AC1107" s="85"/>
      <c r="AD1107" s="85"/>
      <c r="AE1107" s="85"/>
    </row>
    <row r="1108" spans="1:31" s="76" customFormat="1" ht="13.5" hidden="1" customHeight="1" x14ac:dyDescent="0.2">
      <c r="A1108" s="84">
        <v>8909049961</v>
      </c>
      <c r="B1108" s="80" t="s">
        <v>626</v>
      </c>
      <c r="C1108" s="180">
        <v>47222995</v>
      </c>
      <c r="D1108" s="82">
        <v>47275657</v>
      </c>
      <c r="E1108" s="200">
        <v>1418270</v>
      </c>
      <c r="F1108" s="82">
        <f t="shared" ref="F1108:F1134" si="105">+D1108*3%</f>
        <v>1418269.71</v>
      </c>
      <c r="G1108" s="82">
        <f t="shared" si="103"/>
        <v>-0.2900000000372529</v>
      </c>
      <c r="H1108" s="114" t="s">
        <v>951</v>
      </c>
      <c r="I1108" s="82">
        <v>45857386.950000003</v>
      </c>
      <c r="J1108" s="82">
        <f t="shared" si="104"/>
        <v>0.33999999612569809</v>
      </c>
      <c r="K1108" s="149" t="s">
        <v>929</v>
      </c>
      <c r="L1108" s="107">
        <v>45040</v>
      </c>
      <c r="M1108" s="140" t="s">
        <v>50</v>
      </c>
      <c r="N1108" s="182">
        <v>2023</v>
      </c>
      <c r="O1108" s="240" t="s">
        <v>1042</v>
      </c>
      <c r="P1108" s="85"/>
      <c r="Q1108" s="85"/>
      <c r="R1108" s="85"/>
      <c r="S1108" s="85"/>
      <c r="T1108" s="85"/>
      <c r="U1108" s="85"/>
      <c r="V1108" s="85"/>
      <c r="W1108" s="85"/>
      <c r="X1108" s="85"/>
      <c r="Y1108" s="85"/>
      <c r="Z1108" s="85"/>
      <c r="AA1108" s="85"/>
      <c r="AB1108" s="85"/>
      <c r="AC1108" s="85"/>
      <c r="AD1108" s="85"/>
      <c r="AE1108" s="85"/>
    </row>
    <row r="1109" spans="1:31" s="76" customFormat="1" ht="13.5" hidden="1" customHeight="1" x14ac:dyDescent="0.2">
      <c r="A1109" s="84">
        <v>8160020199</v>
      </c>
      <c r="B1109" s="80" t="s">
        <v>617</v>
      </c>
      <c r="C1109" s="180">
        <v>69609347</v>
      </c>
      <c r="D1109" s="82">
        <v>68138914</v>
      </c>
      <c r="E1109" s="200">
        <v>2044167</v>
      </c>
      <c r="F1109" s="82">
        <f t="shared" si="105"/>
        <v>2044167.42</v>
      </c>
      <c r="G1109" s="82">
        <f t="shared" si="103"/>
        <v>0.41999999992549419</v>
      </c>
      <c r="H1109" s="161" t="s">
        <v>601</v>
      </c>
      <c r="I1109" s="82">
        <v>66094746</v>
      </c>
      <c r="J1109" s="82">
        <f t="shared" si="104"/>
        <v>0.57999999821186066</v>
      </c>
      <c r="K1109" s="149" t="s">
        <v>929</v>
      </c>
      <c r="L1109" s="107" t="s">
        <v>933</v>
      </c>
      <c r="M1109" s="97" t="s">
        <v>27</v>
      </c>
      <c r="N1109" s="182">
        <v>2022</v>
      </c>
      <c r="O1109" s="80" t="s">
        <v>1012</v>
      </c>
      <c r="P1109" s="85"/>
      <c r="Q1109" s="85"/>
      <c r="R1109" s="85"/>
      <c r="S1109" s="85"/>
      <c r="T1109" s="85"/>
      <c r="U1109" s="85"/>
      <c r="V1109" s="85"/>
      <c r="W1109" s="85"/>
      <c r="X1109" s="85"/>
      <c r="Y1109" s="85"/>
      <c r="Z1109" s="85"/>
      <c r="AA1109" s="85"/>
      <c r="AB1109" s="85"/>
      <c r="AC1109" s="85"/>
      <c r="AD1109" s="85"/>
      <c r="AE1109" s="85"/>
    </row>
    <row r="1110" spans="1:31" s="76" customFormat="1" ht="13.5" hidden="1" customHeight="1" x14ac:dyDescent="0.2">
      <c r="A1110" s="165">
        <v>9000399016</v>
      </c>
      <c r="B1110" s="166" t="s">
        <v>23</v>
      </c>
      <c r="C1110" s="180">
        <v>27771924</v>
      </c>
      <c r="D1110" s="82">
        <v>24827785</v>
      </c>
      <c r="E1110" s="200">
        <v>744834</v>
      </c>
      <c r="F1110" s="82">
        <f t="shared" si="105"/>
        <v>744833.54999999993</v>
      </c>
      <c r="G1110" s="82">
        <f t="shared" si="103"/>
        <v>-0.45000000006984919</v>
      </c>
      <c r="H1110" s="114" t="s">
        <v>953</v>
      </c>
      <c r="I1110" s="82">
        <v>24083617</v>
      </c>
      <c r="J1110" s="82">
        <f t="shared" si="104"/>
        <v>-665.55000000074506</v>
      </c>
      <c r="K1110" s="149" t="s">
        <v>859</v>
      </c>
      <c r="L1110" s="211">
        <v>44915</v>
      </c>
      <c r="M1110" s="170" t="s">
        <v>27</v>
      </c>
      <c r="N1110" s="218">
        <v>2022</v>
      </c>
      <c r="O1110" s="201"/>
      <c r="P1110" s="85"/>
      <c r="Q1110" s="85"/>
      <c r="R1110" s="85"/>
      <c r="S1110" s="85"/>
      <c r="T1110" s="85"/>
      <c r="U1110" s="85"/>
      <c r="V1110" s="85"/>
      <c r="W1110" s="85"/>
      <c r="X1110" s="85"/>
      <c r="Y1110" s="85"/>
      <c r="Z1110" s="85"/>
      <c r="AA1110" s="85"/>
      <c r="AB1110" s="85"/>
      <c r="AC1110" s="85"/>
      <c r="AD1110" s="85"/>
      <c r="AE1110" s="85"/>
    </row>
    <row r="1111" spans="1:31" s="76" customFormat="1" ht="13.5" hidden="1" customHeight="1" x14ac:dyDescent="0.2">
      <c r="A1111" s="84">
        <v>9008640518</v>
      </c>
      <c r="B1111" s="80" t="s">
        <v>703</v>
      </c>
      <c r="C1111" s="180">
        <v>1700000</v>
      </c>
      <c r="D1111" s="180">
        <v>1700000</v>
      </c>
      <c r="E1111" s="200">
        <v>51000</v>
      </c>
      <c r="F1111" s="82">
        <f t="shared" si="105"/>
        <v>51000</v>
      </c>
      <c r="G1111" s="82">
        <f t="shared" si="103"/>
        <v>0</v>
      </c>
      <c r="H1111" s="161" t="s">
        <v>601</v>
      </c>
      <c r="I1111" s="82">
        <v>1649000</v>
      </c>
      <c r="J1111" s="171">
        <f t="shared" si="104"/>
        <v>0</v>
      </c>
      <c r="K1111" s="149" t="s">
        <v>853</v>
      </c>
      <c r="L1111" s="107">
        <v>44889</v>
      </c>
      <c r="M1111" s="114" t="s">
        <v>20</v>
      </c>
      <c r="N1111" s="287">
        <v>2022</v>
      </c>
      <c r="O1111" s="234" t="s">
        <v>1794</v>
      </c>
      <c r="P1111" s="85"/>
      <c r="Q1111" s="85"/>
      <c r="R1111" s="85"/>
      <c r="S1111" s="85"/>
      <c r="T1111" s="85"/>
      <c r="U1111" s="85"/>
      <c r="V1111" s="85"/>
      <c r="W1111" s="85"/>
      <c r="X1111" s="85"/>
      <c r="Y1111" s="85"/>
      <c r="Z1111" s="85"/>
      <c r="AA1111" s="85"/>
      <c r="AB1111" s="85"/>
      <c r="AC1111" s="85"/>
      <c r="AD1111" s="85"/>
      <c r="AE1111" s="85"/>
    </row>
    <row r="1112" spans="1:31" s="76" customFormat="1" ht="13.5" hidden="1" customHeight="1" x14ac:dyDescent="0.2">
      <c r="A1112" s="165">
        <v>9013795472</v>
      </c>
      <c r="B1112" s="49" t="s">
        <v>1634</v>
      </c>
      <c r="C1112" s="180">
        <v>2174192</v>
      </c>
      <c r="D1112" s="82">
        <v>2174192</v>
      </c>
      <c r="E1112" s="200">
        <v>65226</v>
      </c>
      <c r="F1112" s="82">
        <f t="shared" si="105"/>
        <v>65225.759999999995</v>
      </c>
      <c r="G1112" s="82">
        <f t="shared" si="103"/>
        <v>-0.24000000000523869</v>
      </c>
      <c r="H1112" s="114" t="s">
        <v>984</v>
      </c>
      <c r="I1112" s="82">
        <v>2108966</v>
      </c>
      <c r="J1112" s="169">
        <f t="shared" si="104"/>
        <v>0.24000000022351742</v>
      </c>
      <c r="K1112" s="149" t="s">
        <v>935</v>
      </c>
      <c r="L1112" s="211">
        <v>44918</v>
      </c>
      <c r="M1112" s="170" t="s">
        <v>27</v>
      </c>
      <c r="N1112" s="218">
        <v>2022</v>
      </c>
      <c r="O1112" s="201"/>
      <c r="P1112" s="85"/>
      <c r="Q1112" s="85"/>
      <c r="R1112" s="85"/>
      <c r="S1112" s="85"/>
      <c r="T1112" s="85"/>
      <c r="U1112" s="85"/>
      <c r="V1112" s="85"/>
      <c r="W1112" s="85"/>
      <c r="X1112" s="85"/>
      <c r="Y1112" s="85"/>
      <c r="Z1112" s="85"/>
      <c r="AA1112" s="85"/>
      <c r="AB1112" s="85"/>
      <c r="AC1112" s="85"/>
      <c r="AD1112" s="85"/>
      <c r="AE1112" s="85"/>
    </row>
    <row r="1113" spans="1:31" s="76" customFormat="1" ht="13.5" hidden="1" customHeight="1" x14ac:dyDescent="0.2">
      <c r="A1113" s="84">
        <v>8110007404</v>
      </c>
      <c r="B1113" s="80" t="s">
        <v>623</v>
      </c>
      <c r="C1113" s="180">
        <v>24061137</v>
      </c>
      <c r="D1113" s="82">
        <v>20767553</v>
      </c>
      <c r="E1113" s="180">
        <v>623025</v>
      </c>
      <c r="F1113" s="82">
        <f t="shared" si="105"/>
        <v>623026.59</v>
      </c>
      <c r="G1113" s="82">
        <f t="shared" si="103"/>
        <v>1.5899999999674037</v>
      </c>
      <c r="H1113" s="114" t="s">
        <v>987</v>
      </c>
      <c r="I1113" s="82">
        <v>20144528</v>
      </c>
      <c r="J1113" s="82">
        <f t="shared" si="104"/>
        <v>-1.5899999998509884</v>
      </c>
      <c r="K1113" s="149" t="s">
        <v>859</v>
      </c>
      <c r="L1113" s="107">
        <v>44910</v>
      </c>
      <c r="M1113" s="97" t="s">
        <v>27</v>
      </c>
      <c r="N1113" s="182">
        <v>2022</v>
      </c>
      <c r="O1113" s="201"/>
      <c r="P1113" s="85"/>
      <c r="Q1113" s="85"/>
      <c r="R1113" s="85"/>
      <c r="S1113" s="85"/>
      <c r="T1113" s="85"/>
      <c r="U1113" s="85"/>
      <c r="V1113" s="85"/>
      <c r="W1113" s="85"/>
      <c r="X1113" s="85"/>
      <c r="Y1113" s="85"/>
      <c r="Z1113" s="85"/>
      <c r="AA1113" s="85"/>
      <c r="AB1113" s="85"/>
      <c r="AC1113" s="85"/>
      <c r="AD1113" s="85"/>
      <c r="AE1113" s="85"/>
    </row>
    <row r="1114" spans="1:31" s="76" customFormat="1" ht="13.5" hidden="1" customHeight="1" x14ac:dyDescent="0.2">
      <c r="A1114" s="84">
        <v>9003414831</v>
      </c>
      <c r="B1114" s="49" t="s">
        <v>1200</v>
      </c>
      <c r="C1114" s="180">
        <v>3947204</v>
      </c>
      <c r="D1114" s="82">
        <v>3947204</v>
      </c>
      <c r="E1114" s="200">
        <v>118416</v>
      </c>
      <c r="F1114" s="82">
        <f t="shared" si="105"/>
        <v>118416.12</v>
      </c>
      <c r="G1114" s="82">
        <f t="shared" si="103"/>
        <v>0.11999999999534339</v>
      </c>
      <c r="H1114" s="114" t="s">
        <v>988</v>
      </c>
      <c r="I1114" s="82">
        <v>3828787</v>
      </c>
      <c r="J1114" s="82">
        <f t="shared" si="104"/>
        <v>0.87999999988824129</v>
      </c>
      <c r="K1114" s="149" t="s">
        <v>859</v>
      </c>
      <c r="L1114" s="212">
        <v>44900</v>
      </c>
      <c r="M1114" s="176" t="s">
        <v>27</v>
      </c>
      <c r="N1114" s="282">
        <v>2022</v>
      </c>
      <c r="O1114" s="201"/>
      <c r="P1114" s="85"/>
      <c r="Q1114" s="85"/>
      <c r="R1114" s="85"/>
      <c r="S1114" s="85"/>
      <c r="T1114" s="85"/>
      <c r="U1114" s="85"/>
      <c r="V1114" s="85"/>
      <c r="W1114" s="85"/>
      <c r="X1114" s="85"/>
      <c r="Y1114" s="85"/>
      <c r="Z1114" s="85"/>
      <c r="AA1114" s="85"/>
      <c r="AB1114" s="85"/>
      <c r="AC1114" s="85"/>
      <c r="AD1114" s="85"/>
      <c r="AE1114" s="85"/>
    </row>
    <row r="1115" spans="1:31" s="76" customFormat="1" ht="13.5" hidden="1" customHeight="1" x14ac:dyDescent="0.2">
      <c r="A1115" s="84">
        <v>9006777323</v>
      </c>
      <c r="B1115" s="80" t="s">
        <v>618</v>
      </c>
      <c r="C1115" s="180">
        <v>20329667</v>
      </c>
      <c r="D1115" s="82">
        <v>20329667</v>
      </c>
      <c r="E1115" s="200">
        <v>609890</v>
      </c>
      <c r="F1115" s="82">
        <f t="shared" si="105"/>
        <v>609890.01</v>
      </c>
      <c r="G1115" s="82">
        <f t="shared" si="103"/>
        <v>1.0000000009313226E-2</v>
      </c>
      <c r="H1115" s="114" t="s">
        <v>992</v>
      </c>
      <c r="I1115" s="82">
        <v>19719777</v>
      </c>
      <c r="J1115" s="82">
        <f t="shared" si="104"/>
        <v>-1.0000001639127731E-2</v>
      </c>
      <c r="K1115" s="149" t="s">
        <v>930</v>
      </c>
      <c r="L1115" s="107">
        <v>44936</v>
      </c>
      <c r="M1115" s="97" t="s">
        <v>16</v>
      </c>
      <c r="N1115" s="182">
        <v>2023</v>
      </c>
      <c r="O1115" s="201"/>
      <c r="P1115" s="85"/>
      <c r="Q1115" s="85"/>
      <c r="R1115" s="85"/>
      <c r="S1115" s="85"/>
      <c r="T1115" s="85"/>
      <c r="U1115" s="85"/>
      <c r="V1115" s="85"/>
      <c r="W1115" s="85"/>
      <c r="X1115" s="85"/>
      <c r="Y1115" s="85"/>
      <c r="Z1115" s="85"/>
      <c r="AA1115" s="85"/>
      <c r="AB1115" s="85"/>
      <c r="AC1115" s="85"/>
      <c r="AD1115" s="85"/>
      <c r="AE1115" s="85"/>
    </row>
    <row r="1116" spans="1:31" s="76" customFormat="1" ht="13.5" hidden="1" customHeight="1" x14ac:dyDescent="0.2">
      <c r="A1116" s="84">
        <v>9006523347</v>
      </c>
      <c r="B1116" s="80" t="s">
        <v>616</v>
      </c>
      <c r="C1116" s="180">
        <v>6406891</v>
      </c>
      <c r="D1116" s="82">
        <v>6406891</v>
      </c>
      <c r="E1116" s="140">
        <v>192207</v>
      </c>
      <c r="F1116" s="78">
        <f t="shared" si="105"/>
        <v>192206.72999999998</v>
      </c>
      <c r="G1116" s="82">
        <f t="shared" si="103"/>
        <v>-0.27000000001862645</v>
      </c>
      <c r="H1116" s="114" t="s">
        <v>957</v>
      </c>
      <c r="I1116" s="82">
        <v>6214684</v>
      </c>
      <c r="J1116" s="82">
        <f t="shared" si="104"/>
        <v>0.26999999955296516</v>
      </c>
      <c r="K1116" s="149" t="s">
        <v>929</v>
      </c>
      <c r="L1116" s="107">
        <v>44907</v>
      </c>
      <c r="M1116" s="97" t="s">
        <v>27</v>
      </c>
      <c r="N1116" s="182">
        <v>2022</v>
      </c>
      <c r="O1116" s="201"/>
      <c r="P1116" s="85"/>
      <c r="Q1116" s="85"/>
      <c r="R1116" s="85"/>
      <c r="S1116" s="85"/>
      <c r="T1116" s="85"/>
      <c r="U1116" s="85"/>
      <c r="V1116" s="85"/>
      <c r="W1116" s="85"/>
      <c r="X1116" s="85"/>
      <c r="Y1116" s="85"/>
      <c r="Z1116" s="85"/>
      <c r="AA1116" s="85"/>
      <c r="AB1116" s="85"/>
      <c r="AC1116" s="85"/>
      <c r="AD1116" s="85"/>
      <c r="AE1116" s="85"/>
    </row>
    <row r="1117" spans="1:31" s="76" customFormat="1" ht="13.5" hidden="1" customHeight="1" x14ac:dyDescent="0.2">
      <c r="A1117" s="84">
        <v>9000821430</v>
      </c>
      <c r="B1117" s="80" t="s">
        <v>1202</v>
      </c>
      <c r="C1117" s="180">
        <v>1909023</v>
      </c>
      <c r="D1117" s="82">
        <v>1909023</v>
      </c>
      <c r="E1117" s="200">
        <v>0</v>
      </c>
      <c r="F1117" s="82">
        <f t="shared" si="105"/>
        <v>57270.689999999995</v>
      </c>
      <c r="G1117" s="82">
        <f t="shared" si="103"/>
        <v>57270.689999999995</v>
      </c>
      <c r="H1117" s="232" t="s">
        <v>601</v>
      </c>
      <c r="I1117" s="82">
        <v>1851752</v>
      </c>
      <c r="J1117" s="82">
        <f t="shared" si="104"/>
        <v>0.31000000005587935</v>
      </c>
      <c r="K1117" s="149" t="s">
        <v>853</v>
      </c>
      <c r="L1117" s="107">
        <v>45044</v>
      </c>
      <c r="M1117" s="97" t="s">
        <v>696</v>
      </c>
      <c r="N1117" s="287">
        <v>2023</v>
      </c>
      <c r="O1117" s="240" t="s">
        <v>1204</v>
      </c>
      <c r="P1117" s="85"/>
      <c r="Q1117" s="85"/>
      <c r="R1117" s="85"/>
      <c r="S1117" s="85"/>
      <c r="T1117" s="85"/>
      <c r="U1117" s="85"/>
      <c r="V1117" s="85"/>
      <c r="W1117" s="85"/>
      <c r="X1117" s="85"/>
      <c r="Y1117" s="85"/>
      <c r="Z1117" s="85"/>
      <c r="AA1117" s="85"/>
      <c r="AB1117" s="85"/>
      <c r="AC1117" s="85"/>
      <c r="AD1117" s="85"/>
      <c r="AE1117" s="85"/>
    </row>
    <row r="1118" spans="1:31" s="76" customFormat="1" ht="13.5" hidden="1" customHeight="1" x14ac:dyDescent="0.2">
      <c r="A1118" s="84">
        <v>8170018921</v>
      </c>
      <c r="B1118" s="80" t="s">
        <v>619</v>
      </c>
      <c r="C1118" s="180">
        <v>123024028</v>
      </c>
      <c r="D1118" s="82">
        <v>119373948</v>
      </c>
      <c r="E1118" s="200">
        <v>3581218</v>
      </c>
      <c r="F1118" s="82">
        <f t="shared" si="105"/>
        <v>3581218.44</v>
      </c>
      <c r="G1118" s="82">
        <f t="shared" si="103"/>
        <v>0.43999999994412065</v>
      </c>
      <c r="H1118" s="114" t="s">
        <v>954</v>
      </c>
      <c r="I1118" s="82">
        <v>115792730</v>
      </c>
      <c r="J1118" s="82">
        <f t="shared" si="104"/>
        <v>-0.43999999761581421</v>
      </c>
      <c r="K1118" s="149" t="s">
        <v>859</v>
      </c>
      <c r="L1118" s="107">
        <v>44901</v>
      </c>
      <c r="M1118" s="97" t="s">
        <v>27</v>
      </c>
      <c r="N1118" s="182">
        <v>2022</v>
      </c>
      <c r="O1118" s="201"/>
      <c r="P1118" s="85"/>
      <c r="Q1118" s="85"/>
      <c r="R1118" s="85"/>
      <c r="S1118" s="85"/>
      <c r="T1118" s="85"/>
      <c r="U1118" s="85"/>
      <c r="V1118" s="85"/>
      <c r="W1118" s="85"/>
      <c r="X1118" s="85"/>
      <c r="Y1118" s="85"/>
      <c r="Z1118" s="85"/>
      <c r="AA1118" s="85"/>
      <c r="AB1118" s="85"/>
      <c r="AC1118" s="85"/>
      <c r="AD1118" s="85"/>
      <c r="AE1118" s="85"/>
    </row>
    <row r="1119" spans="1:31" s="76" customFormat="1" ht="13.5" hidden="1" customHeight="1" x14ac:dyDescent="0.2">
      <c r="A1119" s="165">
        <v>9004330329</v>
      </c>
      <c r="B1119" s="178" t="s">
        <v>1707</v>
      </c>
      <c r="C1119" s="180">
        <v>7977529</v>
      </c>
      <c r="D1119" s="82">
        <v>7977529</v>
      </c>
      <c r="E1119" s="200">
        <v>239326</v>
      </c>
      <c r="F1119" s="82">
        <f t="shared" si="105"/>
        <v>239325.87</v>
      </c>
      <c r="G1119" s="82">
        <f t="shared" si="103"/>
        <v>-0.13000000000465661</v>
      </c>
      <c r="H1119" s="161" t="s">
        <v>601</v>
      </c>
      <c r="I1119" s="169">
        <v>7738203</v>
      </c>
      <c r="J1119" s="169">
        <f t="shared" si="104"/>
        <v>0.12999999988824129</v>
      </c>
      <c r="K1119" s="149" t="s">
        <v>850</v>
      </c>
      <c r="L1119" s="211">
        <v>44839</v>
      </c>
      <c r="M1119" s="170" t="s">
        <v>28</v>
      </c>
      <c r="N1119" s="290">
        <v>2022</v>
      </c>
      <c r="O1119" s="201"/>
      <c r="P1119" s="85"/>
      <c r="Q1119" s="85"/>
      <c r="R1119" s="85"/>
      <c r="S1119" s="85"/>
      <c r="T1119" s="85"/>
      <c r="U1119" s="85"/>
      <c r="V1119" s="85"/>
      <c r="W1119" s="85"/>
      <c r="X1119" s="85"/>
      <c r="Y1119" s="85"/>
      <c r="Z1119" s="85"/>
      <c r="AA1119" s="85"/>
      <c r="AB1119" s="85"/>
      <c r="AC1119" s="85"/>
      <c r="AD1119" s="85"/>
      <c r="AE1119" s="85"/>
    </row>
    <row r="1120" spans="1:31" s="76" customFormat="1" ht="13.5" hidden="1" customHeight="1" x14ac:dyDescent="0.2">
      <c r="A1120" s="72">
        <v>8155008969</v>
      </c>
      <c r="B1120" s="166" t="s">
        <v>621</v>
      </c>
      <c r="C1120" s="180">
        <v>108396701</v>
      </c>
      <c r="D1120" s="82">
        <v>109018774</v>
      </c>
      <c r="E1120" s="200">
        <v>3270563</v>
      </c>
      <c r="F1120" s="82">
        <f t="shared" si="105"/>
        <v>3270563.2199999997</v>
      </c>
      <c r="G1120" s="82">
        <f t="shared" si="103"/>
        <v>0.21999999973922968</v>
      </c>
      <c r="H1120" s="172" t="s">
        <v>1086</v>
      </c>
      <c r="I1120" s="169">
        <v>105748211</v>
      </c>
      <c r="J1120" s="82">
        <f t="shared" si="104"/>
        <v>-0.2199999988079071</v>
      </c>
      <c r="K1120" s="149" t="s">
        <v>929</v>
      </c>
      <c r="L1120" s="107">
        <v>45070</v>
      </c>
      <c r="M1120" s="177" t="s">
        <v>51</v>
      </c>
      <c r="N1120" s="218">
        <v>2023</v>
      </c>
      <c r="O1120" s="240" t="s">
        <v>1132</v>
      </c>
      <c r="P1120" s="85"/>
      <c r="Q1120" s="85"/>
      <c r="R1120" s="85"/>
      <c r="S1120" s="85"/>
      <c r="T1120" s="85"/>
      <c r="U1120" s="85"/>
      <c r="V1120" s="85"/>
      <c r="W1120" s="85"/>
      <c r="X1120" s="85"/>
      <c r="Y1120" s="85"/>
      <c r="Z1120" s="85"/>
      <c r="AA1120" s="85"/>
      <c r="AB1120" s="85"/>
      <c r="AC1120" s="85"/>
      <c r="AD1120" s="85"/>
      <c r="AE1120" s="85"/>
    </row>
    <row r="1121" spans="1:31" s="76" customFormat="1" ht="13.5" hidden="1" customHeight="1" x14ac:dyDescent="0.2">
      <c r="A1121" s="72">
        <v>8155008969</v>
      </c>
      <c r="B1121" s="80" t="s">
        <v>621</v>
      </c>
      <c r="C1121" s="180">
        <v>114050407</v>
      </c>
      <c r="D1121" s="82">
        <v>112403876</v>
      </c>
      <c r="E1121" s="200">
        <v>3372116</v>
      </c>
      <c r="F1121" s="82">
        <f t="shared" si="105"/>
        <v>3372116.28</v>
      </c>
      <c r="G1121" s="82">
        <f t="shared" si="103"/>
        <v>0.27999999979510903</v>
      </c>
      <c r="H1121" s="172" t="s">
        <v>1085</v>
      </c>
      <c r="I1121" s="82">
        <v>109031759</v>
      </c>
      <c r="J1121" s="82">
        <f t="shared" si="104"/>
        <v>0.7199999988079071</v>
      </c>
      <c r="K1121" s="149" t="s">
        <v>930</v>
      </c>
      <c r="L1121" s="107">
        <v>45071</v>
      </c>
      <c r="M1121" s="97" t="s">
        <v>51</v>
      </c>
      <c r="N1121" s="182">
        <v>2023</v>
      </c>
      <c r="O1121" s="240" t="s">
        <v>1133</v>
      </c>
      <c r="P1121" s="85"/>
      <c r="Q1121" s="85"/>
      <c r="R1121" s="85"/>
      <c r="S1121" s="85"/>
      <c r="T1121" s="85"/>
      <c r="U1121" s="85"/>
      <c r="V1121" s="85"/>
      <c r="W1121" s="85"/>
      <c r="X1121" s="85"/>
      <c r="Y1121" s="85"/>
      <c r="Z1121" s="85"/>
      <c r="AA1121" s="85"/>
      <c r="AB1121" s="85"/>
      <c r="AC1121" s="85"/>
      <c r="AD1121" s="85"/>
      <c r="AE1121" s="85"/>
    </row>
    <row r="1122" spans="1:31" s="76" customFormat="1" ht="13.5" hidden="1" customHeight="1" x14ac:dyDescent="0.2">
      <c r="A1122" s="165">
        <v>891900101</v>
      </c>
      <c r="B1122" s="166" t="s">
        <v>622</v>
      </c>
      <c r="C1122" s="180">
        <v>107556880</v>
      </c>
      <c r="D1122" s="82">
        <v>86557116</v>
      </c>
      <c r="E1122" s="200">
        <v>2596713</v>
      </c>
      <c r="F1122" s="82">
        <f t="shared" si="105"/>
        <v>2596713.48</v>
      </c>
      <c r="G1122" s="82">
        <f t="shared" si="103"/>
        <v>0.47999999998137355</v>
      </c>
      <c r="H1122" s="174" t="s">
        <v>969</v>
      </c>
      <c r="I1122" s="169">
        <v>83960403</v>
      </c>
      <c r="J1122" s="169">
        <f t="shared" si="104"/>
        <v>-0.48000000417232513</v>
      </c>
      <c r="K1122" s="149" t="s">
        <v>930</v>
      </c>
      <c r="L1122" s="211">
        <v>44942</v>
      </c>
      <c r="M1122" s="177" t="s">
        <v>16</v>
      </c>
      <c r="N1122" s="182">
        <v>2023</v>
      </c>
      <c r="O1122" s="201"/>
      <c r="P1122" s="85"/>
      <c r="Q1122" s="85"/>
      <c r="R1122" s="85"/>
      <c r="S1122" s="85"/>
      <c r="T1122" s="85"/>
      <c r="U1122" s="85"/>
      <c r="V1122" s="85"/>
      <c r="W1122" s="85"/>
      <c r="X1122" s="85"/>
      <c r="Y1122" s="85"/>
      <c r="Z1122" s="85"/>
      <c r="AA1122" s="85"/>
      <c r="AB1122" s="85"/>
      <c r="AC1122" s="85"/>
      <c r="AD1122" s="85"/>
      <c r="AE1122" s="85"/>
    </row>
    <row r="1123" spans="1:31" s="76" customFormat="1" ht="13.5" hidden="1" customHeight="1" x14ac:dyDescent="0.2">
      <c r="A1123" s="102">
        <v>8150019012</v>
      </c>
      <c r="B1123" s="80" t="s">
        <v>620</v>
      </c>
      <c r="C1123" s="180">
        <v>1526420</v>
      </c>
      <c r="D1123" s="82">
        <v>1557844</v>
      </c>
      <c r="E1123" s="200">
        <v>46735</v>
      </c>
      <c r="F1123" s="82">
        <f t="shared" si="105"/>
        <v>46735.32</v>
      </c>
      <c r="G1123" s="82">
        <f t="shared" si="103"/>
        <v>0.31999999999970896</v>
      </c>
      <c r="H1123" s="173" t="s">
        <v>1089</v>
      </c>
      <c r="I1123" s="82">
        <v>1511108</v>
      </c>
      <c r="J1123" s="82">
        <f t="shared" si="104"/>
        <v>0.67999999993480742</v>
      </c>
      <c r="K1123" s="149" t="s">
        <v>932</v>
      </c>
      <c r="L1123" s="107">
        <v>45029</v>
      </c>
      <c r="M1123" s="140" t="s">
        <v>50</v>
      </c>
      <c r="N1123" s="182">
        <v>2023</v>
      </c>
      <c r="O1123" s="240" t="s">
        <v>1039</v>
      </c>
      <c r="P1123" s="85"/>
      <c r="Q1123" s="85"/>
      <c r="R1123" s="85"/>
      <c r="S1123" s="85"/>
      <c r="T1123" s="85"/>
      <c r="U1123" s="85"/>
      <c r="V1123" s="85"/>
      <c r="W1123" s="85"/>
      <c r="X1123" s="85"/>
      <c r="Y1123" s="85"/>
      <c r="Z1123" s="85"/>
      <c r="AA1123" s="85"/>
      <c r="AB1123" s="85"/>
      <c r="AC1123" s="85"/>
      <c r="AD1123" s="85"/>
      <c r="AE1123" s="85"/>
    </row>
    <row r="1124" spans="1:31" s="76" customFormat="1" ht="13.5" hidden="1" customHeight="1" x14ac:dyDescent="0.2">
      <c r="A1124" s="165">
        <v>8911800011</v>
      </c>
      <c r="B1124" s="166" t="s">
        <v>21</v>
      </c>
      <c r="C1124" s="180">
        <v>921214</v>
      </c>
      <c r="D1124" s="82">
        <v>921214</v>
      </c>
      <c r="E1124" s="200">
        <v>27640</v>
      </c>
      <c r="F1124" s="82">
        <f t="shared" si="105"/>
        <v>27636.42</v>
      </c>
      <c r="G1124" s="82">
        <f t="shared" ref="G1124:G1153" si="106">F1124-E1124</f>
        <v>-3.5800000000017462</v>
      </c>
      <c r="H1124" s="174" t="s">
        <v>974</v>
      </c>
      <c r="I1124" s="82">
        <v>893574</v>
      </c>
      <c r="J1124" s="169">
        <f t="shared" ref="J1124:J1153" si="107">(D1124-E1124-G1124)-I1124</f>
        <v>3.5799999999580905</v>
      </c>
      <c r="K1124" s="149" t="s">
        <v>859</v>
      </c>
      <c r="L1124" s="211">
        <v>44902</v>
      </c>
      <c r="M1124" s="170" t="s">
        <v>27</v>
      </c>
      <c r="N1124" s="218">
        <v>2022</v>
      </c>
      <c r="O1124" s="201"/>
      <c r="P1124" s="85"/>
      <c r="Q1124" s="85"/>
      <c r="R1124" s="85"/>
      <c r="S1124" s="85"/>
      <c r="T1124" s="85"/>
      <c r="U1124" s="85"/>
      <c r="V1124" s="85"/>
      <c r="W1124" s="85"/>
      <c r="X1124" s="85"/>
      <c r="Y1124" s="85"/>
      <c r="Z1124" s="85"/>
      <c r="AA1124" s="85"/>
      <c r="AB1124" s="85"/>
      <c r="AC1124" s="85"/>
      <c r="AD1124" s="85"/>
      <c r="AE1124" s="85"/>
    </row>
    <row r="1125" spans="1:31" s="76" customFormat="1" ht="13.5" hidden="1" customHeight="1" x14ac:dyDescent="0.2">
      <c r="A1125" s="84">
        <v>9013027270</v>
      </c>
      <c r="B1125" s="49" t="s">
        <v>1030</v>
      </c>
      <c r="C1125" s="180">
        <v>2777771</v>
      </c>
      <c r="D1125" s="82">
        <v>2777771</v>
      </c>
      <c r="E1125" s="200">
        <v>171330</v>
      </c>
      <c r="F1125" s="82">
        <f t="shared" si="105"/>
        <v>83333.12999999999</v>
      </c>
      <c r="G1125" s="82">
        <f t="shared" si="106"/>
        <v>-87996.87000000001</v>
      </c>
      <c r="H1125" s="174" t="s">
        <v>1165</v>
      </c>
      <c r="I1125" s="169">
        <v>2694438</v>
      </c>
      <c r="J1125" s="169">
        <f t="shared" si="107"/>
        <v>-0.12999999988824129</v>
      </c>
      <c r="K1125" s="149" t="s">
        <v>859</v>
      </c>
      <c r="L1125" s="107">
        <v>44930</v>
      </c>
      <c r="M1125" s="140" t="s">
        <v>16</v>
      </c>
      <c r="N1125" s="218">
        <v>2023</v>
      </c>
      <c r="O1125" s="185" t="s">
        <v>1811</v>
      </c>
      <c r="P1125" s="85"/>
      <c r="Q1125" s="85"/>
      <c r="R1125" s="85"/>
      <c r="S1125" s="85"/>
      <c r="T1125" s="85"/>
      <c r="U1125" s="85"/>
      <c r="V1125" s="85"/>
      <c r="W1125" s="85"/>
      <c r="X1125" s="85"/>
      <c r="Y1125" s="85"/>
      <c r="Z1125" s="85"/>
      <c r="AA1125" s="85"/>
      <c r="AB1125" s="85"/>
      <c r="AC1125" s="85"/>
      <c r="AD1125" s="85"/>
      <c r="AE1125" s="85"/>
    </row>
    <row r="1126" spans="1:31" s="76" customFormat="1" ht="13.5" hidden="1" customHeight="1" x14ac:dyDescent="0.2">
      <c r="A1126" s="84">
        <v>8911800011</v>
      </c>
      <c r="B1126" s="80" t="s">
        <v>21</v>
      </c>
      <c r="C1126" s="180">
        <v>1003655</v>
      </c>
      <c r="D1126" s="82">
        <v>1007616</v>
      </c>
      <c r="E1126" s="200">
        <v>30230</v>
      </c>
      <c r="F1126" s="82">
        <f t="shared" si="105"/>
        <v>30228.48</v>
      </c>
      <c r="G1126" s="82">
        <f t="shared" si="106"/>
        <v>-1.5200000000004366</v>
      </c>
      <c r="H1126" s="124" t="s">
        <v>973</v>
      </c>
      <c r="I1126" s="82">
        <v>977386</v>
      </c>
      <c r="J1126" s="82">
        <f t="shared" si="107"/>
        <v>1.5200000000186265</v>
      </c>
      <c r="K1126" s="149" t="s">
        <v>929</v>
      </c>
      <c r="L1126" s="107">
        <v>44951</v>
      </c>
      <c r="M1126" s="140" t="s">
        <v>16</v>
      </c>
      <c r="N1126" s="182">
        <v>2023</v>
      </c>
      <c r="O1126" s="201"/>
      <c r="P1126" s="85"/>
      <c r="Q1126" s="85"/>
      <c r="R1126" s="85"/>
      <c r="S1126" s="85"/>
      <c r="T1126" s="85"/>
      <c r="U1126" s="85"/>
      <c r="V1126" s="85"/>
      <c r="W1126" s="85"/>
      <c r="X1126" s="85"/>
      <c r="Y1126" s="85"/>
      <c r="Z1126" s="85"/>
      <c r="AA1126" s="85"/>
      <c r="AB1126" s="85"/>
      <c r="AC1126" s="85"/>
      <c r="AD1126" s="85"/>
      <c r="AE1126" s="85"/>
    </row>
    <row r="1127" spans="1:31" s="76" customFormat="1" ht="13.5" hidden="1" customHeight="1" x14ac:dyDescent="0.2">
      <c r="A1127" s="84">
        <v>9013027270</v>
      </c>
      <c r="B1127" s="49" t="s">
        <v>1030</v>
      </c>
      <c r="C1127" s="180">
        <v>5427380</v>
      </c>
      <c r="D1127" s="82">
        <v>5427377</v>
      </c>
      <c r="E1127" s="200">
        <v>162821</v>
      </c>
      <c r="F1127" s="82">
        <f t="shared" si="105"/>
        <v>162821.31</v>
      </c>
      <c r="G1127" s="82">
        <f t="shared" si="106"/>
        <v>0.30999999999767169</v>
      </c>
      <c r="H1127" s="125" t="s">
        <v>601</v>
      </c>
      <c r="I1127" s="82">
        <v>5432751</v>
      </c>
      <c r="J1127" s="82">
        <f t="shared" si="107"/>
        <v>-168195.30999999959</v>
      </c>
      <c r="K1127" s="149" t="s">
        <v>850</v>
      </c>
      <c r="L1127" s="107">
        <v>44888</v>
      </c>
      <c r="M1127" s="97" t="s">
        <v>20</v>
      </c>
      <c r="N1127" s="287">
        <v>2022</v>
      </c>
      <c r="O1127" s="185" t="s">
        <v>1032</v>
      </c>
      <c r="P1127" s="85"/>
      <c r="Q1127" s="85"/>
      <c r="R1127" s="85"/>
      <c r="S1127" s="85"/>
      <c r="T1127" s="85"/>
      <c r="U1127" s="85"/>
      <c r="V1127" s="85"/>
      <c r="W1127" s="85"/>
      <c r="X1127" s="85"/>
      <c r="Y1127" s="85"/>
      <c r="Z1127" s="85"/>
      <c r="AA1127" s="85"/>
      <c r="AB1127" s="85"/>
      <c r="AC1127" s="85"/>
      <c r="AD1127" s="85"/>
      <c r="AE1127" s="85"/>
    </row>
    <row r="1128" spans="1:31" s="76" customFormat="1" ht="13.5" hidden="1" customHeight="1" x14ac:dyDescent="0.2">
      <c r="A1128" s="84">
        <v>8911800011</v>
      </c>
      <c r="B1128" s="80" t="s">
        <v>21</v>
      </c>
      <c r="C1128" s="180">
        <v>732403</v>
      </c>
      <c r="D1128" s="82">
        <v>732403</v>
      </c>
      <c r="E1128" s="200">
        <v>21970</v>
      </c>
      <c r="F1128" s="82">
        <f t="shared" si="105"/>
        <v>21972.09</v>
      </c>
      <c r="G1128" s="82">
        <f t="shared" si="106"/>
        <v>2.0900000000001455</v>
      </c>
      <c r="H1128" s="124" t="s">
        <v>949</v>
      </c>
      <c r="I1128" s="82">
        <v>710433</v>
      </c>
      <c r="J1128" s="82">
        <f t="shared" si="107"/>
        <v>-2.0899999999674037</v>
      </c>
      <c r="K1128" s="149" t="s">
        <v>930</v>
      </c>
      <c r="L1128" s="107">
        <v>44967</v>
      </c>
      <c r="M1128" s="140" t="s">
        <v>42</v>
      </c>
      <c r="N1128" s="182">
        <v>2023</v>
      </c>
      <c r="O1128" s="201"/>
      <c r="P1128" s="85"/>
      <c r="Q1128" s="85"/>
      <c r="R1128" s="85"/>
      <c r="S1128" s="85"/>
      <c r="T1128" s="85"/>
      <c r="U1128" s="85"/>
      <c r="V1128" s="85"/>
      <c r="W1128" s="85"/>
      <c r="X1128" s="85"/>
      <c r="Y1128" s="85"/>
      <c r="Z1128" s="85"/>
      <c r="AA1128" s="85"/>
      <c r="AB1128" s="85"/>
      <c r="AC1128" s="85"/>
      <c r="AD1128" s="85"/>
      <c r="AE1128" s="85"/>
    </row>
    <row r="1129" spans="1:31" s="76" customFormat="1" ht="13.5" hidden="1" customHeight="1" x14ac:dyDescent="0.2">
      <c r="A1129" s="84">
        <v>8909049961</v>
      </c>
      <c r="B1129" s="80" t="s">
        <v>626</v>
      </c>
      <c r="C1129" s="180">
        <v>48543712</v>
      </c>
      <c r="D1129" s="82">
        <v>48543712</v>
      </c>
      <c r="E1129" s="200">
        <v>1456311</v>
      </c>
      <c r="F1129" s="82">
        <f t="shared" si="105"/>
        <v>1456311.3599999999</v>
      </c>
      <c r="G1129" s="82">
        <f t="shared" si="106"/>
        <v>0.35999999986961484</v>
      </c>
      <c r="H1129" s="124" t="s">
        <v>977</v>
      </c>
      <c r="I1129" s="82">
        <v>47087400.219999999</v>
      </c>
      <c r="J1129" s="82">
        <f t="shared" si="107"/>
        <v>0.42000000178813934</v>
      </c>
      <c r="K1129" s="149" t="s">
        <v>930</v>
      </c>
      <c r="L1129" s="107">
        <v>44939</v>
      </c>
      <c r="M1129" s="97" t="s">
        <v>16</v>
      </c>
      <c r="N1129" s="182">
        <v>2023</v>
      </c>
      <c r="O1129" s="201"/>
      <c r="P1129" s="85"/>
      <c r="Q1129" s="85"/>
      <c r="R1129" s="85"/>
      <c r="S1129" s="85"/>
      <c r="T1129" s="85"/>
      <c r="U1129" s="85"/>
      <c r="V1129" s="85"/>
      <c r="W1129" s="85"/>
      <c r="X1129" s="85"/>
      <c r="Y1129" s="85"/>
      <c r="Z1129" s="85"/>
      <c r="AA1129" s="85"/>
      <c r="AB1129" s="85"/>
      <c r="AC1129" s="85"/>
      <c r="AD1129" s="85"/>
      <c r="AE1129" s="85"/>
    </row>
    <row r="1130" spans="1:31" s="76" customFormat="1" ht="13.5" customHeight="1" x14ac:dyDescent="0.2">
      <c r="A1130" s="84">
        <v>8300252052</v>
      </c>
      <c r="B1130" s="80" t="s">
        <v>628</v>
      </c>
      <c r="C1130" s="180">
        <v>6068214</v>
      </c>
      <c r="D1130" s="82">
        <v>6068214</v>
      </c>
      <c r="E1130" s="200">
        <v>182046</v>
      </c>
      <c r="F1130" s="82">
        <f t="shared" si="105"/>
        <v>182046.41999999998</v>
      </c>
      <c r="G1130" s="82">
        <f t="shared" si="106"/>
        <v>0.41999999998370185</v>
      </c>
      <c r="H1130" s="124" t="s">
        <v>965</v>
      </c>
      <c r="I1130" s="82">
        <v>5886169</v>
      </c>
      <c r="J1130" s="171">
        <f t="shared" si="107"/>
        <v>-1.4199999999254942</v>
      </c>
      <c r="K1130" s="149" t="s">
        <v>930</v>
      </c>
      <c r="L1130" s="107">
        <v>44946</v>
      </c>
      <c r="M1130" s="97" t="s">
        <v>16</v>
      </c>
      <c r="N1130" s="182">
        <v>2023</v>
      </c>
      <c r="O1130" s="201"/>
      <c r="P1130" s="85"/>
      <c r="Q1130" s="85"/>
      <c r="R1130" s="85"/>
      <c r="S1130" s="85"/>
      <c r="T1130" s="85"/>
      <c r="U1130" s="85"/>
      <c r="V1130" s="85"/>
      <c r="W1130" s="85"/>
      <c r="X1130" s="85"/>
      <c r="Y1130" s="85"/>
      <c r="Z1130" s="85"/>
      <c r="AA1130" s="85"/>
      <c r="AB1130" s="85"/>
      <c r="AC1130" s="85"/>
      <c r="AD1130" s="85"/>
      <c r="AE1130" s="85"/>
    </row>
    <row r="1131" spans="1:31" s="76" customFormat="1" ht="13.5" hidden="1" customHeight="1" x14ac:dyDescent="0.2">
      <c r="A1131" s="72">
        <v>9013809941</v>
      </c>
      <c r="B1131" s="80" t="s">
        <v>615</v>
      </c>
      <c r="C1131" s="180">
        <v>18755860</v>
      </c>
      <c r="D1131" s="82">
        <v>18755860</v>
      </c>
      <c r="E1131" s="200">
        <v>562676</v>
      </c>
      <c r="F1131" s="82">
        <f t="shared" si="105"/>
        <v>562675.79999999993</v>
      </c>
      <c r="G1131" s="82">
        <f t="shared" si="106"/>
        <v>-0.20000000006984919</v>
      </c>
      <c r="H1131" s="124" t="s">
        <v>872</v>
      </c>
      <c r="I1131" s="82">
        <v>18922121</v>
      </c>
      <c r="J1131" s="82">
        <f t="shared" si="107"/>
        <v>-728936.80000000075</v>
      </c>
      <c r="K1131" s="149" t="s">
        <v>930</v>
      </c>
      <c r="L1131" s="107">
        <v>44957</v>
      </c>
      <c r="M1131" s="97" t="s">
        <v>16</v>
      </c>
      <c r="N1131" s="182">
        <v>2023</v>
      </c>
      <c r="O1131" s="185" t="s">
        <v>1125</v>
      </c>
      <c r="P1131" s="85"/>
      <c r="Q1131" s="85"/>
      <c r="R1131" s="85"/>
      <c r="S1131" s="85"/>
      <c r="T1131" s="85"/>
      <c r="U1131" s="85"/>
      <c r="V1131" s="85"/>
      <c r="W1131" s="85"/>
      <c r="X1131" s="85"/>
      <c r="Y1131" s="85"/>
      <c r="Z1131" s="85"/>
      <c r="AA1131" s="85"/>
      <c r="AB1131" s="85"/>
      <c r="AC1131" s="85"/>
      <c r="AD1131" s="85"/>
      <c r="AE1131" s="85"/>
    </row>
    <row r="1132" spans="1:31" s="76" customFormat="1" ht="13.5" hidden="1" customHeight="1" x14ac:dyDescent="0.2">
      <c r="A1132" s="72">
        <v>8002249860</v>
      </c>
      <c r="B1132" s="166" t="s">
        <v>559</v>
      </c>
      <c r="C1132" s="180">
        <v>631459703</v>
      </c>
      <c r="D1132" s="82">
        <v>531691803</v>
      </c>
      <c r="E1132" s="200">
        <v>15950754</v>
      </c>
      <c r="F1132" s="82">
        <f t="shared" si="105"/>
        <v>15950754.09</v>
      </c>
      <c r="G1132" s="82">
        <f t="shared" si="106"/>
        <v>8.9999999850988388E-2</v>
      </c>
      <c r="H1132" s="124" t="s">
        <v>967</v>
      </c>
      <c r="I1132" s="82">
        <v>515741049</v>
      </c>
      <c r="J1132" s="82">
        <f t="shared" si="107"/>
        <v>-8.9999973773956299E-2</v>
      </c>
      <c r="K1132" s="149" t="s">
        <v>930</v>
      </c>
      <c r="L1132" s="107">
        <v>44942</v>
      </c>
      <c r="M1132" s="97" t="s">
        <v>16</v>
      </c>
      <c r="N1132" s="182">
        <v>2023</v>
      </c>
      <c r="O1132" s="201"/>
      <c r="P1132" s="85"/>
      <c r="Q1132" s="85"/>
      <c r="R1132" s="85"/>
      <c r="S1132" s="85"/>
      <c r="T1132" s="85"/>
      <c r="U1132" s="85"/>
      <c r="V1132" s="85"/>
      <c r="W1132" s="85"/>
      <c r="X1132" s="85"/>
      <c r="Y1132" s="85"/>
      <c r="Z1132" s="85"/>
      <c r="AA1132" s="85"/>
      <c r="AB1132" s="85"/>
      <c r="AC1132" s="85"/>
      <c r="AD1132" s="85"/>
      <c r="AE1132" s="85"/>
    </row>
    <row r="1133" spans="1:31" s="76" customFormat="1" ht="13.5" hidden="1" customHeight="1" x14ac:dyDescent="0.2">
      <c r="A1133" s="84">
        <v>9011924788</v>
      </c>
      <c r="B1133" s="80" t="s">
        <v>604</v>
      </c>
      <c r="C1133" s="180">
        <v>4947853</v>
      </c>
      <c r="D1133" s="82">
        <v>4947853</v>
      </c>
      <c r="E1133" s="200">
        <v>148436</v>
      </c>
      <c r="F1133" s="82">
        <f t="shared" si="105"/>
        <v>148435.59</v>
      </c>
      <c r="G1133" s="82">
        <f t="shared" si="106"/>
        <v>-0.41000000000349246</v>
      </c>
      <c r="H1133" s="124" t="s">
        <v>971</v>
      </c>
      <c r="I1133" s="82">
        <v>4799417</v>
      </c>
      <c r="J1133" s="82">
        <f t="shared" si="107"/>
        <v>0.41000000014901161</v>
      </c>
      <c r="K1133" s="149" t="s">
        <v>930</v>
      </c>
      <c r="L1133" s="107">
        <v>44938</v>
      </c>
      <c r="M1133" s="97" t="s">
        <v>16</v>
      </c>
      <c r="N1133" s="182">
        <v>2023</v>
      </c>
      <c r="O1133" s="201"/>
      <c r="P1133" s="85"/>
      <c r="Q1133" s="85"/>
      <c r="R1133" s="85"/>
      <c r="S1133" s="85"/>
      <c r="T1133" s="85"/>
      <c r="U1133" s="85"/>
      <c r="V1133" s="85"/>
      <c r="W1133" s="85"/>
      <c r="X1133" s="85"/>
      <c r="Y1133" s="85"/>
      <c r="Z1133" s="85"/>
      <c r="AA1133" s="85"/>
      <c r="AB1133" s="85"/>
      <c r="AC1133" s="85"/>
      <c r="AD1133" s="85"/>
      <c r="AE1133" s="85"/>
    </row>
    <row r="1134" spans="1:31" s="76" customFormat="1" ht="13.5" hidden="1" customHeight="1" x14ac:dyDescent="0.2">
      <c r="A1134" s="84">
        <v>9003660101</v>
      </c>
      <c r="B1134" s="80" t="s">
        <v>1523</v>
      </c>
      <c r="C1134" s="180">
        <v>64479</v>
      </c>
      <c r="D1134" s="82">
        <v>64479</v>
      </c>
      <c r="E1134" s="200">
        <v>1934</v>
      </c>
      <c r="F1134" s="82">
        <f t="shared" si="105"/>
        <v>1934.37</v>
      </c>
      <c r="G1134" s="82">
        <f t="shared" si="106"/>
        <v>0.36999999999989086</v>
      </c>
      <c r="H1134" s="124" t="s">
        <v>1082</v>
      </c>
      <c r="I1134" s="82">
        <v>62318</v>
      </c>
      <c r="J1134" s="171">
        <f t="shared" si="107"/>
        <v>226.62999999999738</v>
      </c>
      <c r="K1134" s="149" t="s">
        <v>930</v>
      </c>
      <c r="L1134" s="107">
        <v>44956</v>
      </c>
      <c r="M1134" s="121" t="s">
        <v>16</v>
      </c>
      <c r="N1134" s="182">
        <v>2023</v>
      </c>
      <c r="O1134" s="234" t="s">
        <v>1054</v>
      </c>
      <c r="P1134" s="85"/>
      <c r="Q1134" s="85"/>
      <c r="R1134" s="85"/>
      <c r="S1134" s="85"/>
      <c r="T1134" s="85"/>
      <c r="U1134" s="85"/>
      <c r="V1134" s="85"/>
      <c r="W1134" s="85"/>
      <c r="X1134" s="85"/>
      <c r="Y1134" s="85"/>
      <c r="Z1134" s="85"/>
      <c r="AA1134" s="85"/>
      <c r="AB1134" s="85"/>
      <c r="AC1134" s="85"/>
      <c r="AD1134" s="85"/>
      <c r="AE1134" s="85"/>
    </row>
    <row r="1135" spans="1:31" s="76" customFormat="1" ht="13.5" hidden="1" customHeight="1" x14ac:dyDescent="0.2">
      <c r="A1135" s="84">
        <v>9000036172</v>
      </c>
      <c r="B1135" s="49" t="s">
        <v>1041</v>
      </c>
      <c r="C1135" s="180">
        <v>1397165129</v>
      </c>
      <c r="D1135" s="82">
        <v>1448042085</v>
      </c>
      <c r="E1135" s="200">
        <v>101362947</v>
      </c>
      <c r="F1135" s="82">
        <f>+D1135*7%</f>
        <v>101362945.95</v>
      </c>
      <c r="G1135" s="82">
        <f t="shared" si="106"/>
        <v>-1.0499999970197678</v>
      </c>
      <c r="H1135" s="124" t="s">
        <v>975</v>
      </c>
      <c r="I1135" s="82">
        <v>1346679138</v>
      </c>
      <c r="J1135" s="82">
        <f t="shared" si="107"/>
        <v>1.0499999523162842</v>
      </c>
      <c r="K1135" s="149" t="s">
        <v>930</v>
      </c>
      <c r="L1135" s="107">
        <v>44944</v>
      </c>
      <c r="M1135" s="97" t="s">
        <v>16</v>
      </c>
      <c r="N1135" s="182">
        <v>2023</v>
      </c>
      <c r="O1135" s="201"/>
      <c r="P1135" s="85"/>
      <c r="Q1135" s="85"/>
      <c r="R1135" s="85"/>
      <c r="S1135" s="85"/>
      <c r="T1135" s="85"/>
      <c r="U1135" s="85"/>
      <c r="V1135" s="85"/>
      <c r="W1135" s="85"/>
      <c r="X1135" s="85"/>
      <c r="Y1135" s="85"/>
      <c r="Z1135" s="85"/>
      <c r="AA1135" s="85"/>
      <c r="AB1135" s="85"/>
      <c r="AC1135" s="85"/>
      <c r="AD1135" s="85"/>
      <c r="AE1135" s="85"/>
    </row>
    <row r="1136" spans="1:31" s="76" customFormat="1" ht="13.5" hidden="1" customHeight="1" x14ac:dyDescent="0.2">
      <c r="A1136" s="72">
        <v>8001386947</v>
      </c>
      <c r="B1136" s="80" t="s">
        <v>624</v>
      </c>
      <c r="C1136" s="180">
        <v>13166549</v>
      </c>
      <c r="D1136" s="82">
        <v>12923236</v>
      </c>
      <c r="E1136" s="200">
        <v>387697</v>
      </c>
      <c r="F1136" s="82">
        <f t="shared" ref="F1136:F1145" si="108">+D1136*3%</f>
        <v>387697.07999999996</v>
      </c>
      <c r="G1136" s="82">
        <f t="shared" si="106"/>
        <v>7.9999999958090484E-2</v>
      </c>
      <c r="H1136" s="124" t="s">
        <v>952</v>
      </c>
      <c r="I1136" s="82">
        <v>12535539</v>
      </c>
      <c r="J1136" s="82">
        <f t="shared" si="107"/>
        <v>-8.0000000074505806E-2</v>
      </c>
      <c r="K1136" s="149" t="s">
        <v>859</v>
      </c>
      <c r="L1136" s="107">
        <v>44915</v>
      </c>
      <c r="M1136" s="97" t="s">
        <v>27</v>
      </c>
      <c r="N1136" s="182">
        <v>2022</v>
      </c>
      <c r="O1136" s="201"/>
      <c r="P1136" s="85"/>
      <c r="Q1136" s="85"/>
      <c r="R1136" s="85"/>
      <c r="S1136" s="85"/>
      <c r="T1136" s="85"/>
      <c r="U1136" s="85"/>
      <c r="V1136" s="85"/>
      <c r="W1136" s="85"/>
      <c r="X1136" s="85"/>
      <c r="Y1136" s="85"/>
      <c r="Z1136" s="85"/>
      <c r="AA1136" s="85"/>
      <c r="AB1136" s="85"/>
      <c r="AC1136" s="85"/>
      <c r="AD1136" s="85"/>
      <c r="AE1136" s="85"/>
    </row>
    <row r="1137" spans="1:31" s="76" customFormat="1" ht="13.5" hidden="1" customHeight="1" x14ac:dyDescent="0.2">
      <c r="A1137" s="84">
        <v>9000399016</v>
      </c>
      <c r="B1137" s="80" t="s">
        <v>23</v>
      </c>
      <c r="C1137" s="180">
        <v>22956797</v>
      </c>
      <c r="D1137" s="82">
        <v>22843222</v>
      </c>
      <c r="E1137" s="200">
        <v>685318</v>
      </c>
      <c r="F1137" s="82">
        <f t="shared" si="108"/>
        <v>685296.66</v>
      </c>
      <c r="G1137" s="82">
        <f t="shared" si="106"/>
        <v>-21.339999999967404</v>
      </c>
      <c r="H1137" s="124" t="s">
        <v>983</v>
      </c>
      <c r="I1137" s="82">
        <v>22157925</v>
      </c>
      <c r="J1137" s="82">
        <f t="shared" si="107"/>
        <v>0.33999999985098839</v>
      </c>
      <c r="K1137" s="149" t="s">
        <v>929</v>
      </c>
      <c r="L1137" s="107">
        <v>44585</v>
      </c>
      <c r="M1137" s="97" t="s">
        <v>16</v>
      </c>
      <c r="N1137" s="182">
        <v>2023</v>
      </c>
      <c r="O1137" s="201"/>
      <c r="P1137" s="85"/>
      <c r="Q1137" s="85"/>
      <c r="R1137" s="85"/>
      <c r="S1137" s="85"/>
      <c r="T1137" s="85"/>
      <c r="U1137" s="85"/>
      <c r="V1137" s="85"/>
      <c r="W1137" s="85"/>
      <c r="X1137" s="85"/>
      <c r="Y1137" s="85"/>
      <c r="Z1137" s="85"/>
      <c r="AA1137" s="85"/>
      <c r="AB1137" s="85"/>
      <c r="AC1137" s="85"/>
      <c r="AD1137" s="85"/>
      <c r="AE1137" s="85"/>
    </row>
    <row r="1138" spans="1:31" s="76" customFormat="1" ht="13.5" hidden="1" customHeight="1" x14ac:dyDescent="0.2">
      <c r="A1138" s="72">
        <v>8001386947</v>
      </c>
      <c r="B1138" s="80" t="s">
        <v>624</v>
      </c>
      <c r="C1138" s="180">
        <v>14675103</v>
      </c>
      <c r="D1138" s="82">
        <v>14529542</v>
      </c>
      <c r="E1138" s="200">
        <v>435886</v>
      </c>
      <c r="F1138" s="82">
        <f t="shared" si="108"/>
        <v>435886.26</v>
      </c>
      <c r="G1138" s="82">
        <f t="shared" si="106"/>
        <v>0.26000000000931323</v>
      </c>
      <c r="H1138" s="124" t="s">
        <v>980</v>
      </c>
      <c r="I1138" s="82">
        <v>13736625</v>
      </c>
      <c r="J1138" s="82">
        <f t="shared" si="107"/>
        <v>357030.74000000022</v>
      </c>
      <c r="K1138" s="149" t="s">
        <v>929</v>
      </c>
      <c r="L1138" s="107">
        <v>44950</v>
      </c>
      <c r="M1138" s="97" t="s">
        <v>16</v>
      </c>
      <c r="N1138" s="182">
        <v>2023</v>
      </c>
      <c r="O1138" s="234" t="s">
        <v>1248</v>
      </c>
      <c r="P1138" s="85"/>
      <c r="Q1138" s="85"/>
      <c r="R1138" s="85"/>
      <c r="S1138" s="85"/>
      <c r="T1138" s="85"/>
      <c r="U1138" s="85"/>
      <c r="V1138" s="85"/>
      <c r="W1138" s="85"/>
      <c r="X1138" s="85"/>
      <c r="Y1138" s="85"/>
      <c r="Z1138" s="85"/>
      <c r="AA1138" s="85"/>
      <c r="AB1138" s="85"/>
      <c r="AC1138" s="85"/>
      <c r="AD1138" s="85"/>
      <c r="AE1138" s="85"/>
    </row>
    <row r="1139" spans="1:31" s="76" customFormat="1" ht="13.5" hidden="1" customHeight="1" x14ac:dyDescent="0.2">
      <c r="A1139" s="84">
        <v>8160020199</v>
      </c>
      <c r="B1139" s="80" t="s">
        <v>617</v>
      </c>
      <c r="C1139" s="180">
        <v>71467906</v>
      </c>
      <c r="D1139" s="82">
        <v>72338193</v>
      </c>
      <c r="E1139" s="200">
        <v>2170146</v>
      </c>
      <c r="F1139" s="82">
        <f t="shared" si="108"/>
        <v>2170145.79</v>
      </c>
      <c r="G1139" s="82">
        <f t="shared" si="106"/>
        <v>-0.2099999999627471</v>
      </c>
      <c r="H1139" s="125" t="s">
        <v>601</v>
      </c>
      <c r="I1139" s="82">
        <v>70168047</v>
      </c>
      <c r="J1139" s="82">
        <f t="shared" si="107"/>
        <v>0.20999999344348907</v>
      </c>
      <c r="K1139" s="149" t="s">
        <v>930</v>
      </c>
      <c r="L1139" s="97" t="s">
        <v>934</v>
      </c>
      <c r="M1139" s="97" t="s">
        <v>16</v>
      </c>
      <c r="N1139" s="182">
        <v>2023</v>
      </c>
      <c r="O1139" s="80" t="s">
        <v>1142</v>
      </c>
      <c r="P1139" s="85"/>
      <c r="Q1139" s="85"/>
      <c r="R1139" s="85"/>
      <c r="S1139" s="85"/>
      <c r="T1139" s="85"/>
      <c r="U1139" s="85"/>
      <c r="V1139" s="85"/>
      <c r="W1139" s="85"/>
      <c r="X1139" s="85"/>
      <c r="Y1139" s="85"/>
      <c r="Z1139" s="85"/>
      <c r="AA1139" s="85"/>
      <c r="AB1139" s="85"/>
      <c r="AC1139" s="85"/>
      <c r="AD1139" s="85"/>
      <c r="AE1139" s="85"/>
    </row>
    <row r="1140" spans="1:31" s="76" customFormat="1" ht="13.5" hidden="1" customHeight="1" x14ac:dyDescent="0.2">
      <c r="A1140" s="84">
        <v>9013795472</v>
      </c>
      <c r="B1140" s="80" t="s">
        <v>1634</v>
      </c>
      <c r="C1140" s="180">
        <v>2271622</v>
      </c>
      <c r="D1140" s="82">
        <v>2271622</v>
      </c>
      <c r="E1140" s="200">
        <v>68146</v>
      </c>
      <c r="F1140" s="82">
        <f t="shared" si="108"/>
        <v>68148.66</v>
      </c>
      <c r="G1140" s="82">
        <f t="shared" si="106"/>
        <v>2.6600000000034925</v>
      </c>
      <c r="H1140" s="124" t="s">
        <v>1352</v>
      </c>
      <c r="I1140" s="82">
        <v>2203386</v>
      </c>
      <c r="J1140" s="82">
        <f t="shared" si="107"/>
        <v>87.339999999850988</v>
      </c>
      <c r="K1140" s="149" t="s">
        <v>936</v>
      </c>
      <c r="L1140" s="107">
        <v>44970</v>
      </c>
      <c r="M1140" s="140" t="s">
        <v>42</v>
      </c>
      <c r="N1140" s="182">
        <v>2023</v>
      </c>
      <c r="O1140" s="201"/>
      <c r="P1140" s="85"/>
      <c r="Q1140" s="85"/>
      <c r="R1140" s="85"/>
      <c r="S1140" s="85"/>
      <c r="T1140" s="85"/>
      <c r="U1140" s="85"/>
      <c r="V1140" s="85"/>
      <c r="W1140" s="85"/>
      <c r="X1140" s="85"/>
      <c r="Y1140" s="85"/>
      <c r="Z1140" s="85"/>
      <c r="AA1140" s="85"/>
      <c r="AB1140" s="85"/>
      <c r="AC1140" s="85"/>
      <c r="AD1140" s="85"/>
      <c r="AE1140" s="85"/>
    </row>
    <row r="1141" spans="1:31" s="76" customFormat="1" ht="13.5" hidden="1" customHeight="1" x14ac:dyDescent="0.2">
      <c r="A1141" s="165">
        <v>8110007404</v>
      </c>
      <c r="B1141" s="166" t="s">
        <v>623</v>
      </c>
      <c r="C1141" s="180">
        <v>23927797</v>
      </c>
      <c r="D1141" s="82">
        <v>23866807</v>
      </c>
      <c r="E1141" s="200">
        <v>716004</v>
      </c>
      <c r="F1141" s="82">
        <f t="shared" si="108"/>
        <v>716004.21</v>
      </c>
      <c r="G1141" s="169">
        <f t="shared" si="106"/>
        <v>0.2099999999627471</v>
      </c>
      <c r="H1141" s="170" t="s">
        <v>985</v>
      </c>
      <c r="I1141" s="169">
        <v>23150805</v>
      </c>
      <c r="J1141" s="169">
        <f t="shared" si="107"/>
        <v>-2.2100000008940697</v>
      </c>
      <c r="K1141" s="149" t="s">
        <v>929</v>
      </c>
      <c r="L1141" s="211">
        <v>44939</v>
      </c>
      <c r="M1141" s="170" t="s">
        <v>16</v>
      </c>
      <c r="N1141" s="218">
        <v>2023</v>
      </c>
      <c r="O1141" s="201"/>
      <c r="P1141" s="85"/>
      <c r="Q1141" s="85"/>
      <c r="R1141" s="85"/>
      <c r="S1141" s="85"/>
      <c r="T1141" s="85"/>
      <c r="U1141" s="85"/>
      <c r="V1141" s="85"/>
      <c r="W1141" s="85"/>
      <c r="X1141" s="85"/>
      <c r="Y1141" s="85"/>
      <c r="Z1141" s="85"/>
      <c r="AA1141" s="85"/>
      <c r="AB1141" s="85"/>
      <c r="AC1141" s="85"/>
      <c r="AD1141" s="85"/>
      <c r="AE1141" s="85"/>
    </row>
    <row r="1142" spans="1:31" s="76" customFormat="1" ht="13.5" hidden="1" customHeight="1" x14ac:dyDescent="0.2">
      <c r="A1142" s="84">
        <v>9003414831</v>
      </c>
      <c r="B1142" s="49" t="s">
        <v>1200</v>
      </c>
      <c r="C1142" s="180">
        <v>3894274</v>
      </c>
      <c r="D1142" s="82">
        <v>3894274</v>
      </c>
      <c r="E1142" s="200">
        <v>116828</v>
      </c>
      <c r="F1142" s="82">
        <f t="shared" si="108"/>
        <v>116828.22</v>
      </c>
      <c r="G1142" s="82">
        <f t="shared" si="106"/>
        <v>0.22000000000116415</v>
      </c>
      <c r="H1142" s="124" t="s">
        <v>989</v>
      </c>
      <c r="I1142" s="82">
        <v>3777446</v>
      </c>
      <c r="J1142" s="82">
        <f t="shared" si="107"/>
        <v>-0.22000000020489097</v>
      </c>
      <c r="K1142" s="149" t="s">
        <v>929</v>
      </c>
      <c r="L1142" s="107">
        <v>44929</v>
      </c>
      <c r="M1142" s="97" t="s">
        <v>16</v>
      </c>
      <c r="N1142" s="182">
        <v>2023</v>
      </c>
      <c r="O1142" s="201"/>
      <c r="P1142" s="85"/>
      <c r="Q1142" s="85"/>
      <c r="R1142" s="85"/>
      <c r="S1142" s="85"/>
      <c r="T1142" s="85"/>
      <c r="U1142" s="85"/>
      <c r="V1142" s="85"/>
      <c r="W1142" s="85"/>
      <c r="X1142" s="85"/>
      <c r="Y1142" s="85"/>
      <c r="Z1142" s="85"/>
      <c r="AA1142" s="85"/>
      <c r="AB1142" s="85"/>
      <c r="AC1142" s="85"/>
      <c r="AD1142" s="85"/>
      <c r="AE1142" s="85"/>
    </row>
    <row r="1143" spans="1:31" s="76" customFormat="1" ht="13.5" hidden="1" customHeight="1" x14ac:dyDescent="0.2">
      <c r="A1143" s="84">
        <v>9005895036</v>
      </c>
      <c r="B1143" s="80" t="s">
        <v>627</v>
      </c>
      <c r="C1143" s="180">
        <v>2953564</v>
      </c>
      <c r="D1143" s="82">
        <v>2953564</v>
      </c>
      <c r="E1143" s="200">
        <v>88607</v>
      </c>
      <c r="F1143" s="82">
        <f t="shared" si="108"/>
        <v>88606.92</v>
      </c>
      <c r="G1143" s="82">
        <f t="shared" si="106"/>
        <v>-8.000000000174623E-2</v>
      </c>
      <c r="H1143" s="124" t="s">
        <v>963</v>
      </c>
      <c r="I1143" s="82">
        <v>2864957</v>
      </c>
      <c r="J1143" s="82">
        <f t="shared" si="107"/>
        <v>8.0000000074505806E-2</v>
      </c>
      <c r="K1143" s="149" t="s">
        <v>859</v>
      </c>
      <c r="L1143" s="107">
        <v>45014</v>
      </c>
      <c r="M1143" s="140" t="s">
        <v>46</v>
      </c>
      <c r="N1143" s="182">
        <v>2023</v>
      </c>
      <c r="O1143" s="201"/>
      <c r="P1143" s="85"/>
      <c r="Q1143" s="85"/>
      <c r="R1143" s="85"/>
      <c r="S1143" s="85"/>
      <c r="T1143" s="85"/>
      <c r="U1143" s="85"/>
      <c r="V1143" s="85"/>
      <c r="W1143" s="85"/>
      <c r="X1143" s="85"/>
      <c r="Y1143" s="85"/>
      <c r="Z1143" s="85"/>
      <c r="AA1143" s="85"/>
      <c r="AB1143" s="85"/>
      <c r="AC1143" s="85"/>
      <c r="AD1143" s="85"/>
      <c r="AE1143" s="85"/>
    </row>
    <row r="1144" spans="1:31" s="76" customFormat="1" ht="13.5" hidden="1" customHeight="1" x14ac:dyDescent="0.2">
      <c r="A1144" s="84">
        <v>9005895036</v>
      </c>
      <c r="B1144" s="80" t="s">
        <v>627</v>
      </c>
      <c r="C1144" s="180">
        <v>2953524</v>
      </c>
      <c r="D1144" s="82">
        <v>2953524</v>
      </c>
      <c r="E1144" s="200">
        <v>88606</v>
      </c>
      <c r="F1144" s="82">
        <f t="shared" si="108"/>
        <v>88605.72</v>
      </c>
      <c r="G1144" s="82">
        <f t="shared" si="106"/>
        <v>-0.27999999999883585</v>
      </c>
      <c r="H1144" s="124" t="s">
        <v>962</v>
      </c>
      <c r="I1144" s="82">
        <v>2864918</v>
      </c>
      <c r="J1144" s="82">
        <f t="shared" si="107"/>
        <v>0.27999999979510903</v>
      </c>
      <c r="K1144" s="149" t="s">
        <v>929</v>
      </c>
      <c r="L1144" s="107">
        <v>45014</v>
      </c>
      <c r="M1144" s="140" t="s">
        <v>46</v>
      </c>
      <c r="N1144" s="182">
        <v>2023</v>
      </c>
      <c r="O1144" s="201"/>
      <c r="P1144" s="85"/>
      <c r="Q1144" s="85"/>
      <c r="R1144" s="85"/>
      <c r="S1144" s="85"/>
      <c r="T1144" s="85"/>
      <c r="U1144" s="85"/>
      <c r="V1144" s="85"/>
      <c r="W1144" s="85"/>
      <c r="X1144" s="85"/>
      <c r="Y1144" s="85"/>
      <c r="Z1144" s="85"/>
      <c r="AA1144" s="85"/>
      <c r="AB1144" s="85"/>
      <c r="AC1144" s="85"/>
      <c r="AD1144" s="85"/>
      <c r="AE1144" s="85"/>
    </row>
    <row r="1145" spans="1:31" s="76" customFormat="1" ht="13.5" hidden="1" customHeight="1" x14ac:dyDescent="0.2">
      <c r="A1145" s="165">
        <v>9006523347</v>
      </c>
      <c r="B1145" s="166" t="s">
        <v>616</v>
      </c>
      <c r="C1145" s="180">
        <v>6145356</v>
      </c>
      <c r="D1145" s="82">
        <v>6145356</v>
      </c>
      <c r="E1145" s="200">
        <v>184361</v>
      </c>
      <c r="F1145" s="82">
        <f t="shared" si="108"/>
        <v>184360.68</v>
      </c>
      <c r="G1145" s="82">
        <f t="shared" si="106"/>
        <v>-0.32000000000698492</v>
      </c>
      <c r="H1145" s="174" t="s">
        <v>958</v>
      </c>
      <c r="I1145" s="169">
        <v>5960995</v>
      </c>
      <c r="J1145" s="169">
        <f t="shared" si="107"/>
        <v>0.32000000029802322</v>
      </c>
      <c r="K1145" s="149" t="s">
        <v>930</v>
      </c>
      <c r="L1145" s="107">
        <v>44937</v>
      </c>
      <c r="M1145" s="170" t="s">
        <v>16</v>
      </c>
      <c r="N1145" s="218">
        <v>2023</v>
      </c>
      <c r="O1145" s="201"/>
      <c r="P1145" s="85"/>
      <c r="Q1145" s="85"/>
      <c r="R1145" s="85"/>
      <c r="S1145" s="85"/>
      <c r="T1145" s="85"/>
      <c r="U1145" s="85"/>
      <c r="V1145" s="85"/>
      <c r="W1145" s="85"/>
      <c r="X1145" s="85"/>
      <c r="Y1145" s="85"/>
      <c r="Z1145" s="85"/>
      <c r="AA1145" s="85"/>
      <c r="AB1145" s="85"/>
      <c r="AC1145" s="85"/>
      <c r="AD1145" s="85"/>
      <c r="AE1145" s="85"/>
    </row>
    <row r="1146" spans="1:31" s="76" customFormat="1" ht="13.5" hidden="1" customHeight="1" x14ac:dyDescent="0.2">
      <c r="A1146" s="84">
        <v>9000036172</v>
      </c>
      <c r="B1146" s="49" t="s">
        <v>1041</v>
      </c>
      <c r="C1146" s="180">
        <v>1510892821</v>
      </c>
      <c r="D1146" s="82">
        <v>1208054818</v>
      </c>
      <c r="E1146" s="200">
        <v>84563837</v>
      </c>
      <c r="F1146" s="82">
        <f>+D1146*7%</f>
        <v>84563837.260000005</v>
      </c>
      <c r="G1146" s="82">
        <f t="shared" si="106"/>
        <v>0.26000000536441803</v>
      </c>
      <c r="H1146" s="161" t="s">
        <v>601</v>
      </c>
      <c r="I1146" s="82">
        <v>1123490981</v>
      </c>
      <c r="J1146" s="82">
        <f t="shared" si="107"/>
        <v>-0.25999999046325684</v>
      </c>
      <c r="K1146" s="149" t="s">
        <v>859</v>
      </c>
      <c r="L1146" s="107">
        <v>44895</v>
      </c>
      <c r="M1146" s="97" t="s">
        <v>20</v>
      </c>
      <c r="N1146" s="287">
        <v>2022</v>
      </c>
      <c r="O1146" s="201"/>
      <c r="P1146" s="85"/>
      <c r="Q1146" s="85"/>
      <c r="R1146" s="85"/>
      <c r="S1146" s="85"/>
      <c r="T1146" s="85"/>
      <c r="U1146" s="85"/>
      <c r="V1146" s="85"/>
      <c r="W1146" s="85"/>
      <c r="X1146" s="85"/>
      <c r="Y1146" s="85"/>
      <c r="Z1146" s="85"/>
      <c r="AA1146" s="85"/>
      <c r="AB1146" s="85"/>
      <c r="AC1146" s="85"/>
      <c r="AD1146" s="85"/>
      <c r="AE1146" s="85"/>
    </row>
    <row r="1147" spans="1:31" s="76" customFormat="1" ht="13.5" hidden="1" customHeight="1" x14ac:dyDescent="0.2">
      <c r="A1147" s="84">
        <v>8170018921</v>
      </c>
      <c r="B1147" s="80" t="s">
        <v>619</v>
      </c>
      <c r="C1147" s="180">
        <v>122352044</v>
      </c>
      <c r="D1147" s="82">
        <v>120211616</v>
      </c>
      <c r="E1147" s="200">
        <v>3606348</v>
      </c>
      <c r="F1147" s="82">
        <f t="shared" ref="F1147:F1159" si="109">+D1147*3%</f>
        <v>3606348.48</v>
      </c>
      <c r="G1147" s="82">
        <f t="shared" si="106"/>
        <v>0.47999999998137355</v>
      </c>
      <c r="H1147" s="124" t="s">
        <v>955</v>
      </c>
      <c r="I1147" s="82">
        <v>116605268</v>
      </c>
      <c r="J1147" s="82">
        <f t="shared" si="107"/>
        <v>-0.48000000417232513</v>
      </c>
      <c r="K1147" s="149" t="s">
        <v>929</v>
      </c>
      <c r="L1147" s="107">
        <v>44936</v>
      </c>
      <c r="M1147" s="97" t="s">
        <v>16</v>
      </c>
      <c r="N1147" s="182">
        <v>2023</v>
      </c>
      <c r="O1147" s="201"/>
      <c r="P1147" s="85"/>
      <c r="Q1147" s="85"/>
      <c r="R1147" s="85"/>
      <c r="S1147" s="85"/>
      <c r="T1147" s="85"/>
      <c r="U1147" s="85"/>
      <c r="V1147" s="85"/>
      <c r="W1147" s="85"/>
      <c r="X1147" s="85"/>
      <c r="Y1147" s="85"/>
      <c r="Z1147" s="85"/>
      <c r="AA1147" s="85"/>
      <c r="AB1147" s="85"/>
      <c r="AC1147" s="85"/>
      <c r="AD1147" s="85"/>
      <c r="AE1147" s="85"/>
    </row>
    <row r="1148" spans="1:31" s="76" customFormat="1" ht="13.5" hidden="1" customHeight="1" x14ac:dyDescent="0.2">
      <c r="A1148" s="84">
        <v>9013027270</v>
      </c>
      <c r="B1148" s="49" t="s">
        <v>1030</v>
      </c>
      <c r="C1148" s="180">
        <v>3106273</v>
      </c>
      <c r="D1148" s="82">
        <v>3106273</v>
      </c>
      <c r="E1148" s="180">
        <v>93188</v>
      </c>
      <c r="F1148" s="82">
        <f t="shared" si="109"/>
        <v>93188.19</v>
      </c>
      <c r="G1148" s="82">
        <f t="shared" si="106"/>
        <v>0.19000000000232831</v>
      </c>
      <c r="H1148" s="124" t="s">
        <v>1168</v>
      </c>
      <c r="I1148" s="82">
        <v>3013083</v>
      </c>
      <c r="J1148" s="82">
        <f t="shared" si="107"/>
        <v>1.8100000000558794</v>
      </c>
      <c r="K1148" s="149" t="s">
        <v>929</v>
      </c>
      <c r="L1148" s="107">
        <v>44939</v>
      </c>
      <c r="M1148" s="97" t="s">
        <v>16</v>
      </c>
      <c r="N1148" s="182">
        <v>2023</v>
      </c>
      <c r="O1148" s="201"/>
      <c r="P1148" s="85"/>
      <c r="Q1148" s="85"/>
      <c r="R1148" s="85"/>
      <c r="S1148" s="85"/>
      <c r="T1148" s="85"/>
      <c r="U1148" s="85"/>
      <c r="V1148" s="85"/>
      <c r="W1148" s="85"/>
      <c r="X1148" s="85"/>
      <c r="Y1148" s="85"/>
      <c r="Z1148" s="85"/>
      <c r="AA1148" s="85"/>
      <c r="AB1148" s="85"/>
      <c r="AC1148" s="85"/>
      <c r="AD1148" s="85"/>
      <c r="AE1148" s="85"/>
    </row>
    <row r="1149" spans="1:31" s="76" customFormat="1" ht="13.5" hidden="1" customHeight="1" x14ac:dyDescent="0.2">
      <c r="A1149" s="84">
        <v>8170018921</v>
      </c>
      <c r="B1149" s="80" t="s">
        <v>619</v>
      </c>
      <c r="C1149" s="180">
        <v>127754658</v>
      </c>
      <c r="D1149" s="82">
        <v>126329133</v>
      </c>
      <c r="E1149" s="180">
        <v>3789874</v>
      </c>
      <c r="F1149" s="82">
        <f t="shared" si="109"/>
        <v>3789873.9899999998</v>
      </c>
      <c r="G1149" s="82">
        <f t="shared" si="106"/>
        <v>-1.0000000242143869E-2</v>
      </c>
      <c r="H1149" s="124" t="s">
        <v>956</v>
      </c>
      <c r="I1149" s="199">
        <v>122539259</v>
      </c>
      <c r="J1149" s="82">
        <f t="shared" si="107"/>
        <v>1.000000536441803E-2</v>
      </c>
      <c r="K1149" s="149" t="s">
        <v>930</v>
      </c>
      <c r="L1149" s="107">
        <v>44964</v>
      </c>
      <c r="M1149" s="114" t="s">
        <v>42</v>
      </c>
      <c r="N1149" s="182">
        <v>2023</v>
      </c>
      <c r="O1149" s="201"/>
      <c r="P1149" s="85"/>
      <c r="Q1149" s="85"/>
      <c r="R1149" s="85"/>
      <c r="S1149" s="85"/>
      <c r="T1149" s="85"/>
      <c r="U1149" s="85"/>
      <c r="V1149" s="85"/>
      <c r="W1149" s="85"/>
      <c r="X1149" s="85"/>
      <c r="Y1149" s="85"/>
      <c r="Z1149" s="85"/>
      <c r="AA1149" s="85"/>
      <c r="AB1149" s="85"/>
      <c r="AC1149" s="85"/>
      <c r="AD1149" s="85"/>
      <c r="AE1149" s="85"/>
    </row>
    <row r="1150" spans="1:31" s="76" customFormat="1" ht="13.5" hidden="1" customHeight="1" x14ac:dyDescent="0.2">
      <c r="A1150" s="84">
        <v>9008640518</v>
      </c>
      <c r="B1150" s="80" t="s">
        <v>703</v>
      </c>
      <c r="C1150" s="180">
        <v>1616690</v>
      </c>
      <c r="D1150" s="180">
        <v>1616690</v>
      </c>
      <c r="E1150" s="200">
        <v>48501</v>
      </c>
      <c r="F1150" s="82">
        <f t="shared" si="109"/>
        <v>48500.7</v>
      </c>
      <c r="G1150" s="82">
        <f t="shared" si="106"/>
        <v>-0.30000000000291038</v>
      </c>
      <c r="H1150" s="161" t="s">
        <v>601</v>
      </c>
      <c r="I1150" s="82">
        <v>1568189</v>
      </c>
      <c r="J1150" s="171">
        <f t="shared" si="107"/>
        <v>0.30000000004656613</v>
      </c>
      <c r="K1150" s="149" t="s">
        <v>859</v>
      </c>
      <c r="L1150" s="107">
        <v>44917</v>
      </c>
      <c r="M1150" s="97" t="s">
        <v>27</v>
      </c>
      <c r="N1150" s="287">
        <v>2022</v>
      </c>
      <c r="O1150" s="234" t="s">
        <v>1794</v>
      </c>
      <c r="P1150" s="85"/>
      <c r="Q1150" s="85"/>
      <c r="R1150" s="85"/>
      <c r="S1150" s="85"/>
      <c r="T1150" s="85"/>
      <c r="U1150" s="85"/>
      <c r="V1150" s="85"/>
      <c r="W1150" s="85"/>
      <c r="X1150" s="85"/>
      <c r="Y1150" s="85"/>
      <c r="Z1150" s="85"/>
      <c r="AA1150" s="85"/>
      <c r="AB1150" s="85"/>
      <c r="AC1150" s="85"/>
      <c r="AD1150" s="85"/>
      <c r="AE1150" s="85"/>
    </row>
    <row r="1151" spans="1:31" s="76" customFormat="1" ht="13.5" hidden="1" customHeight="1" x14ac:dyDescent="0.2">
      <c r="A1151" s="84">
        <v>9006777323</v>
      </c>
      <c r="B1151" s="80" t="s">
        <v>618</v>
      </c>
      <c r="C1151" s="180">
        <v>23036474</v>
      </c>
      <c r="D1151" s="82">
        <v>23036474</v>
      </c>
      <c r="E1151" s="180">
        <v>691094</v>
      </c>
      <c r="F1151" s="82">
        <f t="shared" si="109"/>
        <v>691094.22</v>
      </c>
      <c r="G1151" s="82">
        <f t="shared" si="106"/>
        <v>0.21999999997206032</v>
      </c>
      <c r="H1151" s="124" t="s">
        <v>991</v>
      </c>
      <c r="I1151" s="199">
        <v>22345417</v>
      </c>
      <c r="J1151" s="82">
        <f t="shared" si="107"/>
        <v>-37.219999998807907</v>
      </c>
      <c r="K1151" s="149" t="s">
        <v>938</v>
      </c>
      <c r="L1151" s="107">
        <v>44967</v>
      </c>
      <c r="M1151" s="97" t="s">
        <v>42</v>
      </c>
      <c r="N1151" s="182">
        <v>2023</v>
      </c>
      <c r="O1151" s="201"/>
      <c r="P1151" s="85"/>
      <c r="Q1151" s="85"/>
      <c r="R1151" s="85"/>
      <c r="S1151" s="85"/>
      <c r="T1151" s="85"/>
      <c r="U1151" s="85"/>
      <c r="V1151" s="85"/>
      <c r="W1151" s="85"/>
      <c r="X1151" s="85"/>
      <c r="Y1151" s="85"/>
      <c r="Z1151" s="85"/>
      <c r="AA1151" s="85"/>
      <c r="AB1151" s="85"/>
      <c r="AC1151" s="85"/>
      <c r="AD1151" s="85"/>
      <c r="AE1151" s="85"/>
    </row>
    <row r="1152" spans="1:31" s="76" customFormat="1" ht="13.5" hidden="1" customHeight="1" x14ac:dyDescent="0.2">
      <c r="A1152" s="165">
        <v>9004330329</v>
      </c>
      <c r="B1152" s="178" t="s">
        <v>1707</v>
      </c>
      <c r="C1152" s="183">
        <v>8912247</v>
      </c>
      <c r="D1152" s="169">
        <v>8912247</v>
      </c>
      <c r="E1152" s="200">
        <v>267367</v>
      </c>
      <c r="F1152" s="169">
        <f t="shared" si="109"/>
        <v>267367.40999999997</v>
      </c>
      <c r="G1152" s="82">
        <f t="shared" si="106"/>
        <v>0.40999999997438863</v>
      </c>
      <c r="H1152" s="161" t="s">
        <v>601</v>
      </c>
      <c r="I1152" s="82">
        <v>8644880</v>
      </c>
      <c r="J1152" s="82">
        <f t="shared" si="107"/>
        <v>-0.41000000014901161</v>
      </c>
      <c r="K1152" s="149" t="s">
        <v>853</v>
      </c>
      <c r="L1152" s="107">
        <v>44866</v>
      </c>
      <c r="M1152" s="170" t="s">
        <v>20</v>
      </c>
      <c r="N1152" s="290">
        <v>2022</v>
      </c>
      <c r="O1152" s="201"/>
      <c r="P1152" s="85"/>
      <c r="Q1152" s="85"/>
      <c r="R1152" s="85"/>
      <c r="S1152" s="85"/>
      <c r="T1152" s="85"/>
      <c r="U1152" s="85"/>
      <c r="V1152" s="85"/>
      <c r="W1152" s="85"/>
      <c r="X1152" s="85"/>
      <c r="Y1152" s="85"/>
      <c r="Z1152" s="85"/>
      <c r="AA1152" s="85"/>
      <c r="AB1152" s="85"/>
      <c r="AC1152" s="85"/>
      <c r="AD1152" s="85"/>
      <c r="AE1152" s="85"/>
    </row>
    <row r="1153" spans="1:31" s="76" customFormat="1" ht="13.5" hidden="1" customHeight="1" x14ac:dyDescent="0.2">
      <c r="A1153" s="84">
        <v>9004330329</v>
      </c>
      <c r="B1153" s="49" t="s">
        <v>1707</v>
      </c>
      <c r="C1153" s="183">
        <v>9503119</v>
      </c>
      <c r="D1153" s="169">
        <v>9503119</v>
      </c>
      <c r="E1153" s="200">
        <v>0</v>
      </c>
      <c r="F1153" s="169">
        <f t="shared" si="109"/>
        <v>285093.57</v>
      </c>
      <c r="G1153" s="82">
        <f t="shared" si="106"/>
        <v>285093.57</v>
      </c>
      <c r="H1153" s="161" t="s">
        <v>601</v>
      </c>
      <c r="I1153" s="82">
        <v>9503119</v>
      </c>
      <c r="J1153" s="82">
        <f t="shared" si="107"/>
        <v>-285093.5700000003</v>
      </c>
      <c r="K1153" s="149" t="s">
        <v>859</v>
      </c>
      <c r="L1153" s="107">
        <v>44895</v>
      </c>
      <c r="M1153" s="170" t="s">
        <v>20</v>
      </c>
      <c r="N1153" s="290">
        <v>2022</v>
      </c>
      <c r="O1153" s="201"/>
      <c r="P1153" s="85"/>
      <c r="Q1153" s="85"/>
      <c r="R1153" s="85"/>
      <c r="S1153" s="85"/>
      <c r="T1153" s="85"/>
      <c r="U1153" s="85"/>
      <c r="V1153" s="85"/>
      <c r="W1153" s="85"/>
      <c r="X1153" s="85"/>
      <c r="Y1153" s="85"/>
      <c r="Z1153" s="85"/>
      <c r="AA1153" s="85"/>
      <c r="AB1153" s="85"/>
      <c r="AC1153" s="85"/>
      <c r="AD1153" s="85"/>
      <c r="AE1153" s="85"/>
    </row>
    <row r="1154" spans="1:31" s="76" customFormat="1" ht="13.5" hidden="1" customHeight="1" x14ac:dyDescent="0.2">
      <c r="A1154" s="165">
        <v>891900101</v>
      </c>
      <c r="B1154" s="166" t="s">
        <v>622</v>
      </c>
      <c r="C1154" s="183">
        <v>103517917</v>
      </c>
      <c r="D1154" s="169">
        <v>82946611</v>
      </c>
      <c r="E1154" s="180">
        <v>2488398</v>
      </c>
      <c r="F1154" s="169">
        <f t="shared" si="109"/>
        <v>2488398.33</v>
      </c>
      <c r="G1154" s="82">
        <v>0.47999999998137355</v>
      </c>
      <c r="H1154" s="174" t="s">
        <v>970</v>
      </c>
      <c r="I1154" s="199">
        <v>80458213</v>
      </c>
      <c r="J1154" s="82">
        <v>-0.48000000417232513</v>
      </c>
      <c r="K1154" s="149" t="s">
        <v>938</v>
      </c>
      <c r="L1154" s="107">
        <v>44974</v>
      </c>
      <c r="M1154" s="177" t="s">
        <v>42</v>
      </c>
      <c r="N1154" s="218">
        <v>2023</v>
      </c>
      <c r="O1154" s="201"/>
      <c r="P1154" s="85"/>
      <c r="Q1154" s="85"/>
      <c r="R1154" s="85"/>
      <c r="S1154" s="85"/>
      <c r="T1154" s="85"/>
      <c r="U1154" s="85"/>
      <c r="V1154" s="85"/>
      <c r="W1154" s="85"/>
      <c r="X1154" s="85"/>
      <c r="Y1154" s="85"/>
      <c r="Z1154" s="85"/>
      <c r="AA1154" s="85"/>
      <c r="AB1154" s="85"/>
      <c r="AC1154" s="85"/>
      <c r="AD1154" s="85"/>
      <c r="AE1154" s="85"/>
    </row>
    <row r="1155" spans="1:31" s="76" customFormat="1" ht="13.5" customHeight="1" x14ac:dyDescent="0.2">
      <c r="A1155" s="84">
        <v>8300252052</v>
      </c>
      <c r="B1155" s="80" t="s">
        <v>628</v>
      </c>
      <c r="C1155" s="180">
        <v>7902191</v>
      </c>
      <c r="D1155" s="134">
        <v>7902191</v>
      </c>
      <c r="E1155" s="180">
        <v>237066</v>
      </c>
      <c r="F1155" s="82">
        <f t="shared" si="109"/>
        <v>237065.72999999998</v>
      </c>
      <c r="G1155" s="82">
        <f>F1155-E1155</f>
        <v>-0.27000000001862645</v>
      </c>
      <c r="H1155" s="124" t="s">
        <v>1064</v>
      </c>
      <c r="I1155" s="199">
        <v>7665118</v>
      </c>
      <c r="J1155" s="171">
        <f t="shared" ref="J1155:J1175" si="110">(D1155-E1155-G1155)-I1155</f>
        <v>7.2699999995529652</v>
      </c>
      <c r="K1155" s="149" t="s">
        <v>938</v>
      </c>
      <c r="L1155" s="107">
        <v>44980</v>
      </c>
      <c r="M1155" s="97" t="s">
        <v>42</v>
      </c>
      <c r="N1155" s="182">
        <v>2023</v>
      </c>
      <c r="O1155" s="201"/>
      <c r="P1155" s="85"/>
      <c r="Q1155" s="85"/>
      <c r="R1155" s="85"/>
      <c r="S1155" s="85"/>
      <c r="T1155" s="85"/>
      <c r="U1155" s="85"/>
      <c r="V1155" s="85"/>
      <c r="W1155" s="85"/>
      <c r="X1155" s="85"/>
      <c r="Y1155" s="85"/>
      <c r="Z1155" s="85"/>
      <c r="AA1155" s="85"/>
      <c r="AB1155" s="85"/>
      <c r="AC1155" s="85"/>
      <c r="AD1155" s="85"/>
      <c r="AE1155" s="85"/>
    </row>
    <row r="1156" spans="1:31" s="76" customFormat="1" ht="13.5" hidden="1" customHeight="1" x14ac:dyDescent="0.2">
      <c r="A1156" s="72">
        <v>9013809941</v>
      </c>
      <c r="B1156" s="80" t="s">
        <v>615</v>
      </c>
      <c r="C1156" s="180">
        <v>19226855</v>
      </c>
      <c r="D1156" s="82">
        <v>19226856</v>
      </c>
      <c r="E1156" s="180">
        <v>576806</v>
      </c>
      <c r="F1156" s="82">
        <f t="shared" si="109"/>
        <v>576805.67999999993</v>
      </c>
      <c r="G1156" s="82">
        <f>F1156-E1156</f>
        <v>-0.32000000006519258</v>
      </c>
      <c r="H1156" s="124" t="s">
        <v>1068</v>
      </c>
      <c r="I1156" s="199">
        <v>17486795</v>
      </c>
      <c r="J1156" s="82">
        <f t="shared" si="110"/>
        <v>1163255.3200000003</v>
      </c>
      <c r="K1156" s="149" t="s">
        <v>938</v>
      </c>
      <c r="L1156" s="107">
        <v>44985</v>
      </c>
      <c r="M1156" s="97" t="s">
        <v>42</v>
      </c>
      <c r="N1156" s="182">
        <v>2023</v>
      </c>
      <c r="O1156" s="234" t="s">
        <v>1126</v>
      </c>
      <c r="P1156" s="85"/>
      <c r="Q1156" s="85"/>
      <c r="R1156" s="85"/>
      <c r="S1156" s="85"/>
      <c r="T1156" s="85"/>
      <c r="U1156" s="85"/>
      <c r="V1156" s="85"/>
      <c r="W1156" s="85"/>
      <c r="X1156" s="85"/>
      <c r="Y1156" s="85"/>
      <c r="Z1156" s="85"/>
      <c r="AA1156" s="85"/>
      <c r="AB1156" s="85"/>
      <c r="AC1156" s="85"/>
      <c r="AD1156" s="85"/>
      <c r="AE1156" s="85"/>
    </row>
    <row r="1157" spans="1:31" s="76" customFormat="1" ht="13.5" hidden="1" customHeight="1" x14ac:dyDescent="0.2">
      <c r="A1157" s="72">
        <v>8002249860</v>
      </c>
      <c r="B1157" s="166" t="s">
        <v>559</v>
      </c>
      <c r="C1157" s="183">
        <v>643717172</v>
      </c>
      <c r="D1157" s="169">
        <v>523035563</v>
      </c>
      <c r="E1157" s="180">
        <v>15691067</v>
      </c>
      <c r="F1157" s="169">
        <f t="shared" si="109"/>
        <v>15691066.889999999</v>
      </c>
      <c r="G1157" s="82">
        <v>8.9999999850988388E-2</v>
      </c>
      <c r="H1157" s="124" t="s">
        <v>968</v>
      </c>
      <c r="I1157" s="199">
        <v>507344496</v>
      </c>
      <c r="J1157" s="82">
        <f t="shared" si="110"/>
        <v>-8.9999973773956299E-2</v>
      </c>
      <c r="K1157" s="149" t="s">
        <v>938</v>
      </c>
      <c r="L1157" s="107">
        <v>44973</v>
      </c>
      <c r="M1157" s="97" t="s">
        <v>42</v>
      </c>
      <c r="N1157" s="182">
        <v>2023</v>
      </c>
      <c r="O1157" s="201"/>
      <c r="P1157" s="85"/>
      <c r="Q1157" s="85"/>
      <c r="R1157" s="85"/>
      <c r="S1157" s="85"/>
      <c r="T1157" s="85"/>
      <c r="U1157" s="85"/>
      <c r="V1157" s="85"/>
      <c r="W1157" s="85"/>
      <c r="X1157" s="85"/>
      <c r="Y1157" s="85"/>
      <c r="Z1157" s="85"/>
      <c r="AA1157" s="85"/>
      <c r="AB1157" s="85"/>
      <c r="AC1157" s="85"/>
      <c r="AD1157" s="85"/>
      <c r="AE1157" s="85"/>
    </row>
    <row r="1158" spans="1:31" s="76" customFormat="1" ht="13.5" hidden="1" customHeight="1" x14ac:dyDescent="0.2">
      <c r="A1158" s="84">
        <v>9011924788</v>
      </c>
      <c r="B1158" s="80" t="s">
        <v>604</v>
      </c>
      <c r="C1158" s="180">
        <v>4866005</v>
      </c>
      <c r="D1158" s="82">
        <v>4866005</v>
      </c>
      <c r="E1158" s="180">
        <v>145980</v>
      </c>
      <c r="F1158" s="82">
        <f t="shared" si="109"/>
        <v>145980.15</v>
      </c>
      <c r="G1158" s="82">
        <f t="shared" ref="G1158:G1163" si="111">F1158-E1158</f>
        <v>0.14999999999417923</v>
      </c>
      <c r="H1158" s="124" t="s">
        <v>972</v>
      </c>
      <c r="I1158" s="199">
        <v>4720025</v>
      </c>
      <c r="J1158" s="82">
        <f t="shared" si="110"/>
        <v>-0.15000000037252903</v>
      </c>
      <c r="K1158" s="149" t="s">
        <v>938</v>
      </c>
      <c r="L1158" s="107">
        <v>44972</v>
      </c>
      <c r="M1158" s="97" t="s">
        <v>42</v>
      </c>
      <c r="N1158" s="182">
        <v>2023</v>
      </c>
      <c r="O1158" s="201"/>
      <c r="P1158" s="85"/>
      <c r="Q1158" s="85"/>
      <c r="R1158" s="85"/>
      <c r="S1158" s="85"/>
      <c r="T1158" s="85"/>
      <c r="U1158" s="85"/>
      <c r="V1158" s="85"/>
      <c r="W1158" s="85"/>
      <c r="X1158" s="85"/>
      <c r="Y1158" s="85"/>
      <c r="Z1158" s="85"/>
      <c r="AA1158" s="85"/>
      <c r="AB1158" s="85"/>
      <c r="AC1158" s="85"/>
      <c r="AD1158" s="85"/>
      <c r="AE1158" s="85"/>
    </row>
    <row r="1159" spans="1:31" s="76" customFormat="1" ht="13.5" hidden="1" customHeight="1" x14ac:dyDescent="0.2">
      <c r="A1159" s="84">
        <v>9015884123</v>
      </c>
      <c r="B1159" s="80" t="s">
        <v>1057</v>
      </c>
      <c r="C1159" s="180">
        <v>109096</v>
      </c>
      <c r="D1159" s="82">
        <v>93677</v>
      </c>
      <c r="E1159" s="200">
        <v>2810</v>
      </c>
      <c r="F1159" s="82">
        <f t="shared" si="109"/>
        <v>2810.31</v>
      </c>
      <c r="G1159" s="82">
        <f t="shared" si="111"/>
        <v>0.30999999999994543</v>
      </c>
      <c r="H1159" s="161" t="s">
        <v>601</v>
      </c>
      <c r="I1159" s="82">
        <v>90867</v>
      </c>
      <c r="J1159" s="82">
        <f t="shared" si="110"/>
        <v>-0.30999999999767169</v>
      </c>
      <c r="K1159" s="149" t="s">
        <v>859</v>
      </c>
      <c r="L1159" s="107">
        <v>44994</v>
      </c>
      <c r="M1159" s="97" t="s">
        <v>46</v>
      </c>
      <c r="N1159" s="182">
        <v>2023</v>
      </c>
      <c r="O1159" s="240" t="s">
        <v>1059</v>
      </c>
      <c r="P1159" s="85"/>
      <c r="Q1159" s="85"/>
      <c r="R1159" s="85"/>
      <c r="S1159" s="85"/>
      <c r="T1159" s="85"/>
      <c r="U1159" s="85"/>
      <c r="V1159" s="85"/>
      <c r="W1159" s="85"/>
      <c r="X1159" s="85"/>
      <c r="Y1159" s="85"/>
      <c r="Z1159" s="85"/>
      <c r="AA1159" s="85"/>
      <c r="AB1159" s="85"/>
      <c r="AC1159" s="85"/>
      <c r="AD1159" s="85"/>
      <c r="AE1159" s="85"/>
    </row>
    <row r="1160" spans="1:31" s="76" customFormat="1" ht="13.5" hidden="1" customHeight="1" x14ac:dyDescent="0.2">
      <c r="A1160" s="84">
        <v>9000036172</v>
      </c>
      <c r="B1160" s="49" t="s">
        <v>1041</v>
      </c>
      <c r="C1160" s="180">
        <v>1388774336</v>
      </c>
      <c r="D1160" s="82">
        <v>1455084360</v>
      </c>
      <c r="E1160" s="180">
        <v>101855905</v>
      </c>
      <c r="F1160" s="82">
        <f>+D1160*7%</f>
        <v>101855905.2</v>
      </c>
      <c r="G1160" s="82">
        <f t="shared" si="111"/>
        <v>0.20000000298023224</v>
      </c>
      <c r="H1160" s="124" t="s">
        <v>976</v>
      </c>
      <c r="I1160" s="199">
        <v>1353228454</v>
      </c>
      <c r="J1160" s="82">
        <f t="shared" si="110"/>
        <v>0.79999995231628418</v>
      </c>
      <c r="K1160" s="149" t="s">
        <v>938</v>
      </c>
      <c r="L1160" s="107">
        <v>44972</v>
      </c>
      <c r="M1160" s="97" t="s">
        <v>42</v>
      </c>
      <c r="N1160" s="182">
        <v>2023</v>
      </c>
      <c r="O1160" s="201"/>
      <c r="P1160" s="85"/>
      <c r="Q1160" s="85"/>
      <c r="R1160" s="85"/>
      <c r="S1160" s="85"/>
      <c r="T1160" s="85"/>
      <c r="U1160" s="85"/>
      <c r="V1160" s="85"/>
      <c r="W1160" s="85"/>
      <c r="X1160" s="85"/>
      <c r="Y1160" s="85"/>
      <c r="Z1160" s="85"/>
      <c r="AA1160" s="85"/>
      <c r="AB1160" s="85"/>
      <c r="AC1160" s="85"/>
      <c r="AD1160" s="85"/>
      <c r="AE1160" s="85"/>
    </row>
    <row r="1161" spans="1:31" s="76" customFormat="1" ht="13.5" hidden="1" customHeight="1" x14ac:dyDescent="0.2">
      <c r="A1161" s="84">
        <v>8909049961</v>
      </c>
      <c r="B1161" s="80" t="s">
        <v>626</v>
      </c>
      <c r="C1161" s="180">
        <v>48982761</v>
      </c>
      <c r="D1161" s="82">
        <v>48982761</v>
      </c>
      <c r="E1161" s="180">
        <v>1469483</v>
      </c>
      <c r="F1161" s="82">
        <f t="shared" ref="F1161:F1175" si="112">+D1161*3%</f>
        <v>1469482.8299999998</v>
      </c>
      <c r="G1161" s="82">
        <f t="shared" si="111"/>
        <v>-0.17000000015832484</v>
      </c>
      <c r="H1161" s="124" t="s">
        <v>978</v>
      </c>
      <c r="I1161" s="199">
        <v>47513577.740000002</v>
      </c>
      <c r="J1161" s="82">
        <f t="shared" si="110"/>
        <v>-299.57000000029802</v>
      </c>
      <c r="K1161" s="149" t="s">
        <v>938</v>
      </c>
      <c r="L1161" s="107">
        <v>44972</v>
      </c>
      <c r="M1161" s="97" t="s">
        <v>42</v>
      </c>
      <c r="N1161" s="182">
        <v>2023</v>
      </c>
      <c r="O1161" s="201"/>
      <c r="P1161" s="85"/>
      <c r="Q1161" s="85"/>
      <c r="R1161" s="85"/>
      <c r="S1161" s="85"/>
      <c r="T1161" s="85"/>
      <c r="U1161" s="85"/>
      <c r="V1161" s="85"/>
      <c r="W1161" s="85"/>
      <c r="X1161" s="85"/>
      <c r="Y1161" s="85"/>
      <c r="Z1161" s="85"/>
      <c r="AA1161" s="85"/>
      <c r="AB1161" s="85"/>
      <c r="AC1161" s="85"/>
      <c r="AD1161" s="85"/>
      <c r="AE1161" s="85"/>
    </row>
    <row r="1162" spans="1:31" s="76" customFormat="1" ht="13.5" hidden="1" customHeight="1" x14ac:dyDescent="0.2">
      <c r="A1162" s="84">
        <v>9000399016</v>
      </c>
      <c r="B1162" s="80" t="s">
        <v>23</v>
      </c>
      <c r="C1162" s="180">
        <v>24995098</v>
      </c>
      <c r="D1162" s="82">
        <v>23357689</v>
      </c>
      <c r="E1162" s="180">
        <v>700730</v>
      </c>
      <c r="F1162" s="82">
        <f t="shared" si="112"/>
        <v>700730.66999999993</v>
      </c>
      <c r="G1162" s="82">
        <f t="shared" si="111"/>
        <v>0.66999999992549419</v>
      </c>
      <c r="H1162" s="124" t="s">
        <v>982</v>
      </c>
      <c r="I1162" s="199">
        <v>22656958</v>
      </c>
      <c r="J1162" s="82">
        <f t="shared" si="110"/>
        <v>0.32999999821186066</v>
      </c>
      <c r="K1162" s="149" t="s">
        <v>930</v>
      </c>
      <c r="L1162" s="107">
        <v>44973</v>
      </c>
      <c r="M1162" s="97" t="s">
        <v>42</v>
      </c>
      <c r="N1162" s="182">
        <v>2023</v>
      </c>
      <c r="O1162" s="201"/>
      <c r="P1162" s="85"/>
      <c r="Q1162" s="85"/>
      <c r="R1162" s="85"/>
      <c r="S1162" s="85"/>
      <c r="T1162" s="85"/>
      <c r="U1162" s="85"/>
      <c r="V1162" s="85"/>
      <c r="W1162" s="85"/>
      <c r="X1162" s="85"/>
      <c r="Y1162" s="85"/>
      <c r="Z1162" s="85"/>
      <c r="AA1162" s="85"/>
      <c r="AB1162" s="85"/>
      <c r="AC1162" s="85"/>
      <c r="AD1162" s="85"/>
      <c r="AE1162" s="85"/>
    </row>
    <row r="1163" spans="1:31" s="76" customFormat="1" ht="13.5" hidden="1" customHeight="1" x14ac:dyDescent="0.2">
      <c r="A1163" s="72">
        <v>8001386947</v>
      </c>
      <c r="B1163" s="80" t="s">
        <v>624</v>
      </c>
      <c r="C1163" s="180">
        <v>13518089</v>
      </c>
      <c r="D1163" s="134">
        <v>13567132</v>
      </c>
      <c r="E1163" s="180">
        <v>407014</v>
      </c>
      <c r="F1163" s="82">
        <f t="shared" si="112"/>
        <v>407013.95999999996</v>
      </c>
      <c r="G1163" s="82">
        <f t="shared" si="111"/>
        <v>-4.0000000037252903E-2</v>
      </c>
      <c r="H1163" s="124" t="s">
        <v>981</v>
      </c>
      <c r="I1163" s="199">
        <v>13160118</v>
      </c>
      <c r="J1163" s="82">
        <f t="shared" si="110"/>
        <v>3.9999999105930328E-2</v>
      </c>
      <c r="K1163" s="149" t="s">
        <v>930</v>
      </c>
      <c r="L1163" s="107">
        <v>44973</v>
      </c>
      <c r="M1163" s="97" t="s">
        <v>42</v>
      </c>
      <c r="N1163" s="182">
        <v>2023</v>
      </c>
      <c r="O1163" s="201"/>
      <c r="P1163" s="85"/>
      <c r="Q1163" s="85"/>
      <c r="R1163" s="85"/>
      <c r="S1163" s="85"/>
      <c r="T1163" s="85"/>
      <c r="U1163" s="85"/>
      <c r="V1163" s="85"/>
      <c r="W1163" s="85"/>
      <c r="X1163" s="85"/>
      <c r="Y1163" s="85"/>
      <c r="Z1163" s="85"/>
      <c r="AA1163" s="85"/>
      <c r="AB1163" s="85"/>
      <c r="AC1163" s="85"/>
      <c r="AD1163" s="85"/>
      <c r="AE1163" s="85"/>
    </row>
    <row r="1164" spans="1:31" s="76" customFormat="1" ht="13.5" hidden="1" customHeight="1" x14ac:dyDescent="0.2">
      <c r="A1164" s="84">
        <v>8160020199</v>
      </c>
      <c r="B1164" s="80" t="s">
        <v>617</v>
      </c>
      <c r="C1164" s="180">
        <v>70566263</v>
      </c>
      <c r="D1164" s="82">
        <v>68188926</v>
      </c>
      <c r="E1164" s="180">
        <v>2045668</v>
      </c>
      <c r="F1164" s="82">
        <f t="shared" si="112"/>
        <v>2045667.78</v>
      </c>
      <c r="G1164" s="82">
        <v>-0.2099999999627471</v>
      </c>
      <c r="H1164" s="161" t="s">
        <v>601</v>
      </c>
      <c r="I1164" s="199">
        <v>66148854</v>
      </c>
      <c r="J1164" s="82">
        <f t="shared" si="110"/>
        <v>-5595.7899999991059</v>
      </c>
      <c r="K1164" s="149" t="s">
        <v>938</v>
      </c>
      <c r="L1164" s="107" t="s">
        <v>940</v>
      </c>
      <c r="M1164" s="97" t="s">
        <v>42</v>
      </c>
      <c r="N1164" s="182">
        <v>2023</v>
      </c>
      <c r="O1164" s="185" t="s">
        <v>1011</v>
      </c>
      <c r="P1164" s="85"/>
      <c r="Q1164" s="85"/>
      <c r="R1164" s="85"/>
      <c r="S1164" s="85"/>
      <c r="T1164" s="85"/>
      <c r="U1164" s="85"/>
      <c r="V1164" s="85"/>
      <c r="W1164" s="85"/>
      <c r="X1164" s="85"/>
      <c r="Y1164" s="85"/>
      <c r="Z1164" s="85"/>
      <c r="AA1164" s="85"/>
      <c r="AB1164" s="85"/>
      <c r="AC1164" s="85"/>
      <c r="AD1164" s="85"/>
      <c r="AE1164" s="85"/>
    </row>
    <row r="1165" spans="1:31" s="76" customFormat="1" ht="13.5" hidden="1" customHeight="1" x14ac:dyDescent="0.2">
      <c r="A1165" s="84">
        <v>8110007404</v>
      </c>
      <c r="B1165" s="80" t="s">
        <v>623</v>
      </c>
      <c r="C1165" s="180">
        <v>24654913</v>
      </c>
      <c r="D1165" s="82">
        <v>27940686</v>
      </c>
      <c r="E1165" s="180">
        <v>838218</v>
      </c>
      <c r="F1165" s="82">
        <f t="shared" si="112"/>
        <v>838220.58</v>
      </c>
      <c r="G1165" s="82">
        <f>F1165-E1165</f>
        <v>2.5799999999580905</v>
      </c>
      <c r="H1165" s="97" t="s">
        <v>986</v>
      </c>
      <c r="I1165" s="199">
        <v>27102468</v>
      </c>
      <c r="J1165" s="82">
        <f t="shared" si="110"/>
        <v>-2.5799999982118607</v>
      </c>
      <c r="K1165" s="149" t="s">
        <v>930</v>
      </c>
      <c r="L1165" s="107">
        <v>44972</v>
      </c>
      <c r="M1165" s="97" t="s">
        <v>42</v>
      </c>
      <c r="N1165" s="182">
        <v>2023</v>
      </c>
      <c r="O1165" s="201"/>
      <c r="P1165" s="85"/>
      <c r="Q1165" s="85"/>
      <c r="R1165" s="85"/>
      <c r="S1165" s="85"/>
      <c r="T1165" s="85"/>
      <c r="U1165" s="85"/>
      <c r="V1165" s="85"/>
      <c r="W1165" s="85"/>
      <c r="X1165" s="85"/>
      <c r="Y1165" s="85"/>
      <c r="Z1165" s="85"/>
      <c r="AA1165" s="85"/>
      <c r="AB1165" s="85"/>
      <c r="AC1165" s="85"/>
      <c r="AD1165" s="85"/>
      <c r="AE1165" s="85"/>
    </row>
    <row r="1166" spans="1:31" s="76" customFormat="1" ht="13.5" hidden="1" customHeight="1" x14ac:dyDescent="0.2">
      <c r="A1166" s="84">
        <v>9003414831</v>
      </c>
      <c r="B1166" s="49" t="s">
        <v>1200</v>
      </c>
      <c r="C1166" s="180">
        <v>4095010</v>
      </c>
      <c r="D1166" s="82">
        <v>4095010</v>
      </c>
      <c r="E1166" s="180">
        <v>122850</v>
      </c>
      <c r="F1166" s="82">
        <f t="shared" si="112"/>
        <v>122850.29999999999</v>
      </c>
      <c r="G1166" s="82">
        <f>F1166-E1166</f>
        <v>0.29999999998835847</v>
      </c>
      <c r="H1166" s="124" t="s">
        <v>990</v>
      </c>
      <c r="I1166" s="199">
        <v>3972161</v>
      </c>
      <c r="J1166" s="82">
        <f t="shared" si="110"/>
        <v>-1.2999999998137355</v>
      </c>
      <c r="K1166" s="149" t="s">
        <v>930</v>
      </c>
      <c r="L1166" s="107">
        <v>44959</v>
      </c>
      <c r="M1166" s="97" t="s">
        <v>42</v>
      </c>
      <c r="N1166" s="182">
        <v>2023</v>
      </c>
      <c r="O1166" s="201"/>
      <c r="P1166" s="85"/>
      <c r="Q1166" s="85"/>
      <c r="R1166" s="85"/>
      <c r="S1166" s="85"/>
      <c r="T1166" s="85"/>
      <c r="U1166" s="85"/>
      <c r="V1166" s="85"/>
      <c r="W1166" s="85"/>
      <c r="X1166" s="85"/>
      <c r="Y1166" s="85"/>
      <c r="Z1166" s="85"/>
      <c r="AA1166" s="85"/>
      <c r="AB1166" s="85"/>
      <c r="AC1166" s="85"/>
      <c r="AD1166" s="85"/>
      <c r="AE1166" s="85"/>
    </row>
    <row r="1167" spans="1:31" s="76" customFormat="1" ht="13.5" hidden="1" customHeight="1" x14ac:dyDescent="0.2">
      <c r="A1167" s="84">
        <v>9006523347</v>
      </c>
      <c r="B1167" s="80" t="s">
        <v>616</v>
      </c>
      <c r="C1167" s="180">
        <v>6152187</v>
      </c>
      <c r="D1167" s="82">
        <v>6152187</v>
      </c>
      <c r="E1167" s="180">
        <v>184566</v>
      </c>
      <c r="F1167" s="169">
        <f t="shared" si="112"/>
        <v>184565.61</v>
      </c>
      <c r="G1167" s="82">
        <v>-0.32000000000698492</v>
      </c>
      <c r="H1167" s="124" t="s">
        <v>959</v>
      </c>
      <c r="I1167" s="199">
        <v>5967621</v>
      </c>
      <c r="J1167" s="169">
        <f t="shared" si="110"/>
        <v>0.32000000029802322</v>
      </c>
      <c r="K1167" s="149" t="s">
        <v>938</v>
      </c>
      <c r="L1167" s="107">
        <v>44967</v>
      </c>
      <c r="M1167" s="97" t="s">
        <v>42</v>
      </c>
      <c r="N1167" s="182">
        <v>2023</v>
      </c>
      <c r="O1167" s="201"/>
      <c r="P1167" s="85"/>
      <c r="Q1167" s="85"/>
      <c r="R1167" s="85"/>
      <c r="S1167" s="85"/>
      <c r="T1167" s="85"/>
      <c r="U1167" s="85"/>
      <c r="V1167" s="85"/>
      <c r="W1167" s="85"/>
      <c r="X1167" s="85"/>
      <c r="Y1167" s="85"/>
      <c r="Z1167" s="85"/>
      <c r="AA1167" s="85"/>
      <c r="AB1167" s="85"/>
      <c r="AC1167" s="85"/>
      <c r="AD1167" s="85"/>
      <c r="AE1167" s="85"/>
    </row>
    <row r="1168" spans="1:31" s="76" customFormat="1" ht="13.5" hidden="1" customHeight="1" x14ac:dyDescent="0.2">
      <c r="A1168" s="72">
        <v>8155008969</v>
      </c>
      <c r="B1168" s="80" t="s">
        <v>621</v>
      </c>
      <c r="C1168" s="180">
        <v>109823011</v>
      </c>
      <c r="D1168" s="82">
        <v>110457787</v>
      </c>
      <c r="E1168" s="180">
        <v>3313734</v>
      </c>
      <c r="F1168" s="82">
        <f t="shared" si="112"/>
        <v>3313733.61</v>
      </c>
      <c r="G1168" s="82">
        <f t="shared" ref="G1168:G1175" si="113">F1168-E1168</f>
        <v>-0.39000000013038516</v>
      </c>
      <c r="H1168" s="172" t="s">
        <v>1087</v>
      </c>
      <c r="I1168" s="82">
        <v>107144053</v>
      </c>
      <c r="J1168" s="82">
        <f t="shared" si="110"/>
        <v>0.39000000059604645</v>
      </c>
      <c r="K1168" s="149" t="s">
        <v>938</v>
      </c>
      <c r="L1168" s="107">
        <v>45076</v>
      </c>
      <c r="M1168" s="114" t="s">
        <v>51</v>
      </c>
      <c r="N1168" s="182">
        <v>2023</v>
      </c>
      <c r="O1168" s="240" t="s">
        <v>1134</v>
      </c>
      <c r="P1168" s="85"/>
      <c r="Q1168" s="85"/>
      <c r="R1168" s="85"/>
      <c r="S1168" s="85"/>
      <c r="T1168" s="85"/>
      <c r="U1168" s="85"/>
      <c r="V1168" s="85"/>
      <c r="W1168" s="85"/>
      <c r="X1168" s="85"/>
      <c r="Y1168" s="85"/>
      <c r="Z1168" s="85"/>
      <c r="AA1168" s="85"/>
      <c r="AB1168" s="85"/>
      <c r="AC1168" s="85"/>
      <c r="AD1168" s="85"/>
      <c r="AE1168" s="85"/>
    </row>
    <row r="1169" spans="1:31" s="76" customFormat="1" ht="13.5" hidden="1" customHeight="1" x14ac:dyDescent="0.2">
      <c r="A1169" s="102">
        <v>8150019012</v>
      </c>
      <c r="B1169" s="80" t="s">
        <v>620</v>
      </c>
      <c r="C1169" s="180">
        <v>1431899</v>
      </c>
      <c r="D1169" s="82">
        <v>1436140</v>
      </c>
      <c r="E1169" s="180">
        <v>43084</v>
      </c>
      <c r="F1169" s="82">
        <f t="shared" si="112"/>
        <v>43084.2</v>
      </c>
      <c r="G1169" s="82">
        <f t="shared" si="113"/>
        <v>0.19999999999708962</v>
      </c>
      <c r="H1169" s="173" t="s">
        <v>1091</v>
      </c>
      <c r="I1169" s="199">
        <v>1393056</v>
      </c>
      <c r="J1169" s="82">
        <f t="shared" si="110"/>
        <v>-0.19999999995343387</v>
      </c>
      <c r="K1169" s="149" t="s">
        <v>939</v>
      </c>
      <c r="L1169" s="107">
        <v>45029</v>
      </c>
      <c r="M1169" s="140" t="s">
        <v>50</v>
      </c>
      <c r="N1169" s="182">
        <v>2023</v>
      </c>
      <c r="O1169" s="240" t="s">
        <v>1040</v>
      </c>
      <c r="P1169" s="85"/>
      <c r="Q1169" s="85"/>
      <c r="R1169" s="85"/>
      <c r="S1169" s="85"/>
      <c r="T1169" s="85"/>
      <c r="U1169" s="85"/>
      <c r="V1169" s="85"/>
      <c r="W1169" s="85"/>
      <c r="X1169" s="85"/>
      <c r="Y1169" s="85"/>
      <c r="Z1169" s="85"/>
      <c r="AA1169" s="85"/>
      <c r="AB1169" s="85"/>
      <c r="AC1169" s="85"/>
      <c r="AD1169" s="85"/>
      <c r="AE1169" s="85"/>
    </row>
    <row r="1170" spans="1:31" s="76" customFormat="1" ht="13.5" hidden="1" customHeight="1" x14ac:dyDescent="0.2">
      <c r="A1170" s="84">
        <v>9005895036</v>
      </c>
      <c r="B1170" s="80" t="s">
        <v>627</v>
      </c>
      <c r="C1170" s="180">
        <v>2680161</v>
      </c>
      <c r="D1170" s="82">
        <v>2680161</v>
      </c>
      <c r="E1170" s="180">
        <v>80405</v>
      </c>
      <c r="F1170" s="82">
        <f t="shared" si="112"/>
        <v>80404.83</v>
      </c>
      <c r="G1170" s="82">
        <f t="shared" si="113"/>
        <v>-0.16999999999825377</v>
      </c>
      <c r="H1170" s="124" t="s">
        <v>1114</v>
      </c>
      <c r="I1170" s="82">
        <v>2599756</v>
      </c>
      <c r="J1170" s="82">
        <f t="shared" si="110"/>
        <v>0.16999999992549419</v>
      </c>
      <c r="K1170" s="149" t="s">
        <v>930</v>
      </c>
      <c r="L1170" s="107">
        <v>45014</v>
      </c>
      <c r="M1170" s="140" t="s">
        <v>46</v>
      </c>
      <c r="N1170" s="182">
        <v>2023</v>
      </c>
      <c r="O1170" s="201"/>
      <c r="P1170" s="85"/>
      <c r="Q1170" s="85"/>
      <c r="R1170" s="85"/>
      <c r="S1170" s="85"/>
      <c r="T1170" s="85"/>
      <c r="U1170" s="85"/>
      <c r="V1170" s="85"/>
      <c r="W1170" s="85"/>
      <c r="X1170" s="85"/>
      <c r="Y1170" s="85"/>
      <c r="Z1170" s="85"/>
      <c r="AA1170" s="85"/>
      <c r="AB1170" s="85"/>
      <c r="AC1170" s="85"/>
      <c r="AD1170" s="85"/>
      <c r="AE1170" s="85"/>
    </row>
    <row r="1171" spans="1:31" s="76" customFormat="1" ht="13.5" hidden="1" customHeight="1" x14ac:dyDescent="0.2">
      <c r="A1171" s="84">
        <v>9013027270</v>
      </c>
      <c r="B1171" s="49" t="s">
        <v>1030</v>
      </c>
      <c r="C1171" s="180">
        <v>3962877</v>
      </c>
      <c r="D1171" s="82">
        <v>3962877</v>
      </c>
      <c r="E1171" s="180">
        <v>118886</v>
      </c>
      <c r="F1171" s="82">
        <f t="shared" si="112"/>
        <v>118886.31</v>
      </c>
      <c r="G1171" s="82">
        <f t="shared" si="113"/>
        <v>0.30999999999767169</v>
      </c>
      <c r="H1171" s="124" t="s">
        <v>1167</v>
      </c>
      <c r="I1171" s="82">
        <v>3843990</v>
      </c>
      <c r="J1171" s="82">
        <f t="shared" si="110"/>
        <v>0.68999999994412065</v>
      </c>
      <c r="K1171" s="149" t="s">
        <v>930</v>
      </c>
      <c r="L1171" s="107">
        <v>44980</v>
      </c>
      <c r="M1171" s="140" t="s">
        <v>42</v>
      </c>
      <c r="N1171" s="182">
        <v>2023</v>
      </c>
      <c r="O1171" s="201"/>
      <c r="P1171" s="85"/>
      <c r="Q1171" s="85"/>
      <c r="R1171" s="85"/>
      <c r="S1171" s="85"/>
      <c r="T1171" s="85"/>
      <c r="U1171" s="85"/>
      <c r="V1171" s="85"/>
      <c r="W1171" s="85"/>
      <c r="X1171" s="85"/>
      <c r="Y1171" s="85"/>
      <c r="Z1171" s="85"/>
      <c r="AA1171" s="85"/>
      <c r="AB1171" s="85"/>
      <c r="AC1171" s="85"/>
      <c r="AD1171" s="85"/>
      <c r="AE1171" s="85"/>
    </row>
    <row r="1172" spans="1:31" s="76" customFormat="1" ht="13.5" hidden="1" customHeight="1" x14ac:dyDescent="0.2">
      <c r="A1172" s="84">
        <v>9005895036</v>
      </c>
      <c r="B1172" s="80" t="s">
        <v>627</v>
      </c>
      <c r="C1172" s="180">
        <v>2963993</v>
      </c>
      <c r="D1172" s="82">
        <v>2963993</v>
      </c>
      <c r="E1172" s="180">
        <v>88920</v>
      </c>
      <c r="F1172" s="82">
        <f t="shared" si="112"/>
        <v>88919.79</v>
      </c>
      <c r="G1172" s="82">
        <f t="shared" si="113"/>
        <v>-0.21000000000640284</v>
      </c>
      <c r="H1172" s="124" t="s">
        <v>1113</v>
      </c>
      <c r="I1172" s="82">
        <v>2875073</v>
      </c>
      <c r="J1172" s="82">
        <f t="shared" si="110"/>
        <v>0.2099999999627471</v>
      </c>
      <c r="K1172" s="149" t="s">
        <v>938</v>
      </c>
      <c r="L1172" s="107">
        <v>45014</v>
      </c>
      <c r="M1172" s="140" t="s">
        <v>46</v>
      </c>
      <c r="N1172" s="182">
        <v>2023</v>
      </c>
      <c r="O1172" s="234" t="s">
        <v>1438</v>
      </c>
      <c r="P1172" s="85"/>
      <c r="Q1172" s="85"/>
      <c r="R1172" s="85"/>
      <c r="S1172" s="85"/>
      <c r="T1172" s="85"/>
      <c r="U1172" s="85"/>
      <c r="V1172" s="85"/>
      <c r="W1172" s="85"/>
      <c r="X1172" s="85"/>
      <c r="Y1172" s="85"/>
      <c r="Z1172" s="85"/>
      <c r="AA1172" s="85"/>
      <c r="AB1172" s="85"/>
      <c r="AC1172" s="85"/>
      <c r="AD1172" s="85"/>
      <c r="AE1172" s="85"/>
    </row>
    <row r="1173" spans="1:31" s="76" customFormat="1" ht="13.5" hidden="1" customHeight="1" x14ac:dyDescent="0.2">
      <c r="A1173" s="84">
        <v>9000821430</v>
      </c>
      <c r="B1173" s="80" t="s">
        <v>1202</v>
      </c>
      <c r="C1173" s="180">
        <v>1905280</v>
      </c>
      <c r="D1173" s="82">
        <v>1905280</v>
      </c>
      <c r="E1173" s="200">
        <v>0</v>
      </c>
      <c r="F1173" s="82">
        <f t="shared" si="112"/>
        <v>57158.400000000001</v>
      </c>
      <c r="G1173" s="82">
        <f t="shared" si="113"/>
        <v>57158.400000000001</v>
      </c>
      <c r="H1173" s="232" t="s">
        <v>601</v>
      </c>
      <c r="I1173" s="82">
        <v>1848122</v>
      </c>
      <c r="J1173" s="82">
        <f t="shared" si="110"/>
        <v>-0.39999999990686774</v>
      </c>
      <c r="K1173" s="149" t="s">
        <v>859</v>
      </c>
      <c r="L1173" s="107">
        <v>45044</v>
      </c>
      <c r="M1173" s="97" t="s">
        <v>50</v>
      </c>
      <c r="N1173" s="182">
        <v>2023</v>
      </c>
      <c r="O1173" s="240" t="s">
        <v>1058</v>
      </c>
      <c r="P1173" s="85"/>
      <c r="Q1173" s="85"/>
      <c r="R1173" s="85"/>
      <c r="S1173" s="85"/>
      <c r="T1173" s="85"/>
      <c r="U1173" s="85"/>
      <c r="V1173" s="85"/>
      <c r="W1173" s="85"/>
      <c r="X1173" s="85"/>
      <c r="Y1173" s="85"/>
      <c r="Z1173" s="85"/>
      <c r="AA1173" s="85"/>
      <c r="AB1173" s="85"/>
      <c r="AC1173" s="85"/>
      <c r="AD1173" s="85"/>
      <c r="AE1173" s="85"/>
    </row>
    <row r="1174" spans="1:31" ht="13.5" hidden="1" customHeight="1" x14ac:dyDescent="0.2">
      <c r="A1174" s="84">
        <v>9013795472</v>
      </c>
      <c r="B1174" s="80" t="s">
        <v>1634</v>
      </c>
      <c r="C1174" s="180">
        <v>2125312.7000000002</v>
      </c>
      <c r="D1174" s="82">
        <v>2125312.7000000002</v>
      </c>
      <c r="E1174" s="180">
        <v>61913</v>
      </c>
      <c r="F1174" s="82">
        <f t="shared" si="112"/>
        <v>63759.381000000001</v>
      </c>
      <c r="G1174" s="82">
        <f t="shared" si="113"/>
        <v>1846.3810000000012</v>
      </c>
      <c r="H1174" s="124" t="s">
        <v>1101</v>
      </c>
      <c r="I1174" s="90">
        <v>2001862</v>
      </c>
      <c r="J1174" s="82">
        <f t="shared" si="110"/>
        <v>59691.319000000134</v>
      </c>
      <c r="K1174" s="149" t="s">
        <v>938</v>
      </c>
      <c r="L1174" s="107">
        <v>44988</v>
      </c>
      <c r="M1174" s="97" t="s">
        <v>995</v>
      </c>
      <c r="N1174" s="182">
        <v>2023</v>
      </c>
      <c r="O1174" s="234" t="s">
        <v>1029</v>
      </c>
    </row>
    <row r="1175" spans="1:31" ht="13.5" hidden="1" customHeight="1" x14ac:dyDescent="0.2">
      <c r="A1175" s="84">
        <v>9008640518</v>
      </c>
      <c r="B1175" s="80" t="s">
        <v>703</v>
      </c>
      <c r="C1175" s="183">
        <v>1616690</v>
      </c>
      <c r="D1175" s="183">
        <v>1616690</v>
      </c>
      <c r="E1175" s="200">
        <v>48501</v>
      </c>
      <c r="F1175" s="82">
        <f t="shared" si="112"/>
        <v>48500.7</v>
      </c>
      <c r="G1175" s="82">
        <f t="shared" si="113"/>
        <v>-0.30000000000291038</v>
      </c>
      <c r="H1175" s="161" t="s">
        <v>601</v>
      </c>
      <c r="I1175" s="169">
        <v>1568189</v>
      </c>
      <c r="J1175" s="171">
        <f t="shared" si="110"/>
        <v>0.30000000004656613</v>
      </c>
      <c r="K1175" s="149" t="s">
        <v>929</v>
      </c>
      <c r="L1175" s="211">
        <v>44950</v>
      </c>
      <c r="M1175" s="170" t="s">
        <v>16</v>
      </c>
      <c r="N1175" s="218">
        <v>2023</v>
      </c>
      <c r="O1175" s="234" t="s">
        <v>1794</v>
      </c>
    </row>
    <row r="1176" spans="1:31" ht="13.5" hidden="1" customHeight="1" x14ac:dyDescent="0.2">
      <c r="A1176" s="165"/>
      <c r="B1176" s="166" t="s">
        <v>994</v>
      </c>
      <c r="C1176" s="170"/>
      <c r="D1176" s="167">
        <v>922500</v>
      </c>
      <c r="E1176" s="114" t="s">
        <v>36</v>
      </c>
      <c r="F1176" s="177" t="s">
        <v>36</v>
      </c>
      <c r="G1176" s="169" t="s">
        <v>36</v>
      </c>
      <c r="H1176" s="183" t="s">
        <v>36</v>
      </c>
      <c r="I1176" s="168">
        <v>922500</v>
      </c>
      <c r="J1176" s="183" t="s">
        <v>36</v>
      </c>
      <c r="K1176" s="149" t="s">
        <v>36</v>
      </c>
      <c r="L1176" s="211">
        <v>44645</v>
      </c>
      <c r="M1176" s="170" t="s">
        <v>995</v>
      </c>
      <c r="N1176" s="218">
        <v>2022</v>
      </c>
      <c r="O1176" s="201"/>
    </row>
    <row r="1177" spans="1:31" ht="13.5" hidden="1" customHeight="1" x14ac:dyDescent="0.2">
      <c r="A1177" s="84" t="s">
        <v>37</v>
      </c>
      <c r="B1177" s="80" t="s">
        <v>38</v>
      </c>
      <c r="C1177" s="97" t="s">
        <v>36</v>
      </c>
      <c r="D1177" s="82">
        <v>7946400</v>
      </c>
      <c r="E1177" s="114" t="s">
        <v>36</v>
      </c>
      <c r="F1177" s="114" t="s">
        <v>36</v>
      </c>
      <c r="G1177" s="180" t="s">
        <v>36</v>
      </c>
      <c r="H1177" s="180" t="s">
        <v>36</v>
      </c>
      <c r="I1177" s="82">
        <v>7946400</v>
      </c>
      <c r="J1177" s="180" t="s">
        <v>36</v>
      </c>
      <c r="K1177" s="149" t="s">
        <v>702</v>
      </c>
      <c r="L1177" s="107">
        <v>44628</v>
      </c>
      <c r="M1177" s="97" t="s">
        <v>995</v>
      </c>
      <c r="N1177" s="182">
        <v>2022</v>
      </c>
      <c r="O1177" s="201"/>
    </row>
    <row r="1178" spans="1:31" ht="13.5" hidden="1" customHeight="1" x14ac:dyDescent="0.2">
      <c r="A1178" s="84" t="s">
        <v>599</v>
      </c>
      <c r="B1178" s="80" t="s">
        <v>599</v>
      </c>
      <c r="C1178" s="97"/>
      <c r="D1178" s="78">
        <v>14750028</v>
      </c>
      <c r="E1178" s="114" t="s">
        <v>36</v>
      </c>
      <c r="F1178" s="114" t="s">
        <v>36</v>
      </c>
      <c r="G1178" s="82" t="s">
        <v>36</v>
      </c>
      <c r="H1178" s="180" t="s">
        <v>36</v>
      </c>
      <c r="I1178" s="90">
        <v>1450028</v>
      </c>
      <c r="J1178" s="180" t="s">
        <v>36</v>
      </c>
      <c r="K1178" s="149" t="s">
        <v>36</v>
      </c>
      <c r="L1178" s="107">
        <v>44645</v>
      </c>
      <c r="M1178" s="97" t="s">
        <v>995</v>
      </c>
      <c r="N1178" s="182">
        <v>2022</v>
      </c>
      <c r="O1178" s="201"/>
    </row>
    <row r="1179" spans="1:31" ht="13.5" hidden="1" customHeight="1" x14ac:dyDescent="0.2">
      <c r="A1179" s="49" t="s">
        <v>461</v>
      </c>
      <c r="B1179" s="80" t="s">
        <v>565</v>
      </c>
      <c r="C1179" s="97" t="s">
        <v>36</v>
      </c>
      <c r="D1179" s="82">
        <v>25636100</v>
      </c>
      <c r="E1179" s="114" t="s">
        <v>36</v>
      </c>
      <c r="F1179" s="114" t="s">
        <v>36</v>
      </c>
      <c r="G1179" s="114" t="s">
        <v>36</v>
      </c>
      <c r="H1179" s="180" t="s">
        <v>36</v>
      </c>
      <c r="I1179" s="130">
        <v>25636100</v>
      </c>
      <c r="J1179" s="180" t="s">
        <v>36</v>
      </c>
      <c r="K1179" s="97" t="s">
        <v>36</v>
      </c>
      <c r="L1179" s="107">
        <v>44651</v>
      </c>
      <c r="M1179" s="97" t="s">
        <v>995</v>
      </c>
      <c r="N1179" s="182">
        <v>2022</v>
      </c>
      <c r="O1179" s="201"/>
    </row>
    <row r="1180" spans="1:31" ht="13.5" hidden="1" customHeight="1" x14ac:dyDescent="0.2">
      <c r="A1180" s="84" t="s">
        <v>599</v>
      </c>
      <c r="B1180" s="80" t="s">
        <v>996</v>
      </c>
      <c r="C1180" s="97"/>
      <c r="D1180" s="82">
        <v>1190301</v>
      </c>
      <c r="E1180" s="114" t="s">
        <v>36</v>
      </c>
      <c r="F1180" s="114" t="s">
        <v>36</v>
      </c>
      <c r="G1180" s="82" t="s">
        <v>36</v>
      </c>
      <c r="H1180" s="180" t="s">
        <v>36</v>
      </c>
      <c r="I1180" s="90">
        <v>1190301</v>
      </c>
      <c r="J1180" s="180" t="s">
        <v>36</v>
      </c>
      <c r="K1180" s="149" t="s">
        <v>36</v>
      </c>
      <c r="L1180" s="107">
        <v>44686</v>
      </c>
      <c r="M1180" s="97" t="s">
        <v>51</v>
      </c>
      <c r="N1180" s="182">
        <v>2022</v>
      </c>
      <c r="O1180" s="201"/>
    </row>
    <row r="1181" spans="1:31" ht="13.5" hidden="1" customHeight="1" x14ac:dyDescent="0.2">
      <c r="A1181" s="84" t="s">
        <v>599</v>
      </c>
      <c r="B1181" s="80" t="s">
        <v>997</v>
      </c>
      <c r="C1181" s="97"/>
      <c r="D1181" s="82">
        <v>3793300</v>
      </c>
      <c r="E1181" s="114" t="s">
        <v>36</v>
      </c>
      <c r="F1181" s="114" t="s">
        <v>36</v>
      </c>
      <c r="G1181" s="82" t="s">
        <v>36</v>
      </c>
      <c r="H1181" s="180" t="s">
        <v>36</v>
      </c>
      <c r="I1181" s="90">
        <v>3793300</v>
      </c>
      <c r="J1181" s="180" t="s">
        <v>36</v>
      </c>
      <c r="K1181" s="149" t="s">
        <v>36</v>
      </c>
      <c r="L1181" s="107">
        <v>44701</v>
      </c>
      <c r="M1181" s="97" t="s">
        <v>51</v>
      </c>
      <c r="N1181" s="182">
        <v>2022</v>
      </c>
      <c r="O1181" s="201"/>
    </row>
    <row r="1182" spans="1:31" ht="13.5" hidden="1" customHeight="1" x14ac:dyDescent="0.2">
      <c r="A1182" s="49" t="s">
        <v>461</v>
      </c>
      <c r="B1182" s="80" t="s">
        <v>565</v>
      </c>
      <c r="C1182" s="97" t="s">
        <v>36</v>
      </c>
      <c r="D1182" s="82">
        <v>38500480</v>
      </c>
      <c r="E1182" s="114" t="s">
        <v>36</v>
      </c>
      <c r="F1182" s="114" t="s">
        <v>36</v>
      </c>
      <c r="G1182" s="114" t="s">
        <v>36</v>
      </c>
      <c r="H1182" s="180" t="s">
        <v>36</v>
      </c>
      <c r="I1182" s="130">
        <v>38500480</v>
      </c>
      <c r="J1182" s="180" t="s">
        <v>36</v>
      </c>
      <c r="K1182" s="97" t="s">
        <v>36</v>
      </c>
      <c r="L1182" s="107">
        <v>44712</v>
      </c>
      <c r="M1182" s="97" t="s">
        <v>51</v>
      </c>
      <c r="N1182" s="182">
        <v>2022</v>
      </c>
      <c r="O1182" s="201"/>
    </row>
    <row r="1183" spans="1:31" ht="13.5" hidden="1" customHeight="1" x14ac:dyDescent="0.2">
      <c r="A1183" s="84" t="s">
        <v>599</v>
      </c>
      <c r="B1183" s="80" t="s">
        <v>996</v>
      </c>
      <c r="C1183" s="97"/>
      <c r="D1183" s="82">
        <v>1765611</v>
      </c>
      <c r="E1183" s="114" t="s">
        <v>36</v>
      </c>
      <c r="F1183" s="114" t="s">
        <v>36</v>
      </c>
      <c r="G1183" s="82" t="s">
        <v>36</v>
      </c>
      <c r="H1183" s="180" t="s">
        <v>36</v>
      </c>
      <c r="I1183" s="90">
        <v>1765611</v>
      </c>
      <c r="J1183" s="180" t="s">
        <v>36</v>
      </c>
      <c r="K1183" s="149" t="s">
        <v>36</v>
      </c>
      <c r="L1183" s="107">
        <v>44720</v>
      </c>
      <c r="M1183" s="97" t="s">
        <v>52</v>
      </c>
      <c r="N1183" s="182">
        <v>2022</v>
      </c>
      <c r="O1183" s="201"/>
    </row>
    <row r="1184" spans="1:31" ht="13.5" hidden="1" customHeight="1" x14ac:dyDescent="0.2">
      <c r="A1184" s="84" t="s">
        <v>599</v>
      </c>
      <c r="B1184" s="80" t="s">
        <v>996</v>
      </c>
      <c r="C1184" s="97"/>
      <c r="D1184" s="82">
        <v>1389484</v>
      </c>
      <c r="E1184" s="114" t="s">
        <v>36</v>
      </c>
      <c r="F1184" s="114" t="s">
        <v>36</v>
      </c>
      <c r="G1184" s="82" t="s">
        <v>36</v>
      </c>
      <c r="H1184" s="180" t="s">
        <v>36</v>
      </c>
      <c r="I1184" s="90">
        <v>1389484</v>
      </c>
      <c r="J1184" s="180" t="s">
        <v>36</v>
      </c>
      <c r="K1184" s="149" t="s">
        <v>36</v>
      </c>
      <c r="L1184" s="107">
        <v>44733</v>
      </c>
      <c r="M1184" s="97" t="s">
        <v>52</v>
      </c>
      <c r="N1184" s="182">
        <v>2022</v>
      </c>
      <c r="O1184" s="201"/>
    </row>
    <row r="1185" spans="1:31" ht="13.5" hidden="1" customHeight="1" x14ac:dyDescent="0.2">
      <c r="A1185" s="84" t="s">
        <v>599</v>
      </c>
      <c r="B1185" s="80" t="s">
        <v>153</v>
      </c>
      <c r="C1185" s="97"/>
      <c r="D1185" s="82">
        <v>4838400</v>
      </c>
      <c r="E1185" s="114" t="s">
        <v>36</v>
      </c>
      <c r="F1185" s="114" t="s">
        <v>36</v>
      </c>
      <c r="G1185" s="82" t="s">
        <v>36</v>
      </c>
      <c r="H1185" s="180" t="s">
        <v>36</v>
      </c>
      <c r="I1185" s="90">
        <v>4838400</v>
      </c>
      <c r="J1185" s="180" t="s">
        <v>36</v>
      </c>
      <c r="K1185" s="149" t="s">
        <v>36</v>
      </c>
      <c r="L1185" s="107">
        <v>44794</v>
      </c>
      <c r="M1185" s="97" t="s">
        <v>57</v>
      </c>
      <c r="N1185" s="182">
        <v>2022</v>
      </c>
      <c r="O1185" s="201"/>
    </row>
    <row r="1186" spans="1:31" ht="13.5" hidden="1" customHeight="1" x14ac:dyDescent="0.2">
      <c r="A1186" s="49" t="s">
        <v>461</v>
      </c>
      <c r="B1186" s="80" t="s">
        <v>565</v>
      </c>
      <c r="C1186" s="97" t="s">
        <v>36</v>
      </c>
      <c r="D1186" s="82">
        <v>94790855</v>
      </c>
      <c r="E1186" s="114" t="s">
        <v>36</v>
      </c>
      <c r="F1186" s="114" t="s">
        <v>36</v>
      </c>
      <c r="G1186" s="114" t="s">
        <v>36</v>
      </c>
      <c r="H1186" s="180" t="s">
        <v>36</v>
      </c>
      <c r="I1186" s="130">
        <v>94790855</v>
      </c>
      <c r="J1186" s="180" t="s">
        <v>36</v>
      </c>
      <c r="K1186" s="97" t="s">
        <v>36</v>
      </c>
      <c r="L1186" s="107">
        <v>44804</v>
      </c>
      <c r="M1186" s="97" t="s">
        <v>57</v>
      </c>
      <c r="N1186" s="182">
        <v>2022</v>
      </c>
      <c r="O1186" s="201"/>
    </row>
    <row r="1187" spans="1:31" ht="13.5" hidden="1" customHeight="1" x14ac:dyDescent="0.2">
      <c r="A1187" s="49" t="s">
        <v>461</v>
      </c>
      <c r="B1187" s="80" t="s">
        <v>565</v>
      </c>
      <c r="C1187" s="97" t="s">
        <v>36</v>
      </c>
      <c r="D1187" s="82">
        <v>94228411</v>
      </c>
      <c r="E1187" s="114" t="s">
        <v>36</v>
      </c>
      <c r="F1187" s="114" t="s">
        <v>36</v>
      </c>
      <c r="G1187" s="114" t="s">
        <v>36</v>
      </c>
      <c r="H1187" s="180" t="s">
        <v>36</v>
      </c>
      <c r="I1187" s="130">
        <v>94228411</v>
      </c>
      <c r="J1187" s="180" t="s">
        <v>36</v>
      </c>
      <c r="K1187" s="97" t="s">
        <v>36</v>
      </c>
      <c r="L1187" s="107">
        <v>44834</v>
      </c>
      <c r="M1187" s="97" t="s">
        <v>60</v>
      </c>
      <c r="N1187" s="182">
        <v>2022</v>
      </c>
      <c r="O1187" s="201"/>
    </row>
    <row r="1188" spans="1:31" ht="13.5" hidden="1" customHeight="1" x14ac:dyDescent="0.2">
      <c r="A1188" s="84" t="s">
        <v>599</v>
      </c>
      <c r="B1188" s="80" t="s">
        <v>153</v>
      </c>
      <c r="C1188" s="97"/>
      <c r="D1188" s="82">
        <v>101408000</v>
      </c>
      <c r="E1188" s="114" t="s">
        <v>36</v>
      </c>
      <c r="F1188" s="114" t="s">
        <v>36</v>
      </c>
      <c r="G1188" s="82" t="s">
        <v>36</v>
      </c>
      <c r="H1188" s="180" t="s">
        <v>36</v>
      </c>
      <c r="I1188" s="90">
        <v>101408000</v>
      </c>
      <c r="J1188" s="180" t="s">
        <v>36</v>
      </c>
      <c r="K1188" s="149" t="s">
        <v>36</v>
      </c>
      <c r="L1188" s="107">
        <v>44834</v>
      </c>
      <c r="M1188" s="97" t="s">
        <v>28</v>
      </c>
      <c r="N1188" s="182">
        <v>2022</v>
      </c>
      <c r="O1188" s="201"/>
    </row>
    <row r="1189" spans="1:31" ht="13.5" hidden="1" customHeight="1" x14ac:dyDescent="0.2">
      <c r="A1189" s="49" t="s">
        <v>461</v>
      </c>
      <c r="B1189" s="80" t="s">
        <v>565</v>
      </c>
      <c r="C1189" s="97" t="s">
        <v>36</v>
      </c>
      <c r="D1189" s="82">
        <v>116843785</v>
      </c>
      <c r="E1189" s="114" t="s">
        <v>36</v>
      </c>
      <c r="F1189" s="114" t="s">
        <v>36</v>
      </c>
      <c r="G1189" s="114" t="s">
        <v>36</v>
      </c>
      <c r="H1189" s="180" t="s">
        <v>36</v>
      </c>
      <c r="I1189" s="130">
        <v>116843785</v>
      </c>
      <c r="J1189" s="180" t="s">
        <v>36</v>
      </c>
      <c r="K1189" s="97" t="s">
        <v>36</v>
      </c>
      <c r="L1189" s="107">
        <v>44834</v>
      </c>
      <c r="M1189" s="97" t="s">
        <v>28</v>
      </c>
      <c r="N1189" s="182">
        <v>2022</v>
      </c>
      <c r="O1189" s="201"/>
    </row>
    <row r="1190" spans="1:31" ht="13.5" hidden="1" customHeight="1" x14ac:dyDescent="0.2">
      <c r="A1190" s="84" t="s">
        <v>599</v>
      </c>
      <c r="B1190" s="80" t="s">
        <v>599</v>
      </c>
      <c r="C1190" s="97"/>
      <c r="D1190" s="82">
        <v>2347000</v>
      </c>
      <c r="E1190" s="114" t="s">
        <v>36</v>
      </c>
      <c r="F1190" s="114" t="s">
        <v>36</v>
      </c>
      <c r="G1190" s="82" t="s">
        <v>36</v>
      </c>
      <c r="H1190" s="180" t="s">
        <v>36</v>
      </c>
      <c r="I1190" s="90">
        <v>2347000</v>
      </c>
      <c r="J1190" s="180" t="s">
        <v>36</v>
      </c>
      <c r="K1190" s="97" t="s">
        <v>20</v>
      </c>
      <c r="L1190" s="107">
        <v>44895</v>
      </c>
      <c r="M1190" s="97" t="s">
        <v>20</v>
      </c>
      <c r="N1190" s="182">
        <v>2022</v>
      </c>
      <c r="O1190" s="201"/>
    </row>
    <row r="1191" spans="1:31" s="76" customFormat="1" ht="13.5" hidden="1" customHeight="1" x14ac:dyDescent="0.2">
      <c r="A1191" s="84">
        <v>8001942974</v>
      </c>
      <c r="B1191" s="80" t="s">
        <v>1045</v>
      </c>
      <c r="C1191" s="97"/>
      <c r="D1191" s="82">
        <v>86000000</v>
      </c>
      <c r="E1191" s="114" t="s">
        <v>36</v>
      </c>
      <c r="F1191" s="114" t="s">
        <v>36</v>
      </c>
      <c r="G1191" s="82" t="s">
        <v>36</v>
      </c>
      <c r="H1191" s="180" t="s">
        <v>36</v>
      </c>
      <c r="I1191" s="90">
        <v>86000000</v>
      </c>
      <c r="J1191" s="180" t="s">
        <v>36</v>
      </c>
      <c r="K1191" s="149" t="s">
        <v>36</v>
      </c>
      <c r="L1191" s="107">
        <v>44890</v>
      </c>
      <c r="M1191" s="97" t="s">
        <v>20</v>
      </c>
      <c r="N1191" s="182">
        <v>2022</v>
      </c>
      <c r="O1191" s="201"/>
      <c r="P1191" s="85"/>
      <c r="Q1191" s="85"/>
      <c r="R1191" s="85"/>
      <c r="S1191" s="85"/>
      <c r="T1191" s="85"/>
      <c r="U1191" s="85"/>
      <c r="V1191" s="85"/>
      <c r="W1191" s="85"/>
      <c r="X1191" s="85"/>
      <c r="Y1191" s="85"/>
      <c r="Z1191" s="85"/>
      <c r="AA1191" s="85"/>
      <c r="AB1191" s="85"/>
      <c r="AC1191" s="85"/>
      <c r="AD1191" s="85"/>
      <c r="AE1191" s="85"/>
    </row>
    <row r="1192" spans="1:31" s="76" customFormat="1" ht="13.5" hidden="1" customHeight="1" x14ac:dyDescent="0.2">
      <c r="A1192" s="49" t="s">
        <v>461</v>
      </c>
      <c r="B1192" s="80" t="s">
        <v>565</v>
      </c>
      <c r="C1192" s="97" t="s">
        <v>36</v>
      </c>
      <c r="D1192" s="82">
        <v>137050961</v>
      </c>
      <c r="E1192" s="114" t="s">
        <v>36</v>
      </c>
      <c r="F1192" s="114" t="s">
        <v>36</v>
      </c>
      <c r="G1192" s="114" t="s">
        <v>36</v>
      </c>
      <c r="H1192" s="180" t="s">
        <v>36</v>
      </c>
      <c r="I1192" s="90">
        <v>137050961</v>
      </c>
      <c r="J1192" s="180" t="s">
        <v>36</v>
      </c>
      <c r="K1192" s="97" t="s">
        <v>36</v>
      </c>
      <c r="L1192" s="107">
        <v>44895</v>
      </c>
      <c r="M1192" s="97" t="s">
        <v>20</v>
      </c>
      <c r="N1192" s="182">
        <v>2022</v>
      </c>
      <c r="O1192" s="201"/>
      <c r="P1192" s="85"/>
      <c r="Q1192" s="85"/>
      <c r="R1192" s="85"/>
      <c r="S1192" s="85"/>
      <c r="T1192" s="85"/>
      <c r="U1192" s="85"/>
      <c r="V1192" s="85"/>
      <c r="W1192" s="85"/>
      <c r="X1192" s="85"/>
      <c r="Y1192" s="85"/>
      <c r="Z1192" s="85"/>
      <c r="AA1192" s="85"/>
      <c r="AB1192" s="85"/>
      <c r="AC1192" s="85"/>
      <c r="AD1192" s="85"/>
      <c r="AE1192" s="85"/>
    </row>
    <row r="1193" spans="1:31" s="76" customFormat="1" ht="13.5" hidden="1" customHeight="1" x14ac:dyDescent="0.2">
      <c r="A1193" s="84" t="s">
        <v>599</v>
      </c>
      <c r="B1193" s="80" t="s">
        <v>599</v>
      </c>
      <c r="C1193" s="97"/>
      <c r="D1193" s="82">
        <v>81268320</v>
      </c>
      <c r="E1193" s="114" t="s">
        <v>36</v>
      </c>
      <c r="F1193" s="114" t="s">
        <v>36</v>
      </c>
      <c r="G1193" s="82" t="s">
        <v>36</v>
      </c>
      <c r="H1193" s="180" t="s">
        <v>36</v>
      </c>
      <c r="I1193" s="90">
        <v>81268320</v>
      </c>
      <c r="J1193" s="180" t="s">
        <v>36</v>
      </c>
      <c r="K1193" s="149" t="s">
        <v>36</v>
      </c>
      <c r="L1193" s="107">
        <v>44925</v>
      </c>
      <c r="M1193" s="97" t="s">
        <v>27</v>
      </c>
      <c r="N1193" s="182">
        <v>2022</v>
      </c>
      <c r="O1193" s="201"/>
      <c r="P1193" s="85"/>
      <c r="Q1193" s="85"/>
      <c r="R1193" s="85"/>
      <c r="S1193" s="85"/>
      <c r="T1193" s="85"/>
      <c r="U1193" s="85"/>
      <c r="V1193" s="85"/>
      <c r="W1193" s="85"/>
      <c r="X1193" s="85"/>
      <c r="Y1193" s="85"/>
      <c r="Z1193" s="85"/>
      <c r="AA1193" s="85"/>
      <c r="AB1193" s="85"/>
      <c r="AC1193" s="85"/>
      <c r="AD1193" s="85"/>
      <c r="AE1193" s="85"/>
    </row>
    <row r="1194" spans="1:31" s="76" customFormat="1" ht="13.5" hidden="1" customHeight="1" x14ac:dyDescent="0.2">
      <c r="A1194" s="49" t="s">
        <v>461</v>
      </c>
      <c r="B1194" s="80" t="s">
        <v>565</v>
      </c>
      <c r="C1194" s="97" t="s">
        <v>36</v>
      </c>
      <c r="D1194" s="82">
        <v>157960770</v>
      </c>
      <c r="E1194" s="114" t="s">
        <v>36</v>
      </c>
      <c r="F1194" s="114" t="s">
        <v>36</v>
      </c>
      <c r="G1194" s="180" t="s">
        <v>36</v>
      </c>
      <c r="H1194" s="180" t="s">
        <v>36</v>
      </c>
      <c r="I1194" s="90">
        <v>157960770</v>
      </c>
      <c r="J1194" s="180" t="s">
        <v>36</v>
      </c>
      <c r="K1194" s="97" t="s">
        <v>36</v>
      </c>
      <c r="L1194" s="107">
        <v>44925</v>
      </c>
      <c r="M1194" s="97" t="s">
        <v>27</v>
      </c>
      <c r="N1194" s="182">
        <v>2022</v>
      </c>
      <c r="O1194" s="201"/>
      <c r="P1194" s="85"/>
      <c r="Q1194" s="85"/>
      <c r="R1194" s="85"/>
      <c r="S1194" s="85"/>
      <c r="T1194" s="85"/>
      <c r="U1194" s="85"/>
      <c r="V1194" s="85"/>
      <c r="W1194" s="85"/>
      <c r="X1194" s="85"/>
      <c r="Y1194" s="85"/>
      <c r="Z1194" s="85"/>
      <c r="AA1194" s="85"/>
      <c r="AB1194" s="85"/>
      <c r="AC1194" s="85"/>
      <c r="AD1194" s="85"/>
      <c r="AE1194" s="85"/>
    </row>
    <row r="1195" spans="1:31" s="76" customFormat="1" ht="13.5" hidden="1" customHeight="1" x14ac:dyDescent="0.2">
      <c r="A1195" s="84" t="s">
        <v>599</v>
      </c>
      <c r="B1195" s="80" t="s">
        <v>599</v>
      </c>
      <c r="C1195" s="200" t="s">
        <v>36</v>
      </c>
      <c r="D1195" s="82">
        <v>6882000</v>
      </c>
      <c r="E1195" s="180" t="s">
        <v>36</v>
      </c>
      <c r="F1195" s="180" t="s">
        <v>36</v>
      </c>
      <c r="G1195" s="180" t="s">
        <v>36</v>
      </c>
      <c r="H1195" s="180" t="s">
        <v>36</v>
      </c>
      <c r="I1195" s="90">
        <v>6882000</v>
      </c>
      <c r="J1195" s="180" t="s">
        <v>36</v>
      </c>
      <c r="K1195" s="149" t="s">
        <v>36</v>
      </c>
      <c r="L1195" s="107">
        <v>44956</v>
      </c>
      <c r="M1195" s="97" t="s">
        <v>16</v>
      </c>
      <c r="N1195" s="182">
        <v>2023</v>
      </c>
      <c r="O1195" s="201"/>
      <c r="P1195" s="85"/>
      <c r="Q1195" s="85"/>
      <c r="R1195" s="85"/>
      <c r="S1195" s="85"/>
      <c r="T1195" s="85"/>
      <c r="U1195" s="85"/>
      <c r="V1195" s="85"/>
      <c r="W1195" s="85"/>
      <c r="X1195" s="85"/>
      <c r="Y1195" s="85"/>
      <c r="Z1195" s="85"/>
      <c r="AA1195" s="85"/>
      <c r="AB1195" s="85"/>
      <c r="AC1195" s="85"/>
      <c r="AD1195" s="85"/>
      <c r="AE1195" s="85"/>
    </row>
    <row r="1196" spans="1:31" s="76" customFormat="1" ht="13.5" hidden="1" customHeight="1" x14ac:dyDescent="0.2">
      <c r="A1196" s="84" t="s">
        <v>39</v>
      </c>
      <c r="B1196" s="80" t="s">
        <v>565</v>
      </c>
      <c r="C1196" s="200" t="s">
        <v>36</v>
      </c>
      <c r="D1196" s="82">
        <v>147845046</v>
      </c>
      <c r="E1196" s="180" t="s">
        <v>36</v>
      </c>
      <c r="F1196" s="180" t="s">
        <v>36</v>
      </c>
      <c r="G1196" s="180" t="s">
        <v>36</v>
      </c>
      <c r="H1196" s="180" t="s">
        <v>36</v>
      </c>
      <c r="I1196" s="90">
        <v>147845046</v>
      </c>
      <c r="J1196" s="180" t="s">
        <v>36</v>
      </c>
      <c r="K1196" s="97" t="s">
        <v>36</v>
      </c>
      <c r="L1196" s="107">
        <v>44956</v>
      </c>
      <c r="M1196" s="97" t="s">
        <v>16</v>
      </c>
      <c r="N1196" s="182">
        <v>2023</v>
      </c>
      <c r="O1196" s="201"/>
      <c r="P1196" s="85"/>
      <c r="Q1196" s="85"/>
      <c r="R1196" s="85"/>
      <c r="S1196" s="85"/>
      <c r="T1196" s="85"/>
      <c r="U1196" s="85"/>
      <c r="V1196" s="85"/>
      <c r="W1196" s="85"/>
      <c r="X1196" s="85"/>
      <c r="Y1196" s="85"/>
      <c r="Z1196" s="85"/>
      <c r="AA1196" s="85"/>
      <c r="AB1196" s="85"/>
      <c r="AC1196" s="85"/>
      <c r="AD1196" s="85"/>
      <c r="AE1196" s="85"/>
    </row>
    <row r="1197" spans="1:31" s="76" customFormat="1" ht="13.5" hidden="1" customHeight="1" x14ac:dyDescent="0.2">
      <c r="A1197" s="84" t="s">
        <v>599</v>
      </c>
      <c r="B1197" s="80" t="s">
        <v>599</v>
      </c>
      <c r="C1197" s="200" t="s">
        <v>36</v>
      </c>
      <c r="D1197" s="82">
        <v>53000</v>
      </c>
      <c r="E1197" s="180" t="s">
        <v>36</v>
      </c>
      <c r="F1197" s="180" t="s">
        <v>36</v>
      </c>
      <c r="G1197" s="180" t="s">
        <v>36</v>
      </c>
      <c r="H1197" s="180" t="s">
        <v>36</v>
      </c>
      <c r="I1197" s="90">
        <v>53000</v>
      </c>
      <c r="J1197" s="180" t="s">
        <v>36</v>
      </c>
      <c r="K1197" s="149" t="s">
        <v>36</v>
      </c>
      <c r="L1197" s="107">
        <v>44985</v>
      </c>
      <c r="M1197" s="97" t="s">
        <v>42</v>
      </c>
      <c r="N1197" s="182">
        <v>2023</v>
      </c>
      <c r="O1197" s="201"/>
      <c r="P1197" s="85"/>
      <c r="Q1197" s="85"/>
      <c r="R1197" s="85"/>
      <c r="S1197" s="85"/>
      <c r="T1197" s="85"/>
      <c r="U1197" s="85"/>
      <c r="V1197" s="85"/>
      <c r="W1197" s="85"/>
      <c r="X1197" s="85"/>
      <c r="Y1197" s="85"/>
      <c r="Z1197" s="85"/>
      <c r="AA1197" s="85"/>
      <c r="AB1197" s="85"/>
      <c r="AC1197" s="85"/>
      <c r="AD1197" s="85"/>
      <c r="AE1197" s="85"/>
    </row>
    <row r="1198" spans="1:31" s="76" customFormat="1" ht="13.5" hidden="1" customHeight="1" x14ac:dyDescent="0.2">
      <c r="A1198" s="84" t="s">
        <v>461</v>
      </c>
      <c r="B1198" s="80" t="s">
        <v>565</v>
      </c>
      <c r="C1198" s="200" t="s">
        <v>36</v>
      </c>
      <c r="D1198" s="82">
        <v>161124660</v>
      </c>
      <c r="E1198" s="180" t="s">
        <v>36</v>
      </c>
      <c r="F1198" s="180" t="s">
        <v>36</v>
      </c>
      <c r="G1198" s="180" t="s">
        <v>36</v>
      </c>
      <c r="H1198" s="180" t="s">
        <v>36</v>
      </c>
      <c r="I1198" s="181">
        <v>161124660</v>
      </c>
      <c r="J1198" s="180" t="s">
        <v>36</v>
      </c>
      <c r="K1198" s="97" t="s">
        <v>36</v>
      </c>
      <c r="L1198" s="212">
        <v>44985</v>
      </c>
      <c r="M1198" s="176" t="s">
        <v>42</v>
      </c>
      <c r="N1198" s="282">
        <v>2023</v>
      </c>
      <c r="O1198" s="201"/>
      <c r="P1198" s="85"/>
      <c r="Q1198" s="85"/>
      <c r="R1198" s="85"/>
      <c r="S1198" s="85"/>
      <c r="T1198" s="85"/>
      <c r="U1198" s="85"/>
      <c r="V1198" s="85"/>
      <c r="W1198" s="85"/>
      <c r="X1198" s="85"/>
      <c r="Y1198" s="85"/>
      <c r="Z1198" s="85"/>
      <c r="AA1198" s="85"/>
      <c r="AB1198" s="85"/>
      <c r="AC1198" s="85"/>
      <c r="AD1198" s="85"/>
      <c r="AE1198" s="85"/>
    </row>
    <row r="1199" spans="1:31" s="76" customFormat="1" ht="13.5" hidden="1" customHeight="1" x14ac:dyDescent="0.2">
      <c r="A1199" s="84">
        <v>8170018921</v>
      </c>
      <c r="B1199" s="80" t="s">
        <v>619</v>
      </c>
      <c r="C1199" s="180">
        <v>125225484</v>
      </c>
      <c r="D1199" s="82">
        <v>124597635</v>
      </c>
      <c r="E1199" s="180">
        <v>3737929</v>
      </c>
      <c r="F1199" s="82">
        <f t="shared" ref="F1199:F1207" si="114">+D1199*3%</f>
        <v>3737929.05</v>
      </c>
      <c r="G1199" s="82">
        <f>F1199-E1199</f>
        <v>4.9999999813735485E-2</v>
      </c>
      <c r="H1199" s="124" t="s">
        <v>1118</v>
      </c>
      <c r="I1199" s="199">
        <v>120859706</v>
      </c>
      <c r="J1199" s="82">
        <f>(D1199-E1199-G1199)-I1199</f>
        <v>-4.9999997019767761E-2</v>
      </c>
      <c r="K1199" s="149" t="s">
        <v>938</v>
      </c>
      <c r="L1199" s="107">
        <v>44994</v>
      </c>
      <c r="M1199" s="97" t="s">
        <v>46</v>
      </c>
      <c r="N1199" s="182">
        <v>2023</v>
      </c>
      <c r="O1199" s="201"/>
      <c r="P1199" s="85"/>
      <c r="Q1199" s="85"/>
      <c r="R1199" s="85"/>
      <c r="S1199" s="85"/>
      <c r="T1199" s="85"/>
      <c r="U1199" s="85"/>
      <c r="V1199" s="85"/>
      <c r="W1199" s="85"/>
      <c r="X1199" s="85"/>
      <c r="Y1199" s="85"/>
      <c r="Z1199" s="85"/>
      <c r="AA1199" s="85"/>
      <c r="AB1199" s="85"/>
      <c r="AC1199" s="85"/>
      <c r="AD1199" s="85"/>
      <c r="AE1199" s="85"/>
    </row>
    <row r="1200" spans="1:31" s="76" customFormat="1" ht="13.5" hidden="1" customHeight="1" x14ac:dyDescent="0.2">
      <c r="A1200" s="84">
        <v>9004330329</v>
      </c>
      <c r="B1200" s="49" t="s">
        <v>1707</v>
      </c>
      <c r="C1200" s="180">
        <v>8421711</v>
      </c>
      <c r="D1200" s="82">
        <v>8421711</v>
      </c>
      <c r="E1200" s="223">
        <v>0</v>
      </c>
      <c r="F1200" s="82">
        <f t="shared" si="114"/>
        <v>252651.33</v>
      </c>
      <c r="G1200" s="82">
        <f>F1200-E1200</f>
        <v>252651.33</v>
      </c>
      <c r="H1200" s="161" t="s">
        <v>601</v>
      </c>
      <c r="I1200" s="82">
        <v>8421713</v>
      </c>
      <c r="J1200" s="82">
        <f>(D1200-E1200-G1200)-I1200</f>
        <v>-252653.33000000007</v>
      </c>
      <c r="K1200" s="149" t="s">
        <v>929</v>
      </c>
      <c r="L1200" s="107">
        <v>44930</v>
      </c>
      <c r="M1200" s="97" t="s">
        <v>16</v>
      </c>
      <c r="N1200" s="182">
        <v>2023</v>
      </c>
      <c r="O1200" s="201"/>
      <c r="P1200" s="85"/>
      <c r="Q1200" s="85"/>
      <c r="R1200" s="85"/>
      <c r="S1200" s="85"/>
      <c r="T1200" s="85"/>
      <c r="U1200" s="85"/>
      <c r="V1200" s="85"/>
      <c r="W1200" s="85"/>
      <c r="X1200" s="85"/>
      <c r="Y1200" s="85"/>
      <c r="Z1200" s="85"/>
      <c r="AA1200" s="85"/>
      <c r="AB1200" s="85"/>
      <c r="AC1200" s="85"/>
      <c r="AD1200" s="85"/>
      <c r="AE1200" s="85"/>
    </row>
    <row r="1201" spans="1:31" s="76" customFormat="1" ht="13.5" hidden="1" customHeight="1" x14ac:dyDescent="0.2">
      <c r="A1201" s="84">
        <v>9006777323</v>
      </c>
      <c r="B1201" s="80" t="s">
        <v>618</v>
      </c>
      <c r="C1201" s="180">
        <v>20514182</v>
      </c>
      <c r="D1201" s="82">
        <v>20514182</v>
      </c>
      <c r="E1201" s="180">
        <v>615425</v>
      </c>
      <c r="F1201" s="82">
        <f t="shared" si="114"/>
        <v>615425.46</v>
      </c>
      <c r="G1201" s="82">
        <f>F1201-E1201</f>
        <v>0.4599999999627471</v>
      </c>
      <c r="H1201" s="124" t="s">
        <v>1111</v>
      </c>
      <c r="I1201" s="199">
        <v>19898757</v>
      </c>
      <c r="J1201" s="82">
        <f>(D1201-E1201-G1201)-I1201</f>
        <v>-0.46000000089406967</v>
      </c>
      <c r="K1201" s="149" t="s">
        <v>1026</v>
      </c>
      <c r="L1201" s="107">
        <v>44995</v>
      </c>
      <c r="M1201" s="97" t="s">
        <v>46</v>
      </c>
      <c r="N1201" s="182">
        <v>2023</v>
      </c>
      <c r="O1201" s="201"/>
      <c r="P1201" s="85"/>
      <c r="Q1201" s="85"/>
      <c r="R1201" s="85"/>
      <c r="S1201" s="85"/>
      <c r="T1201" s="85"/>
      <c r="U1201" s="85"/>
      <c r="V1201" s="85"/>
      <c r="W1201" s="85"/>
      <c r="X1201" s="85"/>
      <c r="Y1201" s="85"/>
      <c r="Z1201" s="85"/>
      <c r="AA1201" s="85"/>
      <c r="AB1201" s="85"/>
      <c r="AC1201" s="85"/>
      <c r="AD1201" s="85"/>
      <c r="AE1201" s="85"/>
    </row>
    <row r="1202" spans="1:31" s="76" customFormat="1" ht="13.5" hidden="1" customHeight="1" x14ac:dyDescent="0.2">
      <c r="A1202" s="84">
        <v>891900101</v>
      </c>
      <c r="B1202" s="80" t="s">
        <v>622</v>
      </c>
      <c r="C1202" s="180">
        <v>89425320</v>
      </c>
      <c r="D1202" s="82">
        <v>73065375</v>
      </c>
      <c r="E1202" s="180">
        <v>2191961</v>
      </c>
      <c r="F1202" s="169">
        <f t="shared" si="114"/>
        <v>2191961.25</v>
      </c>
      <c r="G1202" s="82">
        <v>0.47999999998137355</v>
      </c>
      <c r="H1202" s="124" t="s">
        <v>1071</v>
      </c>
      <c r="I1202" s="199">
        <v>70873414</v>
      </c>
      <c r="J1202" s="82">
        <v>-0.48000000417232513</v>
      </c>
      <c r="K1202" s="149" t="s">
        <v>1026</v>
      </c>
      <c r="L1202" s="107">
        <v>45002</v>
      </c>
      <c r="M1202" s="97" t="s">
        <v>46</v>
      </c>
      <c r="N1202" s="182">
        <v>2023</v>
      </c>
      <c r="O1202" s="201"/>
      <c r="P1202" s="85"/>
      <c r="Q1202" s="85"/>
      <c r="R1202" s="85"/>
      <c r="S1202" s="85"/>
      <c r="T1202" s="85"/>
      <c r="U1202" s="85"/>
      <c r="V1202" s="85"/>
      <c r="W1202" s="85"/>
      <c r="X1202" s="85"/>
      <c r="Y1202" s="85"/>
      <c r="Z1202" s="85"/>
      <c r="AA1202" s="85"/>
      <c r="AB1202" s="85"/>
      <c r="AC1202" s="85"/>
      <c r="AD1202" s="85"/>
      <c r="AE1202" s="85"/>
    </row>
    <row r="1203" spans="1:31" s="76" customFormat="1" ht="13.5" customHeight="1" x14ac:dyDescent="0.2">
      <c r="A1203" s="84">
        <v>8300252052</v>
      </c>
      <c r="B1203" s="80" t="s">
        <v>628</v>
      </c>
      <c r="C1203" s="180">
        <v>6818826.8200000003</v>
      </c>
      <c r="D1203" s="82">
        <v>6818826.7999999998</v>
      </c>
      <c r="E1203" s="180">
        <v>204565</v>
      </c>
      <c r="F1203" s="82">
        <f t="shared" si="114"/>
        <v>204564.80399999997</v>
      </c>
      <c r="G1203" s="82">
        <f>F1203-E1203</f>
        <v>-0.19600000002537854</v>
      </c>
      <c r="H1203" s="124" t="s">
        <v>1065</v>
      </c>
      <c r="I1203" s="199">
        <v>6614262</v>
      </c>
      <c r="J1203" s="171">
        <f t="shared" ref="J1203:J1226" si="115">(D1203-E1203-G1203)-I1203</f>
        <v>-3.9999997243285179E-3</v>
      </c>
      <c r="K1203" s="149" t="s">
        <v>1026</v>
      </c>
      <c r="L1203" s="107">
        <v>45008</v>
      </c>
      <c r="M1203" s="97" t="s">
        <v>46</v>
      </c>
      <c r="N1203" s="182">
        <v>2023</v>
      </c>
      <c r="O1203" s="201"/>
      <c r="P1203" s="85"/>
      <c r="Q1203" s="85"/>
      <c r="R1203" s="85"/>
      <c r="S1203" s="85"/>
      <c r="T1203" s="85"/>
      <c r="U1203" s="85"/>
      <c r="V1203" s="85"/>
      <c r="W1203" s="85"/>
      <c r="X1203" s="85"/>
      <c r="Y1203" s="85"/>
      <c r="Z1203" s="85"/>
      <c r="AA1203" s="85"/>
      <c r="AB1203" s="85"/>
      <c r="AC1203" s="85"/>
      <c r="AD1203" s="85"/>
      <c r="AE1203" s="85"/>
    </row>
    <row r="1204" spans="1:31" s="189" customFormat="1" ht="13.5" hidden="1" customHeight="1" x14ac:dyDescent="0.2">
      <c r="A1204" s="262">
        <v>9013809941</v>
      </c>
      <c r="B1204" s="263" t="s">
        <v>615</v>
      </c>
      <c r="C1204" s="264">
        <v>7479510</v>
      </c>
      <c r="D1204" s="265">
        <v>7479510</v>
      </c>
      <c r="E1204" s="264">
        <v>224385</v>
      </c>
      <c r="F1204" s="265">
        <f t="shared" si="114"/>
        <v>224385.3</v>
      </c>
      <c r="G1204" s="265">
        <f>F1204-E1204</f>
        <v>0.29999999998835847</v>
      </c>
      <c r="H1204" s="266" t="s">
        <v>1067</v>
      </c>
      <c r="I1204" s="267">
        <v>7711990</v>
      </c>
      <c r="J1204" s="265">
        <f t="shared" si="115"/>
        <v>-456865.29999999981</v>
      </c>
      <c r="K1204" s="268" t="s">
        <v>1026</v>
      </c>
      <c r="L1204" s="269">
        <v>45016</v>
      </c>
      <c r="M1204" s="270" t="s">
        <v>46</v>
      </c>
      <c r="N1204" s="291">
        <v>2023</v>
      </c>
      <c r="O1204" s="263" t="s">
        <v>1127</v>
      </c>
      <c r="P1204" s="188"/>
      <c r="Q1204" s="188"/>
      <c r="R1204" s="188"/>
      <c r="S1204" s="188"/>
      <c r="T1204" s="188"/>
      <c r="U1204" s="188"/>
      <c r="V1204" s="188"/>
      <c r="W1204" s="188"/>
      <c r="X1204" s="188"/>
      <c r="Y1204" s="188"/>
      <c r="Z1204" s="188"/>
      <c r="AA1204" s="188"/>
      <c r="AB1204" s="188"/>
      <c r="AC1204" s="188"/>
      <c r="AD1204" s="188"/>
      <c r="AE1204" s="188"/>
    </row>
    <row r="1205" spans="1:31" s="76" customFormat="1" ht="13.5" hidden="1" customHeight="1" x14ac:dyDescent="0.2">
      <c r="A1205" s="72">
        <v>8002249860</v>
      </c>
      <c r="B1205" s="80" t="s">
        <v>559</v>
      </c>
      <c r="C1205" s="183">
        <v>577431195</v>
      </c>
      <c r="D1205" s="169">
        <v>480061908</v>
      </c>
      <c r="E1205" s="180">
        <v>14404857</v>
      </c>
      <c r="F1205" s="169">
        <f t="shared" si="114"/>
        <v>14401857.24</v>
      </c>
      <c r="G1205" s="82">
        <v>8.9999999850988388E-2</v>
      </c>
      <c r="H1205" s="124" t="s">
        <v>1069</v>
      </c>
      <c r="I1205" s="199">
        <v>465660051</v>
      </c>
      <c r="J1205" s="82">
        <f t="shared" si="115"/>
        <v>-3000.089999973774</v>
      </c>
      <c r="K1205" s="149" t="s">
        <v>1026</v>
      </c>
      <c r="L1205" s="107">
        <v>45002</v>
      </c>
      <c r="M1205" s="97" t="s">
        <v>46</v>
      </c>
      <c r="N1205" s="182">
        <v>2023</v>
      </c>
      <c r="O1205" s="201"/>
      <c r="P1205" s="85"/>
      <c r="Q1205" s="85"/>
      <c r="R1205" s="85"/>
      <c r="S1205" s="85"/>
      <c r="T1205" s="85"/>
      <c r="U1205" s="85"/>
      <c r="V1205" s="85"/>
      <c r="W1205" s="85"/>
      <c r="X1205" s="85"/>
      <c r="Y1205" s="85"/>
      <c r="Z1205" s="85"/>
      <c r="AA1205" s="85"/>
      <c r="AB1205" s="85"/>
      <c r="AC1205" s="85"/>
      <c r="AD1205" s="85"/>
      <c r="AE1205" s="85"/>
    </row>
    <row r="1206" spans="1:31" s="76" customFormat="1" ht="13.5" hidden="1" customHeight="1" x14ac:dyDescent="0.2">
      <c r="A1206" s="84">
        <v>9011924788</v>
      </c>
      <c r="B1206" s="80" t="s">
        <v>604</v>
      </c>
      <c r="C1206" s="180">
        <v>5266159</v>
      </c>
      <c r="D1206" s="82">
        <v>5266159</v>
      </c>
      <c r="E1206" s="180">
        <v>157984</v>
      </c>
      <c r="F1206" s="82">
        <f t="shared" si="114"/>
        <v>157984.76999999999</v>
      </c>
      <c r="G1206" s="82">
        <f t="shared" ref="G1206:G1214" si="116">F1206-E1206</f>
        <v>0.76999999998952262</v>
      </c>
      <c r="H1206" s="124" t="s">
        <v>1074</v>
      </c>
      <c r="I1206" s="199">
        <v>5108174</v>
      </c>
      <c r="J1206" s="82">
        <f t="shared" si="115"/>
        <v>0.23000000044703484</v>
      </c>
      <c r="K1206" s="149" t="s">
        <v>1026</v>
      </c>
      <c r="L1206" s="107">
        <v>44999</v>
      </c>
      <c r="M1206" s="97" t="s">
        <v>46</v>
      </c>
      <c r="N1206" s="182">
        <v>2023</v>
      </c>
      <c r="O1206" s="201"/>
      <c r="P1206" s="85"/>
      <c r="Q1206" s="85"/>
      <c r="R1206" s="85"/>
      <c r="S1206" s="85"/>
      <c r="T1206" s="85"/>
      <c r="U1206" s="85"/>
      <c r="V1206" s="85"/>
      <c r="W1206" s="85"/>
      <c r="X1206" s="85"/>
      <c r="Y1206" s="85"/>
      <c r="Z1206" s="85"/>
      <c r="AA1206" s="85"/>
      <c r="AB1206" s="85"/>
      <c r="AC1206" s="85"/>
      <c r="AD1206" s="85"/>
      <c r="AE1206" s="85"/>
    </row>
    <row r="1207" spans="1:31" s="76" customFormat="1" ht="13.5" hidden="1" customHeight="1" x14ac:dyDescent="0.2">
      <c r="A1207" s="84">
        <v>9003660101</v>
      </c>
      <c r="B1207" s="80" t="s">
        <v>1523</v>
      </c>
      <c r="C1207" s="180">
        <v>74085</v>
      </c>
      <c r="D1207" s="82">
        <v>74085</v>
      </c>
      <c r="E1207" s="180">
        <v>2223</v>
      </c>
      <c r="F1207" s="90">
        <f t="shared" si="114"/>
        <v>2222.5499999999997</v>
      </c>
      <c r="G1207" s="82">
        <f t="shared" si="116"/>
        <v>-0.45000000000027285</v>
      </c>
      <c r="H1207" s="124" t="s">
        <v>1083</v>
      </c>
      <c r="I1207" s="199">
        <v>71622</v>
      </c>
      <c r="J1207" s="171">
        <f t="shared" si="115"/>
        <v>240.44999999999709</v>
      </c>
      <c r="K1207" s="149" t="s">
        <v>1026</v>
      </c>
      <c r="L1207" s="107">
        <v>45013</v>
      </c>
      <c r="M1207" s="97" t="s">
        <v>46</v>
      </c>
      <c r="N1207" s="182">
        <v>2023</v>
      </c>
      <c r="O1207" s="234" t="s">
        <v>1128</v>
      </c>
      <c r="P1207" s="85"/>
      <c r="Q1207" s="85"/>
      <c r="R1207" s="85"/>
      <c r="S1207" s="85"/>
      <c r="T1207" s="85"/>
      <c r="U1207" s="85"/>
      <c r="V1207" s="85"/>
      <c r="W1207" s="85"/>
      <c r="X1207" s="85"/>
      <c r="Y1207" s="85"/>
      <c r="Z1207" s="85"/>
      <c r="AA1207" s="85"/>
      <c r="AB1207" s="85"/>
      <c r="AC1207" s="85"/>
      <c r="AD1207" s="85"/>
      <c r="AE1207" s="85"/>
    </row>
    <row r="1208" spans="1:31" s="76" customFormat="1" ht="13.5" hidden="1" customHeight="1" x14ac:dyDescent="0.2">
      <c r="A1208" s="84">
        <v>9000036172</v>
      </c>
      <c r="B1208" s="49" t="s">
        <v>1041</v>
      </c>
      <c r="C1208" s="180">
        <v>1408423486</v>
      </c>
      <c r="D1208" s="82">
        <v>1266658899</v>
      </c>
      <c r="E1208" s="180">
        <v>88666123</v>
      </c>
      <c r="F1208" s="82">
        <f>+D1208*7%</f>
        <v>88666122.930000007</v>
      </c>
      <c r="G1208" s="82">
        <f t="shared" si="116"/>
        <v>-6.9999992847442627E-2</v>
      </c>
      <c r="H1208" s="124" t="s">
        <v>1095</v>
      </c>
      <c r="I1208" s="199">
        <v>1183961317</v>
      </c>
      <c r="J1208" s="82">
        <f t="shared" si="115"/>
        <v>-5968540.9300000668</v>
      </c>
      <c r="K1208" s="149" t="s">
        <v>1026</v>
      </c>
      <c r="L1208" s="107">
        <v>44995</v>
      </c>
      <c r="M1208" s="97" t="s">
        <v>46</v>
      </c>
      <c r="N1208" s="182">
        <v>2023</v>
      </c>
      <c r="O1208" s="185" t="s">
        <v>1135</v>
      </c>
      <c r="P1208" s="85"/>
      <c r="Q1208" s="85"/>
      <c r="R1208" s="85"/>
      <c r="S1208" s="85"/>
      <c r="T1208" s="85"/>
      <c r="U1208" s="85"/>
      <c r="V1208" s="85"/>
      <c r="W1208" s="85"/>
      <c r="X1208" s="85"/>
      <c r="Y1208" s="85"/>
      <c r="Z1208" s="85"/>
      <c r="AA1208" s="85"/>
      <c r="AB1208" s="85"/>
      <c r="AC1208" s="85"/>
      <c r="AD1208" s="85"/>
      <c r="AE1208" s="85"/>
    </row>
    <row r="1209" spans="1:31" s="76" customFormat="1" ht="13.5" hidden="1" customHeight="1" x14ac:dyDescent="0.2">
      <c r="A1209" s="84">
        <v>8909049961</v>
      </c>
      <c r="B1209" s="80" t="s">
        <v>626</v>
      </c>
      <c r="C1209" s="180">
        <v>45776167</v>
      </c>
      <c r="D1209" s="82">
        <v>45274811</v>
      </c>
      <c r="E1209" s="180">
        <v>1358244</v>
      </c>
      <c r="F1209" s="82">
        <f t="shared" ref="F1209:F1232" si="117">+D1209*3%</f>
        <v>1358244.3299999998</v>
      </c>
      <c r="G1209" s="82">
        <f t="shared" si="116"/>
        <v>0.32999999984167516</v>
      </c>
      <c r="H1209" s="124" t="s">
        <v>1096</v>
      </c>
      <c r="I1209" s="199">
        <v>43916566.579999998</v>
      </c>
      <c r="J1209" s="82">
        <f t="shared" si="115"/>
        <v>9.0000003576278687E-2</v>
      </c>
      <c r="K1209" s="149" t="s">
        <v>1026</v>
      </c>
      <c r="L1209" s="107">
        <v>45000</v>
      </c>
      <c r="M1209" s="97" t="s">
        <v>46</v>
      </c>
      <c r="N1209" s="182">
        <v>2023</v>
      </c>
      <c r="O1209" s="201"/>
      <c r="P1209" s="85"/>
      <c r="Q1209" s="85"/>
      <c r="R1209" s="85"/>
      <c r="S1209" s="85"/>
      <c r="T1209" s="85"/>
      <c r="U1209" s="85"/>
      <c r="V1209" s="85"/>
      <c r="W1209" s="85"/>
      <c r="X1209" s="85"/>
      <c r="Y1209" s="85"/>
      <c r="Z1209" s="85"/>
      <c r="AA1209" s="85"/>
      <c r="AB1209" s="85"/>
      <c r="AC1209" s="85"/>
      <c r="AD1209" s="85"/>
      <c r="AE1209" s="85"/>
    </row>
    <row r="1210" spans="1:31" s="76" customFormat="1" ht="13.5" hidden="1" customHeight="1" x14ac:dyDescent="0.2">
      <c r="A1210" s="84">
        <v>9000399016</v>
      </c>
      <c r="B1210" s="80" t="s">
        <v>23</v>
      </c>
      <c r="C1210" s="180">
        <v>24186743</v>
      </c>
      <c r="D1210" s="82">
        <v>26065678</v>
      </c>
      <c r="E1210" s="180">
        <v>681627</v>
      </c>
      <c r="F1210" s="82">
        <f t="shared" si="117"/>
        <v>781970.34</v>
      </c>
      <c r="G1210" s="82">
        <f t="shared" si="116"/>
        <v>100343.33999999997</v>
      </c>
      <c r="H1210" s="124" t="s">
        <v>1356</v>
      </c>
      <c r="I1210" s="82">
        <v>25283708</v>
      </c>
      <c r="J1210" s="82">
        <f t="shared" si="115"/>
        <v>-0.33999999985098839</v>
      </c>
      <c r="K1210" s="149" t="s">
        <v>938</v>
      </c>
      <c r="L1210" s="107">
        <v>45036</v>
      </c>
      <c r="M1210" s="97" t="s">
        <v>50</v>
      </c>
      <c r="N1210" s="282">
        <v>2023</v>
      </c>
      <c r="O1210" s="201"/>
      <c r="P1210" s="85"/>
      <c r="Q1210" s="85"/>
      <c r="R1210" s="85"/>
      <c r="S1210" s="85"/>
      <c r="T1210" s="85"/>
      <c r="U1210" s="85"/>
      <c r="V1210" s="85"/>
      <c r="W1210" s="85"/>
      <c r="X1210" s="85"/>
      <c r="Y1210" s="85"/>
      <c r="Z1210" s="85"/>
      <c r="AA1210" s="85"/>
      <c r="AB1210" s="85"/>
      <c r="AC1210" s="85"/>
      <c r="AD1210" s="85"/>
      <c r="AE1210" s="85"/>
    </row>
    <row r="1211" spans="1:31" s="76" customFormat="1" ht="13.5" hidden="1" customHeight="1" x14ac:dyDescent="0.2">
      <c r="A1211" s="72">
        <v>8001386947</v>
      </c>
      <c r="B1211" s="80" t="s">
        <v>624</v>
      </c>
      <c r="C1211" s="180">
        <v>13707837</v>
      </c>
      <c r="D1211" s="134">
        <v>13702671</v>
      </c>
      <c r="E1211" s="180">
        <v>411080</v>
      </c>
      <c r="F1211" s="82">
        <f t="shared" si="117"/>
        <v>411080.13</v>
      </c>
      <c r="G1211" s="82">
        <f t="shared" si="116"/>
        <v>0.13000000000465661</v>
      </c>
      <c r="H1211" s="124" t="s">
        <v>1098</v>
      </c>
      <c r="I1211" s="82">
        <v>13291590</v>
      </c>
      <c r="J1211" s="82">
        <f t="shared" si="115"/>
        <v>0.86999999918043613</v>
      </c>
      <c r="K1211" s="149" t="s">
        <v>938</v>
      </c>
      <c r="L1211" s="107">
        <v>45036</v>
      </c>
      <c r="M1211" s="114" t="s">
        <v>46</v>
      </c>
      <c r="N1211" s="182">
        <v>2023</v>
      </c>
      <c r="O1211" s="201"/>
      <c r="P1211" s="85"/>
      <c r="Q1211" s="85"/>
      <c r="R1211" s="85"/>
      <c r="S1211" s="85"/>
      <c r="T1211" s="85"/>
      <c r="U1211" s="85"/>
      <c r="V1211" s="85"/>
      <c r="W1211" s="85"/>
      <c r="X1211" s="85"/>
      <c r="Y1211" s="85"/>
      <c r="Z1211" s="85"/>
      <c r="AA1211" s="85"/>
      <c r="AB1211" s="85"/>
      <c r="AC1211" s="85"/>
      <c r="AD1211" s="85"/>
      <c r="AE1211" s="85"/>
    </row>
    <row r="1212" spans="1:31" s="76" customFormat="1" ht="13.5" hidden="1" customHeight="1" x14ac:dyDescent="0.2">
      <c r="A1212" s="84">
        <v>8160020199</v>
      </c>
      <c r="B1212" s="80" t="s">
        <v>617</v>
      </c>
      <c r="C1212" s="180">
        <v>71631424</v>
      </c>
      <c r="D1212" s="82">
        <v>69978506</v>
      </c>
      <c r="E1212" s="180">
        <v>2099355</v>
      </c>
      <c r="F1212" s="180">
        <f t="shared" si="117"/>
        <v>2099355.1799999997</v>
      </c>
      <c r="G1212" s="82">
        <f t="shared" si="116"/>
        <v>0.17999999970197678</v>
      </c>
      <c r="H1212" s="161" t="s">
        <v>601</v>
      </c>
      <c r="I1212" s="199">
        <v>67879151</v>
      </c>
      <c r="J1212" s="82">
        <f t="shared" si="115"/>
        <v>-0.18000000715255737</v>
      </c>
      <c r="K1212" s="149" t="s">
        <v>1026</v>
      </c>
      <c r="L1212" s="97" t="s">
        <v>1027</v>
      </c>
      <c r="M1212" s="97" t="s">
        <v>46</v>
      </c>
      <c r="N1212" s="182">
        <v>2023</v>
      </c>
      <c r="O1212" s="80" t="s">
        <v>1028</v>
      </c>
      <c r="P1212" s="85"/>
      <c r="Q1212" s="85"/>
      <c r="R1212" s="85"/>
      <c r="S1212" s="85"/>
      <c r="T1212" s="85"/>
      <c r="U1212" s="85"/>
      <c r="V1212" s="85"/>
      <c r="W1212" s="85"/>
      <c r="X1212" s="85"/>
      <c r="Y1212" s="85"/>
      <c r="Z1212" s="85"/>
      <c r="AA1212" s="85"/>
      <c r="AB1212" s="85"/>
      <c r="AC1212" s="85"/>
      <c r="AD1212" s="85"/>
      <c r="AE1212" s="85"/>
    </row>
    <row r="1213" spans="1:31" s="76" customFormat="1" ht="13.5" hidden="1" customHeight="1" x14ac:dyDescent="0.2">
      <c r="A1213" s="84">
        <v>8110007404</v>
      </c>
      <c r="B1213" s="80" t="s">
        <v>623</v>
      </c>
      <c r="C1213" s="180">
        <v>26750735</v>
      </c>
      <c r="D1213" s="82">
        <v>23139698</v>
      </c>
      <c r="E1213" s="180">
        <v>694191</v>
      </c>
      <c r="F1213" s="82">
        <f t="shared" si="117"/>
        <v>694190.94</v>
      </c>
      <c r="G1213" s="82">
        <f t="shared" si="116"/>
        <v>-6.0000000055879354E-2</v>
      </c>
      <c r="H1213" s="124" t="s">
        <v>1103</v>
      </c>
      <c r="I1213" s="199">
        <v>22445509</v>
      </c>
      <c r="J1213" s="82">
        <f t="shared" si="115"/>
        <v>-1.9400000013411045</v>
      </c>
      <c r="K1213" s="149" t="s">
        <v>938</v>
      </c>
      <c r="L1213" s="107">
        <v>45000</v>
      </c>
      <c r="M1213" s="97" t="s">
        <v>46</v>
      </c>
      <c r="N1213" s="182">
        <v>2023</v>
      </c>
      <c r="O1213" s="201"/>
      <c r="P1213" s="85"/>
      <c r="Q1213" s="85"/>
      <c r="R1213" s="85"/>
      <c r="S1213" s="85"/>
      <c r="T1213" s="85"/>
      <c r="U1213" s="85"/>
      <c r="V1213" s="85"/>
      <c r="W1213" s="85"/>
      <c r="X1213" s="85"/>
      <c r="Y1213" s="85"/>
      <c r="Z1213" s="85"/>
      <c r="AA1213" s="85"/>
      <c r="AB1213" s="85"/>
      <c r="AC1213" s="85"/>
      <c r="AD1213" s="85"/>
      <c r="AE1213" s="85"/>
    </row>
    <row r="1214" spans="1:31" s="76" customFormat="1" ht="13.5" hidden="1" customHeight="1" x14ac:dyDescent="0.2">
      <c r="A1214" s="84">
        <v>9003414831</v>
      </c>
      <c r="B1214" s="49" t="s">
        <v>1200</v>
      </c>
      <c r="C1214" s="180">
        <v>3955078</v>
      </c>
      <c r="D1214" s="82">
        <v>3955078</v>
      </c>
      <c r="E1214" s="180">
        <v>118652</v>
      </c>
      <c r="F1214" s="82">
        <f t="shared" si="117"/>
        <v>118652.34</v>
      </c>
      <c r="G1214" s="82">
        <f t="shared" si="116"/>
        <v>0.33999999999650754</v>
      </c>
      <c r="H1214" s="124" t="s">
        <v>1106</v>
      </c>
      <c r="I1214" s="199">
        <v>3836426</v>
      </c>
      <c r="J1214" s="82">
        <f t="shared" si="115"/>
        <v>-0.33999999985098839</v>
      </c>
      <c r="K1214" s="149" t="s">
        <v>938</v>
      </c>
      <c r="L1214" s="107">
        <v>44987</v>
      </c>
      <c r="M1214" s="97" t="s">
        <v>46</v>
      </c>
      <c r="N1214" s="182">
        <v>2023</v>
      </c>
      <c r="O1214" s="201"/>
      <c r="P1214" s="85"/>
      <c r="Q1214" s="85"/>
      <c r="R1214" s="85"/>
      <c r="S1214" s="85"/>
      <c r="T1214" s="85"/>
      <c r="U1214" s="85"/>
      <c r="V1214" s="85"/>
      <c r="W1214" s="85"/>
      <c r="X1214" s="85"/>
      <c r="Y1214" s="85"/>
      <c r="Z1214" s="85"/>
      <c r="AA1214" s="85"/>
      <c r="AB1214" s="85"/>
      <c r="AC1214" s="85"/>
      <c r="AD1214" s="85"/>
      <c r="AE1214" s="85"/>
    </row>
    <row r="1215" spans="1:31" s="76" customFormat="1" ht="13.5" hidden="1" customHeight="1" x14ac:dyDescent="0.2">
      <c r="A1215" s="84">
        <v>9006523347</v>
      </c>
      <c r="B1215" s="80" t="s">
        <v>616</v>
      </c>
      <c r="C1215" s="180">
        <v>7216824</v>
      </c>
      <c r="D1215" s="82">
        <v>7216824</v>
      </c>
      <c r="E1215" s="180">
        <v>216505</v>
      </c>
      <c r="F1215" s="82">
        <f t="shared" si="117"/>
        <v>216504.72</v>
      </c>
      <c r="G1215" s="82">
        <v>-0.32000000000698492</v>
      </c>
      <c r="H1215" s="124" t="s">
        <v>1115</v>
      </c>
      <c r="I1215" s="199">
        <v>7000319</v>
      </c>
      <c r="J1215" s="82">
        <f t="shared" si="115"/>
        <v>0.32000000029802322</v>
      </c>
      <c r="K1215" s="149" t="s">
        <v>1026</v>
      </c>
      <c r="L1215" s="107">
        <v>44995</v>
      </c>
      <c r="M1215" s="97" t="s">
        <v>46</v>
      </c>
      <c r="N1215" s="182">
        <v>2023</v>
      </c>
      <c r="O1215" s="201"/>
      <c r="P1215" s="85"/>
      <c r="Q1215" s="85"/>
      <c r="R1215" s="85"/>
      <c r="S1215" s="85"/>
      <c r="T1215" s="85"/>
      <c r="U1215" s="85"/>
      <c r="V1215" s="85"/>
      <c r="W1215" s="85"/>
      <c r="X1215" s="85"/>
      <c r="Y1215" s="85"/>
      <c r="Z1215" s="85"/>
      <c r="AA1215" s="85"/>
      <c r="AB1215" s="85"/>
      <c r="AC1215" s="85"/>
      <c r="AD1215" s="85"/>
      <c r="AE1215" s="85"/>
    </row>
    <row r="1216" spans="1:31" s="189" customFormat="1" ht="13.5" hidden="1" customHeight="1" x14ac:dyDescent="0.2">
      <c r="A1216" s="84">
        <v>8155008969</v>
      </c>
      <c r="B1216" s="80" t="s">
        <v>621</v>
      </c>
      <c r="C1216" s="180">
        <v>115381444</v>
      </c>
      <c r="D1216" s="82">
        <v>115949216</v>
      </c>
      <c r="E1216" s="180">
        <v>3478476</v>
      </c>
      <c r="F1216" s="82">
        <f t="shared" si="117"/>
        <v>3478476.48</v>
      </c>
      <c r="G1216" s="82">
        <f t="shared" ref="G1216:G1223" si="118">F1216-E1216</f>
        <v>0.47999999998137355</v>
      </c>
      <c r="H1216" s="173" t="s">
        <v>1153</v>
      </c>
      <c r="I1216" s="199">
        <v>112470740</v>
      </c>
      <c r="J1216" s="82">
        <f t="shared" si="115"/>
        <v>-0.48000000417232513</v>
      </c>
      <c r="K1216" s="149" t="s">
        <v>1026</v>
      </c>
      <c r="L1216" s="107">
        <v>45076</v>
      </c>
      <c r="M1216" s="140" t="s">
        <v>51</v>
      </c>
      <c r="N1216" s="182">
        <v>2023</v>
      </c>
      <c r="O1216" s="185" t="s">
        <v>1700</v>
      </c>
      <c r="P1216" s="188"/>
      <c r="Q1216" s="188"/>
      <c r="R1216" s="188"/>
      <c r="S1216" s="188"/>
      <c r="T1216" s="188"/>
      <c r="U1216" s="188"/>
      <c r="V1216" s="188"/>
      <c r="W1216" s="188"/>
      <c r="X1216" s="188"/>
      <c r="Y1216" s="188"/>
      <c r="Z1216" s="188"/>
      <c r="AA1216" s="188"/>
      <c r="AB1216" s="188"/>
      <c r="AC1216" s="188"/>
      <c r="AD1216" s="188"/>
      <c r="AE1216" s="188"/>
    </row>
    <row r="1217" spans="1:31" s="76" customFormat="1" ht="13.5" hidden="1" customHeight="1" x14ac:dyDescent="0.2">
      <c r="A1217" s="102">
        <v>8150019012</v>
      </c>
      <c r="B1217" s="80" t="s">
        <v>620</v>
      </c>
      <c r="C1217" s="180">
        <v>1432265</v>
      </c>
      <c r="D1217" s="82">
        <v>908979</v>
      </c>
      <c r="E1217" s="180">
        <v>27269</v>
      </c>
      <c r="F1217" s="82">
        <f t="shared" si="117"/>
        <v>27269.37</v>
      </c>
      <c r="G1217" s="82">
        <f t="shared" si="118"/>
        <v>0.36999999999898137</v>
      </c>
      <c r="H1217" s="173" t="s">
        <v>1090</v>
      </c>
      <c r="I1217" s="199">
        <v>881710</v>
      </c>
      <c r="J1217" s="82">
        <f t="shared" si="115"/>
        <v>-0.36999999999534339</v>
      </c>
      <c r="K1217" s="149" t="s">
        <v>1026</v>
      </c>
      <c r="L1217" s="107">
        <v>45029</v>
      </c>
      <c r="M1217" s="140" t="s">
        <v>50</v>
      </c>
      <c r="N1217" s="182">
        <v>2023</v>
      </c>
      <c r="O1217" s="201"/>
      <c r="P1217" s="85"/>
      <c r="Q1217" s="85"/>
      <c r="R1217" s="85"/>
      <c r="S1217" s="85"/>
      <c r="T1217" s="85"/>
      <c r="U1217" s="85"/>
      <c r="V1217" s="85"/>
      <c r="W1217" s="85"/>
      <c r="X1217" s="85"/>
      <c r="Y1217" s="85"/>
      <c r="Z1217" s="85"/>
      <c r="AA1217" s="85"/>
      <c r="AB1217" s="85"/>
      <c r="AC1217" s="85"/>
      <c r="AD1217" s="85"/>
      <c r="AE1217" s="85"/>
    </row>
    <row r="1218" spans="1:31" s="76" customFormat="1" ht="13.5" hidden="1" customHeight="1" x14ac:dyDescent="0.2">
      <c r="A1218" s="84">
        <v>9015884123</v>
      </c>
      <c r="B1218" s="80" t="s">
        <v>1057</v>
      </c>
      <c r="C1218" s="180">
        <v>100898</v>
      </c>
      <c r="D1218" s="82">
        <v>99835</v>
      </c>
      <c r="E1218" s="200">
        <v>2995</v>
      </c>
      <c r="F1218" s="82">
        <f t="shared" si="117"/>
        <v>2995.0499999999997</v>
      </c>
      <c r="G1218" s="82">
        <f t="shared" si="118"/>
        <v>4.9999999999727152E-2</v>
      </c>
      <c r="H1218" s="161" t="s">
        <v>601</v>
      </c>
      <c r="I1218" s="82">
        <v>96840</v>
      </c>
      <c r="J1218" s="82">
        <f t="shared" si="115"/>
        <v>-5.0000000002910383E-2</v>
      </c>
      <c r="K1218" s="149" t="s">
        <v>929</v>
      </c>
      <c r="L1218" s="107">
        <v>44994</v>
      </c>
      <c r="M1218" s="97" t="s">
        <v>46</v>
      </c>
      <c r="N1218" s="182">
        <v>2023</v>
      </c>
      <c r="O1218" s="240" t="s">
        <v>1060</v>
      </c>
      <c r="P1218" s="85"/>
      <c r="Q1218" s="85"/>
      <c r="R1218" s="85"/>
      <c r="S1218" s="85"/>
      <c r="T1218" s="85"/>
      <c r="U1218" s="85"/>
      <c r="V1218" s="85"/>
      <c r="W1218" s="85"/>
      <c r="X1218" s="85"/>
      <c r="Y1218" s="85"/>
      <c r="Z1218" s="85"/>
      <c r="AA1218" s="85"/>
      <c r="AB1218" s="85"/>
      <c r="AC1218" s="85"/>
      <c r="AD1218" s="85"/>
      <c r="AE1218" s="85"/>
    </row>
    <row r="1219" spans="1:31" s="76" customFormat="1" ht="13.5" hidden="1" customHeight="1" x14ac:dyDescent="0.2">
      <c r="A1219" s="84">
        <v>9000821430</v>
      </c>
      <c r="B1219" s="80" t="s">
        <v>1202</v>
      </c>
      <c r="C1219" s="180">
        <v>1783924</v>
      </c>
      <c r="D1219" s="82">
        <v>1783924</v>
      </c>
      <c r="E1219" s="200">
        <v>0</v>
      </c>
      <c r="F1219" s="82">
        <f t="shared" si="117"/>
        <v>53517.72</v>
      </c>
      <c r="G1219" s="82">
        <f t="shared" si="118"/>
        <v>53517.72</v>
      </c>
      <c r="H1219" s="232" t="s">
        <v>601</v>
      </c>
      <c r="I1219" s="82">
        <v>1730406</v>
      </c>
      <c r="J1219" s="82">
        <f t="shared" si="115"/>
        <v>0.28000000002793968</v>
      </c>
      <c r="K1219" s="149" t="s">
        <v>929</v>
      </c>
      <c r="L1219" s="107">
        <v>45040</v>
      </c>
      <c r="M1219" s="140" t="s">
        <v>50</v>
      </c>
      <c r="N1219" s="182">
        <v>2023</v>
      </c>
      <c r="O1219" s="240" t="s">
        <v>1042</v>
      </c>
      <c r="P1219" s="85"/>
      <c r="Q1219" s="85"/>
      <c r="R1219" s="85"/>
      <c r="S1219" s="85"/>
      <c r="T1219" s="85"/>
      <c r="U1219" s="85"/>
      <c r="V1219" s="85"/>
      <c r="W1219" s="85"/>
      <c r="X1219" s="85"/>
      <c r="Y1219" s="85"/>
      <c r="Z1219" s="85"/>
      <c r="AA1219" s="85"/>
      <c r="AB1219" s="85"/>
      <c r="AC1219" s="85"/>
      <c r="AD1219" s="85"/>
      <c r="AE1219" s="85"/>
    </row>
    <row r="1220" spans="1:31" s="76" customFormat="1" ht="13.5" hidden="1" customHeight="1" x14ac:dyDescent="0.2">
      <c r="A1220" s="84">
        <v>9013027270</v>
      </c>
      <c r="B1220" s="49" t="s">
        <v>1030</v>
      </c>
      <c r="C1220" s="180">
        <v>3005809</v>
      </c>
      <c r="D1220" s="82">
        <v>3005809</v>
      </c>
      <c r="E1220" s="180">
        <v>90174</v>
      </c>
      <c r="F1220" s="82">
        <f t="shared" si="117"/>
        <v>90174.26999999999</v>
      </c>
      <c r="G1220" s="82">
        <f t="shared" si="118"/>
        <v>0.26999999998952262</v>
      </c>
      <c r="H1220" s="172" t="s">
        <v>1166</v>
      </c>
      <c r="I1220" s="82">
        <v>2915632</v>
      </c>
      <c r="J1220" s="82">
        <f t="shared" si="115"/>
        <v>2.7299999999813735</v>
      </c>
      <c r="K1220" s="149" t="s">
        <v>938</v>
      </c>
      <c r="L1220" s="107">
        <v>45001</v>
      </c>
      <c r="M1220" s="114" t="s">
        <v>46</v>
      </c>
      <c r="N1220" s="182">
        <v>2023</v>
      </c>
      <c r="O1220" s="201"/>
      <c r="P1220" s="85"/>
      <c r="Q1220" s="85"/>
      <c r="R1220" s="85"/>
      <c r="S1220" s="85"/>
      <c r="T1220" s="85"/>
      <c r="U1220" s="85"/>
      <c r="V1220" s="85"/>
      <c r="W1220" s="85"/>
      <c r="X1220" s="85"/>
      <c r="Y1220" s="85"/>
      <c r="Z1220" s="85"/>
      <c r="AA1220" s="85"/>
      <c r="AB1220" s="85"/>
      <c r="AC1220" s="85"/>
      <c r="AD1220" s="85"/>
      <c r="AE1220" s="85"/>
    </row>
    <row r="1221" spans="1:31" s="76" customFormat="1" ht="13.5" hidden="1" customHeight="1" x14ac:dyDescent="0.2">
      <c r="A1221" s="84">
        <v>8911800011</v>
      </c>
      <c r="B1221" s="80" t="s">
        <v>21</v>
      </c>
      <c r="C1221" s="180">
        <v>891219</v>
      </c>
      <c r="D1221" s="82">
        <v>891219</v>
      </c>
      <c r="E1221" s="180">
        <v>26740</v>
      </c>
      <c r="F1221" s="82">
        <f t="shared" si="117"/>
        <v>26736.57</v>
      </c>
      <c r="G1221" s="82">
        <f t="shared" si="118"/>
        <v>-3.430000000000291</v>
      </c>
      <c r="H1221" s="124" t="s">
        <v>1120</v>
      </c>
      <c r="I1221" s="82">
        <v>864479</v>
      </c>
      <c r="J1221" s="82">
        <f t="shared" si="115"/>
        <v>3.4300000000512227</v>
      </c>
      <c r="K1221" s="149" t="s">
        <v>938</v>
      </c>
      <c r="L1221" s="107">
        <v>44993</v>
      </c>
      <c r="M1221" s="97" t="s">
        <v>46</v>
      </c>
      <c r="N1221" s="182">
        <v>2023</v>
      </c>
      <c r="O1221" s="201"/>
      <c r="P1221" s="85"/>
      <c r="Q1221" s="85"/>
      <c r="R1221" s="85"/>
      <c r="S1221" s="85"/>
      <c r="T1221" s="85"/>
      <c r="U1221" s="85"/>
      <c r="V1221" s="85"/>
      <c r="W1221" s="85"/>
      <c r="X1221" s="85"/>
      <c r="Y1221" s="85"/>
      <c r="Z1221" s="85"/>
      <c r="AA1221" s="85"/>
      <c r="AB1221" s="85"/>
      <c r="AC1221" s="85"/>
      <c r="AD1221" s="85"/>
      <c r="AE1221" s="85"/>
    </row>
    <row r="1222" spans="1:31" s="76" customFormat="1" ht="13.5" hidden="1" customHeight="1" x14ac:dyDescent="0.2">
      <c r="A1222" s="84">
        <v>9004330329</v>
      </c>
      <c r="B1222" s="49" t="s">
        <v>1707</v>
      </c>
      <c r="C1222" s="180">
        <v>9446847</v>
      </c>
      <c r="D1222" s="82">
        <v>9446847</v>
      </c>
      <c r="E1222" s="200">
        <v>0</v>
      </c>
      <c r="F1222" s="82">
        <f t="shared" si="117"/>
        <v>283405.40999999997</v>
      </c>
      <c r="G1222" s="82">
        <f t="shared" si="118"/>
        <v>283405.40999999997</v>
      </c>
      <c r="H1222" s="161" t="s">
        <v>601</v>
      </c>
      <c r="I1222" s="82">
        <v>9446848</v>
      </c>
      <c r="J1222" s="82">
        <f t="shared" si="115"/>
        <v>-283406.41000000015</v>
      </c>
      <c r="K1222" s="149" t="s">
        <v>930</v>
      </c>
      <c r="L1222" s="107">
        <v>44957</v>
      </c>
      <c r="M1222" s="97" t="s">
        <v>16</v>
      </c>
      <c r="N1222" s="182">
        <v>2023</v>
      </c>
      <c r="O1222" s="201"/>
      <c r="P1222" s="85"/>
      <c r="Q1222" s="85"/>
      <c r="R1222" s="85"/>
      <c r="S1222" s="85"/>
      <c r="T1222" s="85"/>
      <c r="U1222" s="85"/>
      <c r="V1222" s="85"/>
      <c r="W1222" s="85"/>
      <c r="X1222" s="85"/>
      <c r="Y1222" s="85"/>
      <c r="Z1222" s="85"/>
      <c r="AA1222" s="85"/>
      <c r="AB1222" s="85"/>
      <c r="AC1222" s="85"/>
      <c r="AD1222" s="85"/>
      <c r="AE1222" s="85"/>
    </row>
    <row r="1223" spans="1:31" s="76" customFormat="1" ht="13.5" hidden="1" customHeight="1" x14ac:dyDescent="0.2">
      <c r="A1223" s="84">
        <v>8170018921</v>
      </c>
      <c r="B1223" s="80" t="s">
        <v>619</v>
      </c>
      <c r="C1223" s="180">
        <v>128118863</v>
      </c>
      <c r="D1223" s="82">
        <v>125912120</v>
      </c>
      <c r="E1223" s="180">
        <v>3777364</v>
      </c>
      <c r="F1223" s="82">
        <f t="shared" si="117"/>
        <v>3777363.5999999996</v>
      </c>
      <c r="G1223" s="82">
        <f t="shared" si="118"/>
        <v>-0.40000000037252903</v>
      </c>
      <c r="H1223" s="124" t="s">
        <v>1117</v>
      </c>
      <c r="I1223" s="199">
        <v>122134756</v>
      </c>
      <c r="J1223" s="82">
        <f t="shared" si="115"/>
        <v>0.40000000596046448</v>
      </c>
      <c r="K1223" s="149" t="s">
        <v>1026</v>
      </c>
      <c r="L1223" s="107">
        <v>45026</v>
      </c>
      <c r="M1223" s="97" t="s">
        <v>50</v>
      </c>
      <c r="N1223" s="182">
        <v>2023</v>
      </c>
      <c r="O1223" s="201"/>
      <c r="P1223" s="85"/>
      <c r="Q1223" s="85"/>
      <c r="R1223" s="85"/>
      <c r="S1223" s="85"/>
      <c r="T1223" s="85"/>
      <c r="U1223" s="85"/>
      <c r="V1223" s="85"/>
      <c r="W1223" s="85"/>
      <c r="X1223" s="85"/>
      <c r="Y1223" s="85"/>
      <c r="Z1223" s="85"/>
      <c r="AA1223" s="85"/>
      <c r="AB1223" s="85"/>
      <c r="AC1223" s="85"/>
      <c r="AD1223" s="85"/>
      <c r="AE1223" s="85"/>
    </row>
    <row r="1224" spans="1:31" s="76" customFormat="1" ht="13.5" hidden="1" customHeight="1" x14ac:dyDescent="0.2">
      <c r="A1224" s="84">
        <v>9008640518</v>
      </c>
      <c r="B1224" s="80" t="s">
        <v>703</v>
      </c>
      <c r="C1224" s="180">
        <v>1616690</v>
      </c>
      <c r="D1224" s="180">
        <v>1616690</v>
      </c>
      <c r="E1224" s="180">
        <v>48501</v>
      </c>
      <c r="F1224" s="82">
        <f t="shared" si="117"/>
        <v>48500.7</v>
      </c>
      <c r="G1224" s="82">
        <v>-0.30000000000291038</v>
      </c>
      <c r="H1224" s="125" t="s">
        <v>601</v>
      </c>
      <c r="I1224" s="199">
        <v>1750080</v>
      </c>
      <c r="J1224" s="171">
        <f t="shared" si="115"/>
        <v>-181890.69999999995</v>
      </c>
      <c r="K1224" s="149" t="s">
        <v>930</v>
      </c>
      <c r="L1224" s="107">
        <v>44984</v>
      </c>
      <c r="M1224" s="97" t="s">
        <v>42</v>
      </c>
      <c r="N1224" s="182">
        <v>2023</v>
      </c>
      <c r="O1224" s="185" t="s">
        <v>1943</v>
      </c>
      <c r="P1224" s="85"/>
      <c r="Q1224" s="85"/>
      <c r="R1224" s="85"/>
      <c r="S1224" s="85"/>
      <c r="T1224" s="85"/>
      <c r="U1224" s="85"/>
      <c r="V1224" s="85"/>
      <c r="W1224" s="85"/>
      <c r="X1224" s="85"/>
      <c r="Y1224" s="85"/>
      <c r="Z1224" s="85"/>
      <c r="AA1224" s="85"/>
      <c r="AB1224" s="85"/>
      <c r="AC1224" s="85"/>
      <c r="AD1224" s="85"/>
      <c r="AE1224" s="85"/>
    </row>
    <row r="1225" spans="1:31" s="76" customFormat="1" ht="13.5" hidden="1" customHeight="1" x14ac:dyDescent="0.2">
      <c r="A1225" s="84">
        <v>9006777323</v>
      </c>
      <c r="B1225" s="80" t="s">
        <v>618</v>
      </c>
      <c r="C1225" s="180">
        <v>20522911</v>
      </c>
      <c r="D1225" s="82">
        <v>20522911</v>
      </c>
      <c r="E1225" s="180">
        <v>615687</v>
      </c>
      <c r="F1225" s="82">
        <f t="shared" si="117"/>
        <v>615687.32999999996</v>
      </c>
      <c r="G1225" s="82">
        <f>F1225-E1225</f>
        <v>0.32999999995809048</v>
      </c>
      <c r="H1225" s="124" t="s">
        <v>1110</v>
      </c>
      <c r="I1225" s="199">
        <v>19907224</v>
      </c>
      <c r="J1225" s="82">
        <f t="shared" si="115"/>
        <v>-0.32999999821186066</v>
      </c>
      <c r="K1225" s="149" t="s">
        <v>1034</v>
      </c>
      <c r="L1225" s="107">
        <v>45026</v>
      </c>
      <c r="M1225" s="97" t="s">
        <v>50</v>
      </c>
      <c r="N1225" s="182">
        <v>2023</v>
      </c>
      <c r="O1225" s="201"/>
      <c r="P1225" s="85"/>
      <c r="Q1225" s="85"/>
      <c r="R1225" s="85"/>
      <c r="S1225" s="85"/>
      <c r="T1225" s="85"/>
      <c r="U1225" s="85"/>
      <c r="V1225" s="85"/>
      <c r="W1225" s="85"/>
      <c r="X1225" s="85"/>
      <c r="Y1225" s="85"/>
      <c r="Z1225" s="85"/>
      <c r="AA1225" s="85"/>
      <c r="AB1225" s="85"/>
      <c r="AC1225" s="85"/>
      <c r="AD1225" s="85"/>
      <c r="AE1225" s="85"/>
    </row>
    <row r="1226" spans="1:31" s="76" customFormat="1" ht="13.5" hidden="1" customHeight="1" x14ac:dyDescent="0.2">
      <c r="A1226" s="84">
        <v>9015884123</v>
      </c>
      <c r="B1226" s="80" t="s">
        <v>1057</v>
      </c>
      <c r="C1226" s="180">
        <v>79610</v>
      </c>
      <c r="D1226" s="82">
        <v>79610</v>
      </c>
      <c r="E1226" s="180">
        <v>2388</v>
      </c>
      <c r="F1226" s="169">
        <f t="shared" si="117"/>
        <v>2388.2999999999997</v>
      </c>
      <c r="G1226" s="82">
        <f>F1226-E1226</f>
        <v>0.29999999999972715</v>
      </c>
      <c r="H1226" s="125" t="s">
        <v>601</v>
      </c>
      <c r="I1226" s="199">
        <v>77222</v>
      </c>
      <c r="J1226" s="82">
        <f t="shared" si="115"/>
        <v>-0.30000000000291038</v>
      </c>
      <c r="K1226" s="149" t="s">
        <v>930</v>
      </c>
      <c r="L1226" s="107">
        <v>44994</v>
      </c>
      <c r="M1226" s="97" t="s">
        <v>46</v>
      </c>
      <c r="N1226" s="182">
        <v>2023</v>
      </c>
      <c r="O1226" s="240" t="s">
        <v>1061</v>
      </c>
      <c r="P1226" s="85"/>
      <c r="Q1226" s="85"/>
      <c r="R1226" s="85"/>
      <c r="S1226" s="85"/>
      <c r="T1226" s="85"/>
      <c r="U1226" s="85"/>
      <c r="V1226" s="85"/>
      <c r="W1226" s="85"/>
      <c r="X1226" s="85"/>
      <c r="Y1226" s="85"/>
      <c r="Z1226" s="85"/>
      <c r="AA1226" s="85"/>
      <c r="AB1226" s="85"/>
      <c r="AC1226" s="85"/>
      <c r="AD1226" s="85"/>
      <c r="AE1226" s="85"/>
    </row>
    <row r="1227" spans="1:31" s="76" customFormat="1" ht="13.5" hidden="1" customHeight="1" x14ac:dyDescent="0.2">
      <c r="A1227" s="84">
        <v>891900101</v>
      </c>
      <c r="B1227" s="80" t="s">
        <v>622</v>
      </c>
      <c r="C1227" s="180">
        <v>96218697</v>
      </c>
      <c r="D1227" s="82">
        <v>90821796</v>
      </c>
      <c r="E1227" s="180">
        <v>2724654</v>
      </c>
      <c r="F1227" s="169">
        <f t="shared" si="117"/>
        <v>2724653.88</v>
      </c>
      <c r="G1227" s="82">
        <v>0.47999999998137355</v>
      </c>
      <c r="H1227" s="124" t="s">
        <v>1072</v>
      </c>
      <c r="I1227" s="199">
        <v>88097142</v>
      </c>
      <c r="J1227" s="82">
        <v>-0.48000000417232513</v>
      </c>
      <c r="K1227" s="149" t="s">
        <v>1034</v>
      </c>
      <c r="L1227" s="107">
        <v>45035</v>
      </c>
      <c r="M1227" s="97" t="s">
        <v>50</v>
      </c>
      <c r="N1227" s="182">
        <v>2023</v>
      </c>
      <c r="O1227" s="201"/>
      <c r="P1227" s="85"/>
      <c r="Q1227" s="85"/>
      <c r="R1227" s="85"/>
      <c r="S1227" s="85"/>
      <c r="T1227" s="85"/>
      <c r="U1227" s="85"/>
      <c r="V1227" s="85"/>
      <c r="W1227" s="85"/>
      <c r="X1227" s="85"/>
      <c r="Y1227" s="85"/>
      <c r="Z1227" s="85"/>
      <c r="AA1227" s="85"/>
      <c r="AB1227" s="85"/>
      <c r="AC1227" s="85"/>
      <c r="AD1227" s="85"/>
      <c r="AE1227" s="85"/>
    </row>
    <row r="1228" spans="1:31" s="76" customFormat="1" ht="13.5" customHeight="1" x14ac:dyDescent="0.2">
      <c r="A1228" s="84">
        <v>8300252052</v>
      </c>
      <c r="B1228" s="80" t="s">
        <v>628</v>
      </c>
      <c r="C1228" s="180">
        <v>8090134</v>
      </c>
      <c r="D1228" s="82">
        <v>8090134</v>
      </c>
      <c r="E1228" s="180">
        <v>242704</v>
      </c>
      <c r="F1228" s="82">
        <f t="shared" si="117"/>
        <v>242704.02</v>
      </c>
      <c r="G1228" s="82">
        <f>F1228-E1228</f>
        <v>1.9999999989522621E-2</v>
      </c>
      <c r="H1228" s="124" t="s">
        <v>1063</v>
      </c>
      <c r="I1228" s="199">
        <v>7847430</v>
      </c>
      <c r="J1228" s="171">
        <f t="shared" ref="J1228:J1250" si="119">(D1228-E1228-G1228)-I1228</f>
        <v>-1.9999999552965164E-2</v>
      </c>
      <c r="K1228" s="149" t="s">
        <v>1034</v>
      </c>
      <c r="L1228" s="107">
        <v>45041</v>
      </c>
      <c r="M1228" s="97" t="s">
        <v>50</v>
      </c>
      <c r="N1228" s="182">
        <v>2023</v>
      </c>
      <c r="O1228" s="201"/>
      <c r="P1228" s="85"/>
      <c r="Q1228" s="85"/>
      <c r="R1228" s="85"/>
      <c r="S1228" s="85"/>
      <c r="T1228" s="85"/>
      <c r="U1228" s="85"/>
      <c r="V1228" s="85"/>
      <c r="W1228" s="85"/>
      <c r="X1228" s="85"/>
      <c r="Y1228" s="85"/>
      <c r="Z1228" s="85"/>
      <c r="AA1228" s="85"/>
      <c r="AB1228" s="85"/>
      <c r="AC1228" s="85"/>
      <c r="AD1228" s="85"/>
      <c r="AE1228" s="85"/>
    </row>
    <row r="1229" spans="1:31" s="76" customFormat="1" ht="13.5" hidden="1" customHeight="1" x14ac:dyDescent="0.2">
      <c r="A1229" s="72">
        <v>9013809941</v>
      </c>
      <c r="B1229" s="80" t="s">
        <v>615</v>
      </c>
      <c r="C1229" s="180">
        <v>7163962</v>
      </c>
      <c r="D1229" s="82">
        <v>7163962</v>
      </c>
      <c r="E1229" s="180">
        <v>214919</v>
      </c>
      <c r="F1229" s="82">
        <f t="shared" si="117"/>
        <v>214918.86</v>
      </c>
      <c r="G1229" s="82">
        <f>F1229-E1229</f>
        <v>-0.14000000001396984</v>
      </c>
      <c r="H1229" s="133" t="s">
        <v>1066</v>
      </c>
      <c r="I1229" s="90">
        <v>6949043</v>
      </c>
      <c r="J1229" s="82">
        <f t="shared" si="119"/>
        <v>0.13999999966472387</v>
      </c>
      <c r="K1229" s="149" t="s">
        <v>1034</v>
      </c>
      <c r="L1229" s="107">
        <v>45044</v>
      </c>
      <c r="M1229" s="140" t="s">
        <v>50</v>
      </c>
      <c r="N1229" s="182">
        <v>2023</v>
      </c>
      <c r="O1229" s="256"/>
      <c r="P1229" s="85"/>
      <c r="Q1229" s="85"/>
      <c r="R1229" s="85"/>
      <c r="S1229" s="85"/>
      <c r="T1229" s="85"/>
      <c r="U1229" s="85"/>
      <c r="V1229" s="85"/>
      <c r="W1229" s="85"/>
      <c r="X1229" s="85"/>
      <c r="Y1229" s="85"/>
      <c r="Z1229" s="85"/>
      <c r="AA1229" s="85"/>
      <c r="AB1229" s="85"/>
      <c r="AC1229" s="85"/>
      <c r="AD1229" s="85"/>
      <c r="AE1229" s="85"/>
    </row>
    <row r="1230" spans="1:31" s="76" customFormat="1" ht="13.5" hidden="1" customHeight="1" x14ac:dyDescent="0.2">
      <c r="A1230" s="72">
        <v>8002249860</v>
      </c>
      <c r="B1230" s="80" t="s">
        <v>559</v>
      </c>
      <c r="C1230" s="183">
        <v>691849649</v>
      </c>
      <c r="D1230" s="169">
        <v>584310449</v>
      </c>
      <c r="E1230" s="180">
        <v>17529313</v>
      </c>
      <c r="F1230" s="169">
        <f t="shared" si="117"/>
        <v>17529313.469999999</v>
      </c>
      <c r="G1230" s="82">
        <v>8.9999999850988388E-2</v>
      </c>
      <c r="H1230" s="124" t="s">
        <v>1070</v>
      </c>
      <c r="I1230" s="199">
        <v>566781135</v>
      </c>
      <c r="J1230" s="82">
        <f t="shared" si="119"/>
        <v>0.90999996662139893</v>
      </c>
      <c r="K1230" s="149" t="s">
        <v>1034</v>
      </c>
      <c r="L1230" s="107">
        <v>45035</v>
      </c>
      <c r="M1230" s="97" t="s">
        <v>50</v>
      </c>
      <c r="N1230" s="182">
        <v>2023</v>
      </c>
      <c r="O1230" s="201"/>
      <c r="P1230" s="85"/>
      <c r="Q1230" s="85"/>
      <c r="R1230" s="85"/>
      <c r="S1230" s="85"/>
      <c r="T1230" s="85"/>
      <c r="U1230" s="85"/>
      <c r="V1230" s="85"/>
      <c r="W1230" s="85"/>
      <c r="X1230" s="85"/>
      <c r="Y1230" s="85"/>
      <c r="Z1230" s="85"/>
      <c r="AA1230" s="85"/>
      <c r="AB1230" s="85"/>
      <c r="AC1230" s="85"/>
      <c r="AD1230" s="85"/>
      <c r="AE1230" s="85"/>
    </row>
    <row r="1231" spans="1:31" s="76" customFormat="1" ht="13.5" hidden="1" customHeight="1" x14ac:dyDescent="0.2">
      <c r="A1231" s="84">
        <v>9011924788</v>
      </c>
      <c r="B1231" s="80" t="s">
        <v>604</v>
      </c>
      <c r="C1231" s="180">
        <v>5527887</v>
      </c>
      <c r="D1231" s="82">
        <v>5527887</v>
      </c>
      <c r="E1231" s="180">
        <v>165837</v>
      </c>
      <c r="F1231" s="82">
        <f t="shared" si="117"/>
        <v>165836.60999999999</v>
      </c>
      <c r="G1231" s="82">
        <f t="shared" ref="G1231:G1239" si="120">F1231-E1231</f>
        <v>-0.39000000001396984</v>
      </c>
      <c r="H1231" s="124" t="s">
        <v>1073</v>
      </c>
      <c r="I1231" s="199">
        <v>5362050</v>
      </c>
      <c r="J1231" s="82">
        <f t="shared" si="119"/>
        <v>0.38999999966472387</v>
      </c>
      <c r="K1231" s="149" t="s">
        <v>1034</v>
      </c>
      <c r="L1231" s="107">
        <v>45026</v>
      </c>
      <c r="M1231" s="97" t="s">
        <v>50</v>
      </c>
      <c r="N1231" s="182">
        <v>2023</v>
      </c>
      <c r="O1231" s="201"/>
      <c r="P1231" s="85"/>
      <c r="Q1231" s="85"/>
      <c r="R1231" s="85"/>
      <c r="S1231" s="85"/>
      <c r="T1231" s="85"/>
      <c r="U1231" s="85"/>
      <c r="V1231" s="85"/>
      <c r="W1231" s="85"/>
      <c r="X1231" s="85"/>
      <c r="Y1231" s="85"/>
      <c r="Z1231" s="85"/>
      <c r="AA1231" s="85"/>
      <c r="AB1231" s="85"/>
      <c r="AC1231" s="85"/>
      <c r="AD1231" s="85"/>
      <c r="AE1231" s="85"/>
    </row>
    <row r="1232" spans="1:31" s="76" customFormat="1" ht="13.5" hidden="1" customHeight="1" x14ac:dyDescent="0.2">
      <c r="A1232" s="84">
        <v>9003660101</v>
      </c>
      <c r="B1232" s="80" t="s">
        <v>1523</v>
      </c>
      <c r="C1232" s="180">
        <v>85625</v>
      </c>
      <c r="D1232" s="82">
        <v>85625</v>
      </c>
      <c r="E1232" s="180">
        <v>2569</v>
      </c>
      <c r="F1232" s="90">
        <f t="shared" si="117"/>
        <v>2568.75</v>
      </c>
      <c r="G1232" s="82">
        <f t="shared" si="120"/>
        <v>-0.25</v>
      </c>
      <c r="H1232" s="124" t="s">
        <v>1080</v>
      </c>
      <c r="I1232" s="199">
        <v>83075</v>
      </c>
      <c r="J1232" s="171">
        <f t="shared" si="119"/>
        <v>-18.75</v>
      </c>
      <c r="K1232" s="149" t="s">
        <v>1034</v>
      </c>
      <c r="L1232" s="107">
        <v>45043</v>
      </c>
      <c r="M1232" s="97" t="s">
        <v>50</v>
      </c>
      <c r="N1232" s="182">
        <v>2023</v>
      </c>
      <c r="O1232" s="185" t="s">
        <v>1130</v>
      </c>
      <c r="P1232" s="85"/>
      <c r="Q1232" s="85"/>
      <c r="R1232" s="85"/>
      <c r="S1232" s="85"/>
      <c r="T1232" s="85"/>
      <c r="U1232" s="85"/>
      <c r="V1232" s="85"/>
      <c r="W1232" s="85"/>
      <c r="X1232" s="85"/>
      <c r="Y1232" s="85"/>
      <c r="Z1232" s="85"/>
      <c r="AA1232" s="85"/>
      <c r="AB1232" s="85"/>
      <c r="AC1232" s="85"/>
      <c r="AD1232" s="85"/>
      <c r="AE1232" s="85"/>
    </row>
    <row r="1233" spans="1:31" s="76" customFormat="1" ht="13.5" hidden="1" customHeight="1" x14ac:dyDescent="0.2">
      <c r="A1233" s="84">
        <v>9000036172</v>
      </c>
      <c r="B1233" s="49" t="s">
        <v>1041</v>
      </c>
      <c r="C1233" s="180">
        <v>1523391173</v>
      </c>
      <c r="D1233" s="82">
        <v>1518484338</v>
      </c>
      <c r="E1233" s="180">
        <v>106293905</v>
      </c>
      <c r="F1233" s="82">
        <f>+D1233*7%</f>
        <v>106293903.66000001</v>
      </c>
      <c r="G1233" s="82">
        <f t="shared" si="120"/>
        <v>-1.3399999886751175</v>
      </c>
      <c r="H1233" s="124" t="s">
        <v>1094</v>
      </c>
      <c r="I1233" s="199">
        <v>1412190433</v>
      </c>
      <c r="J1233" s="82">
        <f t="shared" si="119"/>
        <v>1.3399999141693115</v>
      </c>
      <c r="K1233" s="149" t="s">
        <v>1034</v>
      </c>
      <c r="L1233" s="107">
        <v>45029</v>
      </c>
      <c r="M1233" s="97" t="s">
        <v>50</v>
      </c>
      <c r="N1233" s="182">
        <v>2023</v>
      </c>
      <c r="O1233" s="201"/>
      <c r="P1233" s="85"/>
      <c r="Q1233" s="85"/>
      <c r="R1233" s="85"/>
      <c r="S1233" s="85"/>
      <c r="T1233" s="85"/>
      <c r="U1233" s="85"/>
      <c r="V1233" s="85"/>
      <c r="W1233" s="85"/>
      <c r="X1233" s="85"/>
      <c r="Y1233" s="85"/>
      <c r="Z1233" s="85"/>
      <c r="AA1233" s="85"/>
      <c r="AB1233" s="85"/>
      <c r="AC1233" s="85"/>
      <c r="AD1233" s="85"/>
      <c r="AE1233" s="85"/>
    </row>
    <row r="1234" spans="1:31" s="76" customFormat="1" ht="13.5" hidden="1" customHeight="1" x14ac:dyDescent="0.2">
      <c r="A1234" s="84">
        <v>8909049961</v>
      </c>
      <c r="B1234" s="80" t="s">
        <v>626</v>
      </c>
      <c r="C1234" s="180">
        <v>48274939.990000002</v>
      </c>
      <c r="D1234" s="82">
        <v>50847511.670000002</v>
      </c>
      <c r="E1234" s="180">
        <v>1525425</v>
      </c>
      <c r="F1234" s="82">
        <f t="shared" ref="F1234:F1250" si="121">+D1234*3%</f>
        <v>1525425.3500999999</v>
      </c>
      <c r="G1234" s="82">
        <f t="shared" si="120"/>
        <v>0.35009999992325902</v>
      </c>
      <c r="H1234" s="124" t="s">
        <v>1097</v>
      </c>
      <c r="I1234" s="199">
        <v>49322086.32</v>
      </c>
      <c r="J1234" s="82">
        <f t="shared" si="119"/>
        <v>-1.0000169277191162E-4</v>
      </c>
      <c r="K1234" s="149" t="s">
        <v>1034</v>
      </c>
      <c r="L1234" s="107">
        <v>45030</v>
      </c>
      <c r="M1234" s="97" t="s">
        <v>50</v>
      </c>
      <c r="N1234" s="182">
        <v>2023</v>
      </c>
      <c r="O1234" s="201"/>
      <c r="P1234" s="85"/>
      <c r="Q1234" s="85"/>
      <c r="R1234" s="85"/>
      <c r="S1234" s="85"/>
      <c r="T1234" s="85"/>
      <c r="U1234" s="85"/>
      <c r="V1234" s="85"/>
      <c r="W1234" s="85"/>
      <c r="X1234" s="85"/>
      <c r="Y1234" s="85"/>
      <c r="Z1234" s="85"/>
      <c r="AA1234" s="85"/>
      <c r="AB1234" s="85"/>
      <c r="AC1234" s="85"/>
      <c r="AD1234" s="85"/>
      <c r="AE1234" s="85"/>
    </row>
    <row r="1235" spans="1:31" s="76" customFormat="1" ht="13.5" hidden="1" customHeight="1" x14ac:dyDescent="0.2">
      <c r="A1235" s="84">
        <v>9000399016</v>
      </c>
      <c r="B1235" s="80" t="s">
        <v>23</v>
      </c>
      <c r="C1235" s="180">
        <v>25624531</v>
      </c>
      <c r="D1235" s="82">
        <v>27673207</v>
      </c>
      <c r="E1235" s="180">
        <v>830196</v>
      </c>
      <c r="F1235" s="82">
        <f t="shared" si="121"/>
        <v>830196.21</v>
      </c>
      <c r="G1235" s="82">
        <f t="shared" si="120"/>
        <v>0.2099999999627471</v>
      </c>
      <c r="H1235" s="124" t="s">
        <v>1100</v>
      </c>
      <c r="I1235" s="82">
        <v>26843011</v>
      </c>
      <c r="J1235" s="82">
        <f t="shared" si="119"/>
        <v>-0.21000000089406967</v>
      </c>
      <c r="K1235" s="149" t="s">
        <v>1026</v>
      </c>
      <c r="L1235" s="107">
        <v>45042</v>
      </c>
      <c r="M1235" s="114" t="s">
        <v>50</v>
      </c>
      <c r="N1235" s="182">
        <v>2023</v>
      </c>
      <c r="O1235" s="201"/>
      <c r="P1235" s="85"/>
      <c r="Q1235" s="85"/>
      <c r="R1235" s="85"/>
      <c r="S1235" s="85"/>
      <c r="T1235" s="85"/>
      <c r="U1235" s="85"/>
      <c r="V1235" s="85"/>
      <c r="W1235" s="85"/>
      <c r="X1235" s="85"/>
      <c r="Y1235" s="85"/>
      <c r="Z1235" s="85"/>
      <c r="AA1235" s="85"/>
      <c r="AB1235" s="85"/>
      <c r="AC1235" s="85"/>
      <c r="AD1235" s="85"/>
      <c r="AE1235" s="85"/>
    </row>
    <row r="1236" spans="1:31" s="76" customFormat="1" ht="13.5" hidden="1" customHeight="1" x14ac:dyDescent="0.2">
      <c r="A1236" s="72">
        <v>8001386947</v>
      </c>
      <c r="B1236" s="80" t="s">
        <v>624</v>
      </c>
      <c r="C1236" s="180">
        <v>13691867</v>
      </c>
      <c r="D1236" s="134">
        <v>13254099</v>
      </c>
      <c r="E1236" s="180">
        <v>397623</v>
      </c>
      <c r="F1236" s="82">
        <f t="shared" si="121"/>
        <v>397622.97</v>
      </c>
      <c r="G1236" s="82">
        <f t="shared" si="120"/>
        <v>-3.0000000027939677E-2</v>
      </c>
      <c r="H1236" s="124" t="s">
        <v>1099</v>
      </c>
      <c r="I1236" s="82">
        <v>12856476</v>
      </c>
      <c r="J1236" s="82">
        <f t="shared" si="119"/>
        <v>2.9999999329447746E-2</v>
      </c>
      <c r="K1236" s="149" t="s">
        <v>1026</v>
      </c>
      <c r="L1236" s="107">
        <v>45042</v>
      </c>
      <c r="M1236" s="114" t="s">
        <v>50</v>
      </c>
      <c r="N1236" s="182">
        <v>2023</v>
      </c>
      <c r="O1236" s="201"/>
      <c r="P1236" s="85"/>
      <c r="Q1236" s="85"/>
      <c r="R1236" s="85"/>
      <c r="S1236" s="85"/>
      <c r="T1236" s="85"/>
      <c r="U1236" s="85"/>
      <c r="V1236" s="85"/>
      <c r="W1236" s="85"/>
      <c r="X1236" s="85"/>
      <c r="Y1236" s="85"/>
      <c r="Z1236" s="85"/>
      <c r="AA1236" s="85"/>
      <c r="AB1236" s="85"/>
      <c r="AC1236" s="85"/>
      <c r="AD1236" s="85"/>
      <c r="AE1236" s="85"/>
    </row>
    <row r="1237" spans="1:31" s="76" customFormat="1" ht="13.5" hidden="1" customHeight="1" x14ac:dyDescent="0.2">
      <c r="A1237" s="84">
        <v>8160020199</v>
      </c>
      <c r="B1237" s="80" t="s">
        <v>617</v>
      </c>
      <c r="C1237" s="180">
        <v>73788492</v>
      </c>
      <c r="D1237" s="82">
        <v>72687653</v>
      </c>
      <c r="E1237" s="180">
        <v>2180630</v>
      </c>
      <c r="F1237" s="180">
        <f t="shared" si="121"/>
        <v>2180629.59</v>
      </c>
      <c r="G1237" s="82">
        <f t="shared" si="120"/>
        <v>-0.41000000014901161</v>
      </c>
      <c r="H1237" s="161" t="s">
        <v>601</v>
      </c>
      <c r="I1237" s="199">
        <v>70502882</v>
      </c>
      <c r="J1237" s="82">
        <f t="shared" si="119"/>
        <v>4141.4099999964237</v>
      </c>
      <c r="K1237" s="149" t="s">
        <v>1034</v>
      </c>
      <c r="L1237" s="97" t="s">
        <v>1043</v>
      </c>
      <c r="M1237" s="97" t="s">
        <v>50</v>
      </c>
      <c r="N1237" s="182">
        <v>2023</v>
      </c>
      <c r="O1237" s="234" t="s">
        <v>1044</v>
      </c>
      <c r="P1237" s="85"/>
      <c r="Q1237" s="85"/>
      <c r="R1237" s="85"/>
      <c r="S1237" s="85"/>
      <c r="T1237" s="85"/>
      <c r="U1237" s="85"/>
      <c r="V1237" s="85"/>
      <c r="W1237" s="85"/>
      <c r="X1237" s="85"/>
      <c r="Y1237" s="85"/>
      <c r="Z1237" s="85"/>
      <c r="AA1237" s="85"/>
      <c r="AB1237" s="85"/>
      <c r="AC1237" s="85"/>
      <c r="AD1237" s="85"/>
      <c r="AE1237" s="85"/>
    </row>
    <row r="1238" spans="1:31" s="76" customFormat="1" ht="13.5" hidden="1" customHeight="1" x14ac:dyDescent="0.2">
      <c r="A1238" s="84">
        <v>8110007404</v>
      </c>
      <c r="B1238" s="80" t="s">
        <v>623</v>
      </c>
      <c r="C1238" s="180">
        <v>25265058</v>
      </c>
      <c r="D1238" s="82">
        <v>28183063</v>
      </c>
      <c r="E1238" s="180">
        <v>845492</v>
      </c>
      <c r="F1238" s="82">
        <f t="shared" si="121"/>
        <v>845491.89</v>
      </c>
      <c r="G1238" s="82">
        <f t="shared" si="120"/>
        <v>-0.10999999998603016</v>
      </c>
      <c r="H1238" s="124" t="s">
        <v>1104</v>
      </c>
      <c r="I1238" s="199">
        <v>27337574</v>
      </c>
      <c r="J1238" s="82">
        <f t="shared" si="119"/>
        <v>-2.8900000005960464</v>
      </c>
      <c r="K1238" s="149" t="s">
        <v>1026</v>
      </c>
      <c r="L1238" s="107">
        <v>45030</v>
      </c>
      <c r="M1238" s="97" t="s">
        <v>50</v>
      </c>
      <c r="N1238" s="182">
        <v>2023</v>
      </c>
      <c r="O1238" s="201"/>
      <c r="P1238" s="85"/>
      <c r="Q1238" s="85"/>
      <c r="R1238" s="85"/>
      <c r="S1238" s="85"/>
      <c r="T1238" s="85"/>
      <c r="U1238" s="85"/>
      <c r="V1238" s="85"/>
      <c r="W1238" s="85"/>
      <c r="X1238" s="85"/>
      <c r="Y1238" s="85"/>
      <c r="Z1238" s="85"/>
      <c r="AA1238" s="85"/>
      <c r="AB1238" s="85"/>
      <c r="AC1238" s="85"/>
      <c r="AD1238" s="85"/>
      <c r="AE1238" s="85"/>
    </row>
    <row r="1239" spans="1:31" s="76" customFormat="1" ht="13.5" hidden="1" customHeight="1" x14ac:dyDescent="0.2">
      <c r="A1239" s="84">
        <v>9003414831</v>
      </c>
      <c r="B1239" s="49" t="s">
        <v>1200</v>
      </c>
      <c r="C1239" s="180">
        <v>2793566</v>
      </c>
      <c r="D1239" s="82">
        <v>2793566</v>
      </c>
      <c r="E1239" s="180">
        <v>83807</v>
      </c>
      <c r="F1239" s="82">
        <f t="shared" si="121"/>
        <v>83806.98</v>
      </c>
      <c r="G1239" s="82">
        <f t="shared" si="120"/>
        <v>-2.0000000004074536E-2</v>
      </c>
      <c r="H1239" s="124" t="s">
        <v>1105</v>
      </c>
      <c r="I1239" s="199">
        <v>2709760</v>
      </c>
      <c r="J1239" s="82">
        <f t="shared" si="119"/>
        <v>-0.97999999998137355</v>
      </c>
      <c r="K1239" s="149" t="s">
        <v>1026</v>
      </c>
      <c r="L1239" s="107">
        <v>45021</v>
      </c>
      <c r="M1239" s="97" t="s">
        <v>50</v>
      </c>
      <c r="N1239" s="182">
        <v>2023</v>
      </c>
      <c r="O1239" s="201"/>
      <c r="P1239" s="85"/>
      <c r="Q1239" s="85"/>
      <c r="R1239" s="85"/>
      <c r="S1239" s="85"/>
      <c r="T1239" s="85"/>
      <c r="U1239" s="85"/>
      <c r="V1239" s="85"/>
      <c r="W1239" s="85"/>
      <c r="X1239" s="85"/>
      <c r="Y1239" s="85"/>
      <c r="Z1239" s="85"/>
      <c r="AA1239" s="85"/>
      <c r="AB1239" s="85"/>
      <c r="AC1239" s="85"/>
      <c r="AD1239" s="85"/>
      <c r="AE1239" s="85"/>
    </row>
    <row r="1240" spans="1:31" s="76" customFormat="1" ht="13.5" hidden="1" customHeight="1" x14ac:dyDescent="0.2">
      <c r="A1240" s="84">
        <v>9006523347</v>
      </c>
      <c r="B1240" s="80" t="s">
        <v>616</v>
      </c>
      <c r="C1240" s="180">
        <v>5356129</v>
      </c>
      <c r="D1240" s="82">
        <v>5356129</v>
      </c>
      <c r="E1240" s="180">
        <v>160684</v>
      </c>
      <c r="F1240" s="82">
        <f t="shared" si="121"/>
        <v>160683.87</v>
      </c>
      <c r="G1240" s="82">
        <v>-0.32000000000698492</v>
      </c>
      <c r="H1240" s="124" t="s">
        <v>1116</v>
      </c>
      <c r="I1240" s="199">
        <v>5195445</v>
      </c>
      <c r="J1240" s="82">
        <f t="shared" si="119"/>
        <v>0.32000000029802322</v>
      </c>
      <c r="K1240" s="149" t="s">
        <v>1034</v>
      </c>
      <c r="L1240" s="107">
        <v>45030</v>
      </c>
      <c r="M1240" s="97" t="s">
        <v>50</v>
      </c>
      <c r="N1240" s="182">
        <v>2023</v>
      </c>
      <c r="O1240" s="201"/>
      <c r="P1240" s="85"/>
      <c r="Q1240" s="85"/>
      <c r="R1240" s="85"/>
      <c r="S1240" s="85"/>
      <c r="T1240" s="85"/>
      <c r="U1240" s="85"/>
      <c r="V1240" s="85"/>
      <c r="W1240" s="85"/>
      <c r="X1240" s="85"/>
      <c r="Y1240" s="85"/>
      <c r="Z1240" s="85"/>
      <c r="AA1240" s="85"/>
      <c r="AB1240" s="85"/>
      <c r="AC1240" s="85"/>
      <c r="AD1240" s="85"/>
      <c r="AE1240" s="85"/>
    </row>
    <row r="1241" spans="1:31" s="76" customFormat="1" ht="13.5" hidden="1" customHeight="1" x14ac:dyDescent="0.2">
      <c r="A1241" s="84">
        <v>9000821430</v>
      </c>
      <c r="B1241" s="80" t="s">
        <v>1202</v>
      </c>
      <c r="C1241" s="180">
        <v>1783924</v>
      </c>
      <c r="D1241" s="82">
        <v>2238984</v>
      </c>
      <c r="E1241" s="180">
        <v>0</v>
      </c>
      <c r="F1241" s="82">
        <f t="shared" si="121"/>
        <v>67169.52</v>
      </c>
      <c r="G1241" s="82">
        <f t="shared" ref="G1241:G1250" si="122">F1241-E1241</f>
        <v>67169.52</v>
      </c>
      <c r="H1241" s="232" t="s">
        <v>601</v>
      </c>
      <c r="I1241" s="199">
        <v>2171814</v>
      </c>
      <c r="J1241" s="82">
        <f t="shared" si="119"/>
        <v>0.47999999998137355</v>
      </c>
      <c r="K1241" s="149" t="s">
        <v>930</v>
      </c>
      <c r="L1241" s="107">
        <v>45040</v>
      </c>
      <c r="M1241" s="97" t="s">
        <v>50</v>
      </c>
      <c r="N1241" s="182">
        <v>2023</v>
      </c>
      <c r="O1241" s="240" t="s">
        <v>1205</v>
      </c>
      <c r="P1241" s="85"/>
      <c r="Q1241" s="85"/>
      <c r="R1241" s="85"/>
      <c r="S1241" s="85"/>
      <c r="T1241" s="85"/>
      <c r="U1241" s="85"/>
      <c r="V1241" s="85"/>
      <c r="W1241" s="85"/>
      <c r="X1241" s="85"/>
      <c r="Y1241" s="85"/>
      <c r="Z1241" s="85"/>
      <c r="AA1241" s="85"/>
      <c r="AB1241" s="85"/>
      <c r="AC1241" s="85"/>
      <c r="AD1241" s="85"/>
      <c r="AE1241" s="85"/>
    </row>
    <row r="1242" spans="1:31" s="76" customFormat="1" ht="13.5" hidden="1" customHeight="1" x14ac:dyDescent="0.2">
      <c r="A1242" s="84">
        <v>9003660101</v>
      </c>
      <c r="B1242" s="80" t="s">
        <v>1523</v>
      </c>
      <c r="C1242" s="180">
        <v>54593</v>
      </c>
      <c r="D1242" s="82">
        <v>54593</v>
      </c>
      <c r="E1242" s="180">
        <v>1638</v>
      </c>
      <c r="F1242" s="90">
        <f t="shared" si="121"/>
        <v>1637.79</v>
      </c>
      <c r="G1242" s="82">
        <f t="shared" si="122"/>
        <v>-0.21000000000003638</v>
      </c>
      <c r="H1242" s="161" t="s">
        <v>601</v>
      </c>
      <c r="I1242" s="199">
        <v>52426</v>
      </c>
      <c r="J1242" s="171">
        <f t="shared" si="119"/>
        <v>529.20999999999913</v>
      </c>
      <c r="K1242" s="149" t="s">
        <v>938</v>
      </c>
      <c r="L1242" s="107">
        <v>44981</v>
      </c>
      <c r="M1242" s="121" t="s">
        <v>42</v>
      </c>
      <c r="N1242" s="182">
        <v>2023</v>
      </c>
      <c r="O1242" s="234" t="s">
        <v>1129</v>
      </c>
      <c r="P1242" s="85"/>
      <c r="Q1242" s="85"/>
      <c r="R1242" s="85"/>
      <c r="S1242" s="85"/>
      <c r="T1242" s="85"/>
      <c r="U1242" s="85"/>
      <c r="V1242" s="85"/>
      <c r="W1242" s="85"/>
      <c r="X1242" s="85"/>
      <c r="Y1242" s="85"/>
      <c r="Z1242" s="85"/>
      <c r="AA1242" s="85"/>
      <c r="AB1242" s="85"/>
      <c r="AC1242" s="85"/>
      <c r="AD1242" s="85"/>
      <c r="AE1242" s="85"/>
    </row>
    <row r="1243" spans="1:31" s="76" customFormat="1" ht="13.5" hidden="1" customHeight="1" x14ac:dyDescent="0.2">
      <c r="A1243" s="84">
        <v>9013027270</v>
      </c>
      <c r="B1243" s="49" t="s">
        <v>1030</v>
      </c>
      <c r="C1243" s="180">
        <v>2949675</v>
      </c>
      <c r="D1243" s="82">
        <v>2949675</v>
      </c>
      <c r="E1243" s="180">
        <v>88490</v>
      </c>
      <c r="F1243" s="82">
        <f t="shared" si="121"/>
        <v>88490.25</v>
      </c>
      <c r="G1243" s="82">
        <f t="shared" si="122"/>
        <v>0.25</v>
      </c>
      <c r="H1243" s="172" t="s">
        <v>1191</v>
      </c>
      <c r="I1243" s="82">
        <v>2861188</v>
      </c>
      <c r="J1243" s="82">
        <f t="shared" si="119"/>
        <v>-3.25</v>
      </c>
      <c r="K1243" s="149" t="s">
        <v>1026</v>
      </c>
      <c r="L1243" s="107">
        <v>45055</v>
      </c>
      <c r="M1243" s="114" t="s">
        <v>51</v>
      </c>
      <c r="N1243" s="182">
        <v>2023</v>
      </c>
      <c r="O1243" s="240" t="s">
        <v>1236</v>
      </c>
      <c r="P1243" s="85"/>
      <c r="Q1243" s="85"/>
      <c r="R1243" s="85"/>
      <c r="S1243" s="85"/>
      <c r="T1243" s="85"/>
      <c r="U1243" s="85"/>
      <c r="V1243" s="85"/>
      <c r="W1243" s="85"/>
      <c r="X1243" s="85"/>
      <c r="Y1243" s="85"/>
      <c r="Z1243" s="85"/>
      <c r="AA1243" s="85"/>
      <c r="AB1243" s="85"/>
      <c r="AC1243" s="85"/>
      <c r="AD1243" s="85"/>
      <c r="AE1243" s="85"/>
    </row>
    <row r="1244" spans="1:31" s="76" customFormat="1" ht="13.5" hidden="1" customHeight="1" x14ac:dyDescent="0.2">
      <c r="A1244" s="84">
        <v>8911800011</v>
      </c>
      <c r="B1244" s="80" t="s">
        <v>21</v>
      </c>
      <c r="C1244" s="180">
        <v>948000</v>
      </c>
      <c r="D1244" s="82">
        <v>948000</v>
      </c>
      <c r="E1244" s="180">
        <v>28440</v>
      </c>
      <c r="F1244" s="82">
        <f t="shared" si="121"/>
        <v>28440</v>
      </c>
      <c r="G1244" s="82">
        <f t="shared" si="122"/>
        <v>0</v>
      </c>
      <c r="H1244" s="124" t="s">
        <v>1119</v>
      </c>
      <c r="I1244" s="82">
        <v>919560</v>
      </c>
      <c r="J1244" s="82">
        <f t="shared" si="119"/>
        <v>0</v>
      </c>
      <c r="K1244" s="149" t="s">
        <v>1026</v>
      </c>
      <c r="L1244" s="107">
        <v>45021</v>
      </c>
      <c r="M1244" s="97" t="s">
        <v>50</v>
      </c>
      <c r="N1244" s="182">
        <v>2023</v>
      </c>
      <c r="O1244" s="201"/>
      <c r="P1244" s="85"/>
      <c r="Q1244" s="85"/>
      <c r="R1244" s="85"/>
      <c r="S1244" s="85"/>
      <c r="T1244" s="85"/>
      <c r="U1244" s="85"/>
      <c r="V1244" s="85"/>
      <c r="W1244" s="85"/>
      <c r="X1244" s="85"/>
      <c r="Y1244" s="85"/>
      <c r="Z1244" s="85"/>
      <c r="AA1244" s="85"/>
      <c r="AB1244" s="85"/>
      <c r="AC1244" s="85"/>
      <c r="AD1244" s="85"/>
      <c r="AE1244" s="85"/>
    </row>
    <row r="1245" spans="1:31" s="76" customFormat="1" ht="13.5" hidden="1" customHeight="1" x14ac:dyDescent="0.2">
      <c r="A1245" s="102">
        <v>8150019012</v>
      </c>
      <c r="B1245" s="80" t="s">
        <v>620</v>
      </c>
      <c r="C1245" s="180">
        <v>1754038</v>
      </c>
      <c r="D1245" s="82">
        <v>1625488</v>
      </c>
      <c r="E1245" s="180">
        <v>48765</v>
      </c>
      <c r="F1245" s="82">
        <f t="shared" si="121"/>
        <v>48764.639999999999</v>
      </c>
      <c r="G1245" s="82">
        <f t="shared" si="122"/>
        <v>-0.36000000000058208</v>
      </c>
      <c r="H1245" s="173" t="s">
        <v>1369</v>
      </c>
      <c r="I1245" s="82">
        <v>1576724</v>
      </c>
      <c r="J1245" s="82">
        <f t="shared" si="119"/>
        <v>-0.63999999989755452</v>
      </c>
      <c r="K1245" s="149" t="s">
        <v>1034</v>
      </c>
      <c r="L1245" s="107">
        <v>45092</v>
      </c>
      <c r="M1245" s="114" t="s">
        <v>52</v>
      </c>
      <c r="N1245" s="182">
        <v>2023</v>
      </c>
      <c r="O1245" s="240" t="s">
        <v>1175</v>
      </c>
      <c r="P1245" s="85"/>
      <c r="Q1245" s="85"/>
      <c r="R1245" s="85"/>
      <c r="S1245" s="85"/>
      <c r="T1245" s="85"/>
      <c r="U1245" s="85"/>
      <c r="V1245" s="85"/>
      <c r="W1245" s="85"/>
      <c r="X1245" s="85"/>
      <c r="Y1245" s="85"/>
      <c r="Z1245" s="85"/>
      <c r="AA1245" s="85"/>
      <c r="AB1245" s="85"/>
      <c r="AC1245" s="85"/>
      <c r="AD1245" s="85"/>
      <c r="AE1245" s="85"/>
    </row>
    <row r="1246" spans="1:31" s="76" customFormat="1" ht="13.5" hidden="1" customHeight="1" x14ac:dyDescent="0.2">
      <c r="A1246" s="84">
        <v>9013795472</v>
      </c>
      <c r="B1246" s="80" t="s">
        <v>1634</v>
      </c>
      <c r="C1246" s="180">
        <v>2255220</v>
      </c>
      <c r="D1246" s="82">
        <v>2255220</v>
      </c>
      <c r="E1246" s="180">
        <v>0</v>
      </c>
      <c r="F1246" s="82">
        <f t="shared" si="121"/>
        <v>67656.599999999991</v>
      </c>
      <c r="G1246" s="82">
        <f t="shared" si="122"/>
        <v>67656.599999999991</v>
      </c>
      <c r="H1246" s="124" t="s">
        <v>1332</v>
      </c>
      <c r="I1246" s="82">
        <v>2187563</v>
      </c>
      <c r="J1246" s="82">
        <f t="shared" si="119"/>
        <v>0.39999999990686774</v>
      </c>
      <c r="K1246" s="149" t="s">
        <v>1026</v>
      </c>
      <c r="L1246" s="107">
        <v>45514</v>
      </c>
      <c r="M1246" s="114" t="s">
        <v>57</v>
      </c>
      <c r="N1246" s="182">
        <v>2024</v>
      </c>
      <c r="O1246" s="240" t="s">
        <v>1595</v>
      </c>
      <c r="P1246" s="85"/>
      <c r="Q1246" s="85"/>
      <c r="R1246" s="85"/>
      <c r="S1246" s="85"/>
      <c r="T1246" s="85"/>
      <c r="U1246" s="85"/>
      <c r="V1246" s="85"/>
      <c r="W1246" s="85"/>
      <c r="X1246" s="85"/>
      <c r="Y1246" s="85"/>
      <c r="Z1246" s="85"/>
      <c r="AA1246" s="85"/>
      <c r="AB1246" s="85"/>
      <c r="AC1246" s="85"/>
      <c r="AD1246" s="85"/>
      <c r="AE1246" s="85"/>
    </row>
    <row r="1247" spans="1:31" s="76" customFormat="1" ht="13.5" hidden="1" customHeight="1" x14ac:dyDescent="0.2">
      <c r="A1247" s="84">
        <v>9013795472</v>
      </c>
      <c r="B1247" s="80" t="s">
        <v>1634</v>
      </c>
      <c r="C1247" s="180">
        <v>2387402</v>
      </c>
      <c r="D1247" s="82">
        <v>2387402</v>
      </c>
      <c r="E1247" s="180">
        <v>71622</v>
      </c>
      <c r="F1247" s="82">
        <f t="shared" si="121"/>
        <v>71622.06</v>
      </c>
      <c r="G1247" s="82">
        <f t="shared" si="122"/>
        <v>5.9999999997671694E-2</v>
      </c>
      <c r="H1247" s="124" t="s">
        <v>1102</v>
      </c>
      <c r="I1247" s="90">
        <v>2315780</v>
      </c>
      <c r="J1247" s="82">
        <f t="shared" si="119"/>
        <v>-6.0000000055879354E-2</v>
      </c>
      <c r="K1247" s="149" t="s">
        <v>1034</v>
      </c>
      <c r="L1247" s="107">
        <v>45044</v>
      </c>
      <c r="M1247" s="97" t="s">
        <v>50</v>
      </c>
      <c r="N1247" s="182">
        <v>2023</v>
      </c>
      <c r="O1247" s="201"/>
      <c r="P1247" s="85"/>
      <c r="Q1247" s="85"/>
      <c r="R1247" s="85"/>
      <c r="S1247" s="85"/>
      <c r="T1247" s="85"/>
      <c r="U1247" s="85"/>
      <c r="V1247" s="85"/>
      <c r="W1247" s="85"/>
      <c r="X1247" s="85"/>
      <c r="Y1247" s="85"/>
      <c r="Z1247" s="85"/>
      <c r="AA1247" s="85"/>
      <c r="AB1247" s="85"/>
      <c r="AC1247" s="85"/>
      <c r="AD1247" s="85"/>
      <c r="AE1247" s="85"/>
    </row>
    <row r="1248" spans="1:31" s="76" customFormat="1" ht="13.5" hidden="1" customHeight="1" x14ac:dyDescent="0.2">
      <c r="A1248" s="84">
        <v>9004330329</v>
      </c>
      <c r="B1248" s="49" t="s">
        <v>1707</v>
      </c>
      <c r="C1248" s="180">
        <v>8692064</v>
      </c>
      <c r="D1248" s="82">
        <v>8692064</v>
      </c>
      <c r="E1248" s="180">
        <v>260762</v>
      </c>
      <c r="F1248" s="82">
        <f t="shared" si="121"/>
        <v>260761.91999999998</v>
      </c>
      <c r="G1248" s="82">
        <f t="shared" si="122"/>
        <v>-8.0000000016298145E-2</v>
      </c>
      <c r="H1248" s="125" t="s">
        <v>601</v>
      </c>
      <c r="I1248" s="82">
        <v>7610152</v>
      </c>
      <c r="J1248" s="82">
        <f t="shared" si="119"/>
        <v>821150.08000000007</v>
      </c>
      <c r="K1248" s="149" t="s">
        <v>938</v>
      </c>
      <c r="L1248" s="107">
        <v>44985</v>
      </c>
      <c r="M1248" s="140" t="s">
        <v>42</v>
      </c>
      <c r="N1248" s="182">
        <v>2023</v>
      </c>
      <c r="O1248" s="80" t="s">
        <v>1056</v>
      </c>
      <c r="P1248" s="85"/>
      <c r="Q1248" s="85"/>
      <c r="R1248" s="85"/>
      <c r="S1248" s="85"/>
      <c r="T1248" s="85"/>
      <c r="U1248" s="85"/>
      <c r="V1248" s="85"/>
      <c r="W1248" s="85"/>
      <c r="X1248" s="85"/>
      <c r="Y1248" s="85"/>
      <c r="Z1248" s="85"/>
      <c r="AA1248" s="85"/>
      <c r="AB1248" s="85"/>
      <c r="AC1248" s="85"/>
      <c r="AD1248" s="85"/>
      <c r="AE1248" s="85"/>
    </row>
    <row r="1249" spans="1:31" s="76" customFormat="1" ht="13.5" hidden="1" customHeight="1" x14ac:dyDescent="0.2">
      <c r="A1249" s="84">
        <v>9013809302</v>
      </c>
      <c r="B1249" s="80" t="s">
        <v>1201</v>
      </c>
      <c r="C1249" s="180">
        <v>8244016</v>
      </c>
      <c r="D1249" s="82">
        <v>8244016</v>
      </c>
      <c r="E1249" s="180">
        <v>24732</v>
      </c>
      <c r="F1249" s="82">
        <f t="shared" si="121"/>
        <v>247320.47999999998</v>
      </c>
      <c r="G1249" s="82">
        <f t="shared" si="122"/>
        <v>222588.47999999998</v>
      </c>
      <c r="H1249" s="140" t="s">
        <v>1410</v>
      </c>
      <c r="I1249" s="90">
        <v>7996696</v>
      </c>
      <c r="J1249" s="171">
        <f t="shared" si="119"/>
        <v>-0.48000000044703484</v>
      </c>
      <c r="K1249" s="149" t="s">
        <v>1026</v>
      </c>
      <c r="L1249" s="107">
        <v>45034</v>
      </c>
      <c r="M1249" s="97" t="s">
        <v>50</v>
      </c>
      <c r="N1249" s="182">
        <v>2023</v>
      </c>
      <c r="O1249" s="201"/>
      <c r="P1249" s="85"/>
      <c r="Q1249" s="85"/>
      <c r="R1249" s="85"/>
      <c r="S1249" s="85"/>
      <c r="T1249" s="85"/>
      <c r="U1249" s="85"/>
      <c r="V1249" s="85"/>
      <c r="W1249" s="85"/>
      <c r="X1249" s="85"/>
      <c r="Y1249" s="85"/>
      <c r="Z1249" s="85"/>
      <c r="AA1249" s="85"/>
      <c r="AB1249" s="85"/>
      <c r="AC1249" s="85"/>
      <c r="AD1249" s="85"/>
      <c r="AE1249" s="85"/>
    </row>
    <row r="1250" spans="1:31" s="76" customFormat="1" ht="13.5" hidden="1" customHeight="1" x14ac:dyDescent="0.2">
      <c r="A1250" s="84">
        <v>9005895036</v>
      </c>
      <c r="B1250" s="80" t="s">
        <v>627</v>
      </c>
      <c r="C1250" s="180">
        <v>3208142</v>
      </c>
      <c r="D1250" s="82">
        <v>3208142</v>
      </c>
      <c r="E1250" s="180">
        <v>96244</v>
      </c>
      <c r="F1250" s="82">
        <f t="shared" si="121"/>
        <v>96244.26</v>
      </c>
      <c r="G1250" s="82">
        <f t="shared" si="122"/>
        <v>0.25999999999476131</v>
      </c>
      <c r="H1250" s="124" t="s">
        <v>1112</v>
      </c>
      <c r="I1250" s="82">
        <v>3111898</v>
      </c>
      <c r="J1250" s="82">
        <f t="shared" si="119"/>
        <v>-0.25999999977648258</v>
      </c>
      <c r="K1250" s="149" t="s">
        <v>1026</v>
      </c>
      <c r="L1250" s="107">
        <v>45037</v>
      </c>
      <c r="M1250" s="97" t="s">
        <v>50</v>
      </c>
      <c r="N1250" s="182">
        <v>2023</v>
      </c>
      <c r="O1250" s="201"/>
      <c r="P1250" s="85"/>
      <c r="Q1250" s="85"/>
      <c r="R1250" s="85"/>
      <c r="S1250" s="85"/>
      <c r="T1250" s="85"/>
      <c r="U1250" s="85"/>
      <c r="V1250" s="85"/>
      <c r="W1250" s="85"/>
      <c r="X1250" s="85"/>
      <c r="Y1250" s="85"/>
      <c r="Z1250" s="85"/>
      <c r="AA1250" s="85"/>
      <c r="AB1250" s="85"/>
      <c r="AC1250" s="85"/>
      <c r="AD1250" s="85"/>
      <c r="AE1250" s="85"/>
    </row>
    <row r="1251" spans="1:31" s="76" customFormat="1" ht="13.5" hidden="1" customHeight="1" x14ac:dyDescent="0.2">
      <c r="A1251" s="84" t="s">
        <v>1121</v>
      </c>
      <c r="B1251" s="80" t="s">
        <v>153</v>
      </c>
      <c r="C1251" s="180" t="s">
        <v>36</v>
      </c>
      <c r="D1251" s="82">
        <v>110347000</v>
      </c>
      <c r="E1251" s="180" t="s">
        <v>36</v>
      </c>
      <c r="F1251" s="200" t="s">
        <v>36</v>
      </c>
      <c r="G1251" s="200" t="s">
        <v>36</v>
      </c>
      <c r="H1251" s="140" t="s">
        <v>36</v>
      </c>
      <c r="I1251" s="82">
        <v>110347000</v>
      </c>
      <c r="J1251" s="180" t="s">
        <v>36</v>
      </c>
      <c r="K1251" s="149" t="s">
        <v>36</v>
      </c>
      <c r="L1251" s="107" t="s">
        <v>1122</v>
      </c>
      <c r="M1251" s="97" t="s">
        <v>46</v>
      </c>
      <c r="N1251" s="182">
        <v>2023</v>
      </c>
      <c r="O1251" s="201"/>
      <c r="P1251" s="85"/>
      <c r="Q1251" s="85"/>
      <c r="R1251" s="85"/>
      <c r="S1251" s="85"/>
      <c r="T1251" s="85"/>
      <c r="U1251" s="85"/>
      <c r="V1251" s="85"/>
      <c r="W1251" s="85"/>
      <c r="X1251" s="85"/>
      <c r="Y1251" s="85"/>
      <c r="Z1251" s="85"/>
      <c r="AA1251" s="85"/>
      <c r="AB1251" s="85"/>
      <c r="AC1251" s="85"/>
      <c r="AD1251" s="85"/>
      <c r="AE1251" s="85"/>
    </row>
    <row r="1252" spans="1:31" s="76" customFormat="1" ht="13.5" hidden="1" customHeight="1" x14ac:dyDescent="0.2">
      <c r="A1252" s="84" t="s">
        <v>39</v>
      </c>
      <c r="B1252" s="80" t="s">
        <v>40</v>
      </c>
      <c r="C1252" s="180" t="s">
        <v>36</v>
      </c>
      <c r="D1252" s="82">
        <v>178052666</v>
      </c>
      <c r="E1252" s="180" t="s">
        <v>556</v>
      </c>
      <c r="F1252" s="180" t="s">
        <v>36</v>
      </c>
      <c r="G1252" s="180" t="s">
        <v>36</v>
      </c>
      <c r="H1252" s="124" t="s">
        <v>36</v>
      </c>
      <c r="I1252" s="82">
        <v>178052666</v>
      </c>
      <c r="J1252" s="180" t="s">
        <v>36</v>
      </c>
      <c r="K1252" s="97" t="s">
        <v>36</v>
      </c>
      <c r="L1252" s="107">
        <v>45016</v>
      </c>
      <c r="M1252" s="97" t="s">
        <v>995</v>
      </c>
      <c r="N1252" s="182">
        <v>2023</v>
      </c>
      <c r="O1252" s="201"/>
      <c r="P1252" s="85"/>
      <c r="Q1252" s="85"/>
      <c r="R1252" s="85"/>
      <c r="S1252" s="85"/>
      <c r="T1252" s="85"/>
      <c r="U1252" s="85"/>
      <c r="V1252" s="85"/>
      <c r="W1252" s="85"/>
      <c r="X1252" s="85"/>
      <c r="Y1252" s="85"/>
      <c r="Z1252" s="85"/>
      <c r="AA1252" s="85"/>
      <c r="AB1252" s="85"/>
      <c r="AC1252" s="85"/>
      <c r="AD1252" s="85"/>
      <c r="AE1252" s="85"/>
    </row>
    <row r="1253" spans="1:31" s="76" customFormat="1" ht="13.5" hidden="1" customHeight="1" x14ac:dyDescent="0.2">
      <c r="A1253" s="84" t="s">
        <v>153</v>
      </c>
      <c r="B1253" s="80" t="s">
        <v>599</v>
      </c>
      <c r="C1253" s="180" t="s">
        <v>36</v>
      </c>
      <c r="D1253" s="82">
        <v>685894</v>
      </c>
      <c r="E1253" s="180" t="s">
        <v>36</v>
      </c>
      <c r="F1253" s="180" t="s">
        <v>36</v>
      </c>
      <c r="G1253" s="200" t="s">
        <v>36</v>
      </c>
      <c r="H1253" s="140" t="s">
        <v>36</v>
      </c>
      <c r="I1253" s="82">
        <v>685894</v>
      </c>
      <c r="J1253" s="180" t="s">
        <v>36</v>
      </c>
      <c r="K1253" s="149" t="s">
        <v>36</v>
      </c>
      <c r="L1253" s="107" t="s">
        <v>1123</v>
      </c>
      <c r="M1253" s="97" t="s">
        <v>50</v>
      </c>
      <c r="N1253" s="182">
        <v>2023</v>
      </c>
      <c r="O1253" s="201"/>
      <c r="P1253" s="85"/>
      <c r="Q1253" s="85"/>
      <c r="R1253" s="85"/>
      <c r="S1253" s="85"/>
      <c r="T1253" s="85"/>
      <c r="U1253" s="85"/>
      <c r="V1253" s="85"/>
      <c r="W1253" s="85"/>
      <c r="X1253" s="85"/>
      <c r="Y1253" s="85"/>
      <c r="Z1253" s="85"/>
      <c r="AA1253" s="85"/>
      <c r="AB1253" s="85"/>
      <c r="AC1253" s="85"/>
      <c r="AD1253" s="85"/>
      <c r="AE1253" s="85"/>
    </row>
    <row r="1254" spans="1:31" s="76" customFormat="1" ht="13.5" hidden="1" customHeight="1" x14ac:dyDescent="0.2">
      <c r="A1254" s="165" t="s">
        <v>461</v>
      </c>
      <c r="B1254" s="166" t="s">
        <v>40</v>
      </c>
      <c r="C1254" s="183" t="s">
        <v>36</v>
      </c>
      <c r="D1254" s="169">
        <v>163516125</v>
      </c>
      <c r="E1254" s="180" t="s">
        <v>36</v>
      </c>
      <c r="F1254" s="220" t="s">
        <v>36</v>
      </c>
      <c r="G1254" s="220" t="s">
        <v>36</v>
      </c>
      <c r="H1254" s="187" t="s">
        <v>36</v>
      </c>
      <c r="I1254" s="169">
        <v>163516125</v>
      </c>
      <c r="J1254" s="183" t="s">
        <v>556</v>
      </c>
      <c r="K1254" s="97" t="s">
        <v>36</v>
      </c>
      <c r="L1254" s="211">
        <v>45046</v>
      </c>
      <c r="M1254" s="170" t="s">
        <v>50</v>
      </c>
      <c r="N1254" s="218">
        <v>2023</v>
      </c>
      <c r="O1254" s="201"/>
      <c r="P1254" s="85"/>
      <c r="Q1254" s="85"/>
      <c r="R1254" s="85"/>
      <c r="S1254" s="85"/>
      <c r="T1254" s="85"/>
      <c r="U1254" s="85"/>
      <c r="V1254" s="85"/>
      <c r="W1254" s="85"/>
      <c r="X1254" s="85"/>
      <c r="Y1254" s="85"/>
      <c r="Z1254" s="85"/>
      <c r="AA1254" s="85"/>
      <c r="AB1254" s="85"/>
      <c r="AC1254" s="85"/>
      <c r="AD1254" s="85"/>
      <c r="AE1254" s="85"/>
    </row>
    <row r="1255" spans="1:31" s="76" customFormat="1" ht="13.5" customHeight="1" x14ac:dyDescent="0.2">
      <c r="A1255" s="84">
        <v>8300252052</v>
      </c>
      <c r="B1255" s="80" t="s">
        <v>628</v>
      </c>
      <c r="C1255" s="180">
        <v>6453286</v>
      </c>
      <c r="D1255" s="82">
        <v>6453286</v>
      </c>
      <c r="E1255" s="180">
        <v>193599</v>
      </c>
      <c r="F1255" s="82">
        <f t="shared" ref="F1255:F1263" si="123">+D1255*3%</f>
        <v>193598.58</v>
      </c>
      <c r="G1255" s="82">
        <f>F1255-E1255</f>
        <v>-0.42000000001280569</v>
      </c>
      <c r="H1255" s="124" t="s">
        <v>1147</v>
      </c>
      <c r="I1255" s="199">
        <v>6259687</v>
      </c>
      <c r="J1255" s="171">
        <f>(D1255-E1255-G1255)-I1255</f>
        <v>0.41999999992549419</v>
      </c>
      <c r="K1255" s="149" t="s">
        <v>1124</v>
      </c>
      <c r="L1255" s="107">
        <v>45077</v>
      </c>
      <c r="M1255" s="172" t="s">
        <v>51</v>
      </c>
      <c r="N1255" s="182">
        <v>2023</v>
      </c>
      <c r="O1255" s="201"/>
      <c r="P1255" s="85"/>
      <c r="Q1255" s="85"/>
      <c r="R1255" s="85"/>
      <c r="S1255" s="85"/>
      <c r="T1255" s="85"/>
      <c r="U1255" s="85"/>
      <c r="V1255" s="85"/>
      <c r="W1255" s="85"/>
      <c r="X1255" s="85"/>
      <c r="Y1255" s="85"/>
      <c r="Z1255" s="85"/>
      <c r="AA1255" s="85"/>
      <c r="AB1255" s="85"/>
      <c r="AC1255" s="85"/>
      <c r="AD1255" s="85"/>
      <c r="AE1255" s="85"/>
    </row>
    <row r="1256" spans="1:31" s="76" customFormat="1" ht="13.5" hidden="1" customHeight="1" x14ac:dyDescent="0.2">
      <c r="A1256" s="84">
        <v>9000821430</v>
      </c>
      <c r="B1256" s="80" t="s">
        <v>1202</v>
      </c>
      <c r="C1256" s="180">
        <v>2726877</v>
      </c>
      <c r="D1256" s="82">
        <v>2726877</v>
      </c>
      <c r="E1256" s="180">
        <v>0</v>
      </c>
      <c r="F1256" s="82">
        <f t="shared" si="123"/>
        <v>81806.31</v>
      </c>
      <c r="G1256" s="82">
        <f>F1256-E1256</f>
        <v>81806.31</v>
      </c>
      <c r="H1256" s="232" t="s">
        <v>601</v>
      </c>
      <c r="I1256" s="90">
        <v>2645071</v>
      </c>
      <c r="J1256" s="82">
        <f>(D1256-E1256-G1256)-I1256</f>
        <v>-0.31000000005587935</v>
      </c>
      <c r="K1256" s="149" t="s">
        <v>938</v>
      </c>
      <c r="L1256" s="107">
        <v>45040</v>
      </c>
      <c r="M1256" s="97" t="s">
        <v>696</v>
      </c>
      <c r="N1256" s="182">
        <v>2023</v>
      </c>
      <c r="O1256" s="240" t="s">
        <v>1206</v>
      </c>
      <c r="P1256" s="85"/>
      <c r="Q1256" s="85"/>
      <c r="R1256" s="85"/>
      <c r="S1256" s="85"/>
      <c r="T1256" s="85"/>
      <c r="U1256" s="85"/>
      <c r="V1256" s="85"/>
      <c r="W1256" s="85"/>
      <c r="X1256" s="85"/>
      <c r="Y1256" s="85"/>
      <c r="Z1256" s="85"/>
      <c r="AA1256" s="85"/>
      <c r="AB1256" s="85"/>
      <c r="AC1256" s="85"/>
      <c r="AD1256" s="85"/>
      <c r="AE1256" s="85"/>
    </row>
    <row r="1257" spans="1:31" s="76" customFormat="1" ht="13.5" hidden="1" customHeight="1" x14ac:dyDescent="0.2">
      <c r="A1257" s="72">
        <v>9013809941</v>
      </c>
      <c r="B1257" s="80" t="s">
        <v>615</v>
      </c>
      <c r="C1257" s="180">
        <v>7650580</v>
      </c>
      <c r="D1257" s="82">
        <v>7650580</v>
      </c>
      <c r="E1257" s="180">
        <v>229517</v>
      </c>
      <c r="F1257" s="82">
        <f t="shared" si="123"/>
        <v>229517.4</v>
      </c>
      <c r="G1257" s="82">
        <f>F1257-E1257</f>
        <v>0.39999999999417923</v>
      </c>
      <c r="H1257" s="124" t="s">
        <v>1148</v>
      </c>
      <c r="I1257" s="90">
        <v>7421063</v>
      </c>
      <c r="J1257" s="82">
        <f>(D1257-E1257-G1257)-I1257</f>
        <v>-0.40000000037252903</v>
      </c>
      <c r="K1257" s="149" t="s">
        <v>1124</v>
      </c>
      <c r="L1257" s="197">
        <v>45077</v>
      </c>
      <c r="M1257" s="186" t="s">
        <v>51</v>
      </c>
      <c r="N1257" s="182">
        <v>2023</v>
      </c>
      <c r="O1257" s="201"/>
      <c r="P1257" s="85"/>
      <c r="Q1257" s="85"/>
      <c r="R1257" s="85"/>
      <c r="S1257" s="85"/>
      <c r="T1257" s="85"/>
      <c r="U1257" s="85"/>
      <c r="V1257" s="85"/>
      <c r="W1257" s="85"/>
      <c r="X1257" s="85"/>
      <c r="Y1257" s="85"/>
      <c r="Z1257" s="85"/>
      <c r="AA1257" s="85"/>
      <c r="AB1257" s="85"/>
      <c r="AC1257" s="85"/>
      <c r="AD1257" s="85"/>
      <c r="AE1257" s="85"/>
    </row>
    <row r="1258" spans="1:31" s="76" customFormat="1" ht="13.5" hidden="1" customHeight="1" x14ac:dyDescent="0.2">
      <c r="A1258" s="72">
        <v>8002249860</v>
      </c>
      <c r="B1258" s="80" t="s">
        <v>559</v>
      </c>
      <c r="C1258" s="180">
        <v>586393934</v>
      </c>
      <c r="D1258" s="82">
        <v>515785006</v>
      </c>
      <c r="E1258" s="180">
        <v>15473550</v>
      </c>
      <c r="F1258" s="82">
        <f t="shared" si="123"/>
        <v>15473550.18</v>
      </c>
      <c r="G1258" s="82">
        <v>8.9999999850988388E-2</v>
      </c>
      <c r="H1258" s="124" t="s">
        <v>1149</v>
      </c>
      <c r="I1258" s="199">
        <v>500311456</v>
      </c>
      <c r="J1258" s="82">
        <f>(D1258-E1258-G1258)-I1258</f>
        <v>-8.9999973773956299E-2</v>
      </c>
      <c r="K1258" s="149" t="s">
        <v>1124</v>
      </c>
      <c r="L1258" s="197">
        <v>45065</v>
      </c>
      <c r="M1258" s="186" t="s">
        <v>51</v>
      </c>
      <c r="N1258" s="182">
        <v>2023</v>
      </c>
      <c r="O1258" s="201"/>
      <c r="P1258" s="85"/>
      <c r="Q1258" s="85"/>
      <c r="R1258" s="85"/>
      <c r="S1258" s="85"/>
      <c r="T1258" s="85"/>
      <c r="U1258" s="85"/>
      <c r="V1258" s="85"/>
      <c r="W1258" s="85"/>
      <c r="X1258" s="85"/>
      <c r="Y1258" s="85"/>
      <c r="Z1258" s="85"/>
      <c r="AA1258" s="85"/>
      <c r="AB1258" s="85"/>
      <c r="AC1258" s="85"/>
      <c r="AD1258" s="85"/>
      <c r="AE1258" s="85"/>
    </row>
    <row r="1259" spans="1:31" s="76" customFormat="1" ht="13.5" hidden="1" customHeight="1" x14ac:dyDescent="0.2">
      <c r="A1259" s="84">
        <v>891900101</v>
      </c>
      <c r="B1259" s="80" t="s">
        <v>622</v>
      </c>
      <c r="C1259" s="180">
        <v>97627255</v>
      </c>
      <c r="D1259" s="82">
        <v>77632249.569999993</v>
      </c>
      <c r="E1259" s="180">
        <v>2328967</v>
      </c>
      <c r="F1259" s="82">
        <f t="shared" si="123"/>
        <v>2328967.4870999996</v>
      </c>
      <c r="G1259" s="82">
        <v>0.47999999998137355</v>
      </c>
      <c r="H1259" s="124" t="s">
        <v>1150</v>
      </c>
      <c r="I1259" s="199">
        <v>75303282</v>
      </c>
      <c r="J1259" s="82">
        <v>-0.48000000417232513</v>
      </c>
      <c r="K1259" s="149" t="s">
        <v>1124</v>
      </c>
      <c r="L1259" s="197">
        <v>45065</v>
      </c>
      <c r="M1259" s="186" t="s">
        <v>51</v>
      </c>
      <c r="N1259" s="182">
        <v>2023</v>
      </c>
      <c r="O1259" s="201"/>
      <c r="P1259" s="85"/>
      <c r="Q1259" s="85"/>
      <c r="R1259" s="85"/>
      <c r="S1259" s="85"/>
      <c r="T1259" s="85"/>
      <c r="U1259" s="85"/>
      <c r="V1259" s="85"/>
      <c r="W1259" s="85"/>
      <c r="X1259" s="85"/>
      <c r="Y1259" s="85"/>
      <c r="Z1259" s="85"/>
      <c r="AA1259" s="85"/>
      <c r="AB1259" s="85"/>
      <c r="AC1259" s="85"/>
      <c r="AD1259" s="85"/>
      <c r="AE1259" s="85"/>
    </row>
    <row r="1260" spans="1:31" s="76" customFormat="1" ht="13.5" hidden="1" customHeight="1" x14ac:dyDescent="0.2">
      <c r="A1260" s="84">
        <v>9011924788</v>
      </c>
      <c r="B1260" s="80" t="s">
        <v>604</v>
      </c>
      <c r="C1260" s="180">
        <v>5462816</v>
      </c>
      <c r="D1260" s="82">
        <v>5462816</v>
      </c>
      <c r="E1260" s="180">
        <v>163884</v>
      </c>
      <c r="F1260" s="82">
        <f t="shared" si="123"/>
        <v>163884.47999999998</v>
      </c>
      <c r="G1260" s="82">
        <f t="shared" ref="G1260:G1270" si="124">F1260-E1260</f>
        <v>0.47999999998137355</v>
      </c>
      <c r="H1260" s="124" t="s">
        <v>1151</v>
      </c>
      <c r="I1260" s="199">
        <v>5298931</v>
      </c>
      <c r="J1260" s="82">
        <f t="shared" ref="J1260:J1281" si="125">(D1260-E1260-G1260)-I1260</f>
        <v>0.51999999955296516</v>
      </c>
      <c r="K1260" s="149" t="s">
        <v>1124</v>
      </c>
      <c r="L1260" s="197">
        <v>45058</v>
      </c>
      <c r="M1260" s="186" t="s">
        <v>51</v>
      </c>
      <c r="N1260" s="182">
        <v>2023</v>
      </c>
      <c r="O1260" s="201"/>
      <c r="P1260" s="85"/>
      <c r="Q1260" s="85"/>
      <c r="R1260" s="85"/>
      <c r="S1260" s="85"/>
      <c r="T1260" s="85"/>
      <c r="U1260" s="85"/>
      <c r="V1260" s="85"/>
      <c r="W1260" s="85"/>
      <c r="X1260" s="85"/>
      <c r="Y1260" s="85"/>
      <c r="Z1260" s="85"/>
      <c r="AA1260" s="85"/>
      <c r="AB1260" s="85"/>
      <c r="AC1260" s="85"/>
      <c r="AD1260" s="85"/>
      <c r="AE1260" s="85"/>
    </row>
    <row r="1261" spans="1:31" s="76" customFormat="1" ht="13.5" hidden="1" customHeight="1" x14ac:dyDescent="0.2">
      <c r="A1261" s="84">
        <v>9003660101</v>
      </c>
      <c r="B1261" s="80" t="s">
        <v>1523</v>
      </c>
      <c r="C1261" s="180">
        <v>113207</v>
      </c>
      <c r="D1261" s="82">
        <v>113207</v>
      </c>
      <c r="E1261" s="180">
        <v>3035</v>
      </c>
      <c r="F1261" s="90">
        <f t="shared" si="123"/>
        <v>3396.21</v>
      </c>
      <c r="G1261" s="82">
        <f t="shared" si="124"/>
        <v>361.21000000000004</v>
      </c>
      <c r="H1261" s="172" t="s">
        <v>1152</v>
      </c>
      <c r="I1261" s="199">
        <v>110172</v>
      </c>
      <c r="J1261" s="171">
        <f t="shared" si="125"/>
        <v>-361.2100000000064</v>
      </c>
      <c r="K1261" s="149" t="s">
        <v>1124</v>
      </c>
      <c r="L1261" s="107">
        <v>45075</v>
      </c>
      <c r="M1261" s="97" t="s">
        <v>51</v>
      </c>
      <c r="N1261" s="182">
        <v>2023</v>
      </c>
      <c r="O1261" s="185" t="s">
        <v>1131</v>
      </c>
      <c r="P1261" s="85"/>
      <c r="Q1261" s="85"/>
      <c r="R1261" s="85"/>
      <c r="S1261" s="85"/>
      <c r="T1261" s="85"/>
      <c r="U1261" s="85"/>
      <c r="V1261" s="85"/>
      <c r="W1261" s="85"/>
      <c r="X1261" s="85"/>
      <c r="Y1261" s="85"/>
      <c r="Z1261" s="85"/>
      <c r="AA1261" s="85"/>
      <c r="AB1261" s="85"/>
      <c r="AC1261" s="85"/>
      <c r="AD1261" s="85"/>
      <c r="AE1261" s="85"/>
    </row>
    <row r="1262" spans="1:31" s="76" customFormat="1" ht="13.5" hidden="1" customHeight="1" x14ac:dyDescent="0.2">
      <c r="A1262" s="102">
        <v>8150019012</v>
      </c>
      <c r="B1262" s="80" t="s">
        <v>620</v>
      </c>
      <c r="C1262" s="180">
        <v>2661911</v>
      </c>
      <c r="D1262" s="82">
        <v>2199009</v>
      </c>
      <c r="E1262" s="180">
        <v>65970</v>
      </c>
      <c r="F1262" s="82">
        <f t="shared" si="123"/>
        <v>65970.27</v>
      </c>
      <c r="G1262" s="82">
        <f t="shared" si="124"/>
        <v>0.27000000000407454</v>
      </c>
      <c r="H1262" s="173" t="s">
        <v>1368</v>
      </c>
      <c r="I1262" s="82">
        <v>2133039</v>
      </c>
      <c r="J1262" s="82">
        <f t="shared" si="125"/>
        <v>-0.27000000001862645</v>
      </c>
      <c r="K1262" s="149" t="s">
        <v>1124</v>
      </c>
      <c r="L1262" s="107">
        <v>45092</v>
      </c>
      <c r="M1262" s="114" t="s">
        <v>52</v>
      </c>
      <c r="N1262" s="182">
        <v>2023</v>
      </c>
      <c r="O1262" s="240" t="s">
        <v>1176</v>
      </c>
      <c r="P1262" s="85"/>
      <c r="Q1262" s="85"/>
      <c r="R1262" s="85"/>
      <c r="S1262" s="85"/>
      <c r="T1262" s="85"/>
      <c r="U1262" s="85"/>
      <c r="V1262" s="85"/>
      <c r="W1262" s="85"/>
      <c r="X1262" s="85"/>
      <c r="Y1262" s="85"/>
      <c r="Z1262" s="85"/>
      <c r="AA1262" s="85"/>
      <c r="AB1262" s="85"/>
      <c r="AC1262" s="85"/>
      <c r="AD1262" s="85"/>
      <c r="AE1262" s="85"/>
    </row>
    <row r="1263" spans="1:31" s="76" customFormat="1" ht="13.5" hidden="1" customHeight="1" x14ac:dyDescent="0.2">
      <c r="A1263" s="84">
        <v>8911800011</v>
      </c>
      <c r="B1263" s="80" t="s">
        <v>21</v>
      </c>
      <c r="C1263" s="180">
        <v>992625</v>
      </c>
      <c r="D1263" s="82">
        <v>992625</v>
      </c>
      <c r="E1263" s="180">
        <v>29779</v>
      </c>
      <c r="F1263" s="82">
        <f t="shared" si="123"/>
        <v>29778.75</v>
      </c>
      <c r="G1263" s="82">
        <f t="shared" si="124"/>
        <v>-0.25</v>
      </c>
      <c r="H1263" s="124" t="s">
        <v>1154</v>
      </c>
      <c r="I1263" s="82">
        <v>896542</v>
      </c>
      <c r="J1263" s="82">
        <f t="shared" si="125"/>
        <v>66304.25</v>
      </c>
      <c r="K1263" s="149" t="s">
        <v>1034</v>
      </c>
      <c r="L1263" s="107">
        <v>45054</v>
      </c>
      <c r="M1263" s="97" t="s">
        <v>51</v>
      </c>
      <c r="N1263" s="182">
        <v>2023</v>
      </c>
      <c r="O1263" s="237" t="s">
        <v>1177</v>
      </c>
      <c r="P1263" s="85"/>
      <c r="Q1263" s="85"/>
      <c r="R1263" s="85"/>
      <c r="S1263" s="85"/>
      <c r="T1263" s="85"/>
      <c r="U1263" s="85"/>
      <c r="V1263" s="85"/>
      <c r="W1263" s="85"/>
      <c r="X1263" s="85"/>
      <c r="Y1263" s="85"/>
      <c r="Z1263" s="85"/>
      <c r="AA1263" s="85"/>
      <c r="AB1263" s="85"/>
      <c r="AC1263" s="85"/>
      <c r="AD1263" s="85"/>
      <c r="AE1263" s="85"/>
    </row>
    <row r="1264" spans="1:31" s="76" customFormat="1" ht="13.5" hidden="1" customHeight="1" x14ac:dyDescent="0.2">
      <c r="A1264" s="84">
        <v>9000036172</v>
      </c>
      <c r="B1264" s="80" t="s">
        <v>1041</v>
      </c>
      <c r="C1264" s="180">
        <v>1484580257</v>
      </c>
      <c r="D1264" s="82">
        <v>1244664845</v>
      </c>
      <c r="E1264" s="180">
        <v>87126539</v>
      </c>
      <c r="F1264" s="82">
        <f>+D1264*7%</f>
        <v>87126539.150000006</v>
      </c>
      <c r="G1264" s="82">
        <f t="shared" si="124"/>
        <v>0.15000000596046448</v>
      </c>
      <c r="H1264" s="172" t="s">
        <v>1155</v>
      </c>
      <c r="I1264" s="199">
        <v>1157518759</v>
      </c>
      <c r="J1264" s="82">
        <f t="shared" si="125"/>
        <v>19546.849999904633</v>
      </c>
      <c r="K1264" s="149" t="s">
        <v>1124</v>
      </c>
      <c r="L1264" s="107">
        <v>45061</v>
      </c>
      <c r="M1264" s="97" t="s">
        <v>51</v>
      </c>
      <c r="N1264" s="182">
        <v>2023</v>
      </c>
      <c r="O1264" s="234" t="s">
        <v>1136</v>
      </c>
      <c r="P1264" s="85"/>
      <c r="Q1264" s="85"/>
      <c r="R1264" s="85"/>
      <c r="S1264" s="85"/>
      <c r="T1264" s="85"/>
      <c r="U1264" s="85"/>
      <c r="V1264" s="85"/>
      <c r="W1264" s="85"/>
      <c r="X1264" s="85"/>
      <c r="Y1264" s="85"/>
      <c r="Z1264" s="85"/>
      <c r="AA1264" s="85"/>
      <c r="AB1264" s="85"/>
      <c r="AC1264" s="85"/>
      <c r="AD1264" s="85"/>
      <c r="AE1264" s="85"/>
    </row>
    <row r="1265" spans="1:31" s="76" customFormat="1" ht="13.5" hidden="1" customHeight="1" x14ac:dyDescent="0.2">
      <c r="A1265" s="84">
        <v>8909049961</v>
      </c>
      <c r="B1265" s="80" t="s">
        <v>626</v>
      </c>
      <c r="C1265" s="180">
        <v>46564082</v>
      </c>
      <c r="D1265" s="82">
        <v>46563672</v>
      </c>
      <c r="E1265" s="180">
        <v>1396910</v>
      </c>
      <c r="F1265" s="82">
        <f t="shared" ref="F1265:F1281" si="126">+D1265*3%</f>
        <v>1396910.16</v>
      </c>
      <c r="G1265" s="82">
        <f t="shared" si="124"/>
        <v>0.15999999991618097</v>
      </c>
      <c r="H1265" s="124" t="s">
        <v>1156</v>
      </c>
      <c r="I1265" s="199">
        <v>45166761.990000002</v>
      </c>
      <c r="J1265" s="82">
        <f t="shared" si="125"/>
        <v>-0.14999999850988388</v>
      </c>
      <c r="K1265" s="149" t="s">
        <v>1124</v>
      </c>
      <c r="L1265" s="107">
        <v>45061</v>
      </c>
      <c r="M1265" s="97" t="s">
        <v>51</v>
      </c>
      <c r="N1265" s="182">
        <v>2023</v>
      </c>
      <c r="O1265" s="201"/>
      <c r="P1265" s="85"/>
      <c r="Q1265" s="85"/>
      <c r="R1265" s="85"/>
      <c r="S1265" s="85"/>
      <c r="T1265" s="85"/>
      <c r="U1265" s="85"/>
      <c r="V1265" s="85"/>
      <c r="W1265" s="85"/>
      <c r="X1265" s="85"/>
      <c r="Y1265" s="85"/>
      <c r="Z1265" s="85"/>
      <c r="AA1265" s="85"/>
      <c r="AB1265" s="85"/>
      <c r="AC1265" s="85"/>
      <c r="AD1265" s="85"/>
      <c r="AE1265" s="85"/>
    </row>
    <row r="1266" spans="1:31" s="76" customFormat="1" ht="13.5" hidden="1" customHeight="1" x14ac:dyDescent="0.2">
      <c r="A1266" s="72">
        <v>8001386947</v>
      </c>
      <c r="B1266" s="80" t="s">
        <v>624</v>
      </c>
      <c r="C1266" s="180">
        <v>15678494</v>
      </c>
      <c r="D1266" s="134">
        <v>16210257</v>
      </c>
      <c r="E1266" s="180">
        <v>486308</v>
      </c>
      <c r="F1266" s="82">
        <f t="shared" si="126"/>
        <v>486307.70999999996</v>
      </c>
      <c r="G1266" s="82">
        <f t="shared" si="124"/>
        <v>-0.2900000000372529</v>
      </c>
      <c r="H1266" s="124" t="s">
        <v>1157</v>
      </c>
      <c r="I1266" s="90">
        <v>15723949</v>
      </c>
      <c r="J1266" s="82">
        <f t="shared" si="125"/>
        <v>0.28999999910593033</v>
      </c>
      <c r="K1266" s="149" t="s">
        <v>1034</v>
      </c>
      <c r="L1266" s="107">
        <v>45093</v>
      </c>
      <c r="M1266" s="140" t="s">
        <v>52</v>
      </c>
      <c r="N1266" s="182">
        <v>2023</v>
      </c>
      <c r="O1266" s="240" t="s">
        <v>1178</v>
      </c>
      <c r="P1266" s="85"/>
      <c r="Q1266" s="85"/>
      <c r="R1266" s="85"/>
      <c r="S1266" s="85"/>
      <c r="T1266" s="85"/>
      <c r="U1266" s="85"/>
      <c r="V1266" s="85"/>
      <c r="W1266" s="85"/>
      <c r="X1266" s="85"/>
      <c r="Y1266" s="85"/>
      <c r="Z1266" s="85"/>
      <c r="AA1266" s="85"/>
      <c r="AB1266" s="85"/>
      <c r="AC1266" s="85"/>
      <c r="AD1266" s="85"/>
      <c r="AE1266" s="85"/>
    </row>
    <row r="1267" spans="1:31" s="76" customFormat="1" ht="13.5" hidden="1" customHeight="1" x14ac:dyDescent="0.2">
      <c r="A1267" s="72">
        <v>8001386947</v>
      </c>
      <c r="B1267" s="80" t="s">
        <v>624</v>
      </c>
      <c r="C1267" s="180">
        <v>16349563.380000001</v>
      </c>
      <c r="D1267" s="134">
        <v>16320954.279999999</v>
      </c>
      <c r="E1267" s="180">
        <v>489629</v>
      </c>
      <c r="F1267" s="82">
        <f t="shared" si="126"/>
        <v>489628.62839999999</v>
      </c>
      <c r="G1267" s="82">
        <f t="shared" si="124"/>
        <v>-0.37160000001313165</v>
      </c>
      <c r="H1267" s="124" t="s">
        <v>1158</v>
      </c>
      <c r="I1267" s="90">
        <v>15831326</v>
      </c>
      <c r="J1267" s="82">
        <f t="shared" si="125"/>
        <v>-0.34840000048279762</v>
      </c>
      <c r="K1267" s="149" t="s">
        <v>1124</v>
      </c>
      <c r="L1267" s="107">
        <v>45105</v>
      </c>
      <c r="M1267" s="140" t="s">
        <v>52</v>
      </c>
      <c r="N1267" s="182">
        <v>2023</v>
      </c>
      <c r="O1267" s="201"/>
      <c r="P1267" s="85"/>
      <c r="Q1267" s="85"/>
      <c r="R1267" s="85"/>
      <c r="S1267" s="85"/>
      <c r="T1267" s="85"/>
      <c r="U1267" s="85"/>
      <c r="V1267" s="85"/>
      <c r="W1267" s="85"/>
      <c r="X1267" s="85"/>
      <c r="Y1267" s="85"/>
      <c r="Z1267" s="85"/>
      <c r="AA1267" s="85"/>
      <c r="AB1267" s="85"/>
      <c r="AC1267" s="85"/>
      <c r="AD1267" s="85"/>
      <c r="AE1267" s="85"/>
    </row>
    <row r="1268" spans="1:31" s="76" customFormat="1" ht="13.5" hidden="1" customHeight="1" x14ac:dyDescent="0.2">
      <c r="A1268" s="84">
        <v>8160020199</v>
      </c>
      <c r="B1268" s="80" t="s">
        <v>617</v>
      </c>
      <c r="C1268" s="180">
        <v>75213118</v>
      </c>
      <c r="D1268" s="82">
        <v>77857654</v>
      </c>
      <c r="E1268" s="180">
        <v>2335730</v>
      </c>
      <c r="F1268" s="180">
        <f t="shared" si="126"/>
        <v>2335729.62</v>
      </c>
      <c r="G1268" s="82">
        <f t="shared" si="124"/>
        <v>-0.37999999988824129</v>
      </c>
      <c r="H1268" s="125" t="s">
        <v>601</v>
      </c>
      <c r="I1268" s="199">
        <v>75523767</v>
      </c>
      <c r="J1268" s="82">
        <f t="shared" si="125"/>
        <v>-1842.6200000047684</v>
      </c>
      <c r="K1268" s="149" t="s">
        <v>1124</v>
      </c>
      <c r="L1268" s="97" t="s">
        <v>1137</v>
      </c>
      <c r="M1268" s="97" t="s">
        <v>51</v>
      </c>
      <c r="N1268" s="182">
        <v>2023</v>
      </c>
      <c r="O1268" s="185" t="s">
        <v>1138</v>
      </c>
      <c r="P1268" s="85"/>
      <c r="Q1268" s="85"/>
      <c r="R1268" s="85"/>
      <c r="S1268" s="85"/>
      <c r="T1268" s="85"/>
      <c r="U1268" s="85"/>
      <c r="V1268" s="85"/>
      <c r="W1268" s="85"/>
      <c r="X1268" s="85"/>
      <c r="Y1268" s="85"/>
      <c r="Z1268" s="85"/>
      <c r="AA1268" s="85"/>
      <c r="AB1268" s="85"/>
      <c r="AC1268" s="85"/>
      <c r="AD1268" s="85"/>
      <c r="AE1268" s="85"/>
    </row>
    <row r="1269" spans="1:31" s="76" customFormat="1" ht="13.5" hidden="1" customHeight="1" x14ac:dyDescent="0.2">
      <c r="A1269" s="84">
        <v>9000399016</v>
      </c>
      <c r="B1269" s="80" t="s">
        <v>23</v>
      </c>
      <c r="C1269" s="180">
        <v>27107639</v>
      </c>
      <c r="D1269" s="82">
        <v>25112068</v>
      </c>
      <c r="E1269" s="180">
        <v>753362</v>
      </c>
      <c r="F1269" s="82">
        <f t="shared" si="126"/>
        <v>753362.03999999992</v>
      </c>
      <c r="G1269" s="82">
        <f t="shared" si="124"/>
        <v>3.9999999920837581E-2</v>
      </c>
      <c r="H1269" s="124" t="s">
        <v>1159</v>
      </c>
      <c r="I1269" s="82">
        <v>24358706</v>
      </c>
      <c r="J1269" s="82">
        <f t="shared" si="125"/>
        <v>-3.9999999105930328E-2</v>
      </c>
      <c r="K1269" s="149" t="s">
        <v>1034</v>
      </c>
      <c r="L1269" s="107">
        <v>45093</v>
      </c>
      <c r="M1269" s="114" t="s">
        <v>52</v>
      </c>
      <c r="N1269" s="182">
        <v>2023</v>
      </c>
      <c r="O1269" s="240" t="s">
        <v>1178</v>
      </c>
      <c r="P1269" s="85"/>
      <c r="Q1269" s="85"/>
      <c r="R1269" s="85"/>
      <c r="S1269" s="85"/>
      <c r="T1269" s="85"/>
      <c r="U1269" s="85"/>
      <c r="V1269" s="85"/>
      <c r="W1269" s="85"/>
      <c r="X1269" s="85"/>
      <c r="Y1269" s="85"/>
      <c r="Z1269" s="85"/>
      <c r="AA1269" s="85"/>
      <c r="AB1269" s="85"/>
      <c r="AC1269" s="85"/>
      <c r="AD1269" s="85"/>
      <c r="AE1269" s="85"/>
    </row>
    <row r="1270" spans="1:31" s="76" customFormat="1" ht="13.5" hidden="1" customHeight="1" x14ac:dyDescent="0.2">
      <c r="A1270" s="84">
        <v>9000399016</v>
      </c>
      <c r="B1270" s="80" t="s">
        <v>23</v>
      </c>
      <c r="C1270" s="180">
        <v>30166068</v>
      </c>
      <c r="D1270" s="82">
        <v>28860146</v>
      </c>
      <c r="E1270" s="180">
        <v>865804</v>
      </c>
      <c r="F1270" s="82">
        <f t="shared" si="126"/>
        <v>865804.38</v>
      </c>
      <c r="G1270" s="82">
        <f t="shared" si="124"/>
        <v>0.38000000000465661</v>
      </c>
      <c r="H1270" s="124" t="s">
        <v>1160</v>
      </c>
      <c r="I1270" s="82">
        <v>27994342</v>
      </c>
      <c r="J1270" s="82">
        <f t="shared" si="125"/>
        <v>-0.37999999895691872</v>
      </c>
      <c r="K1270" s="149" t="s">
        <v>1124</v>
      </c>
      <c r="L1270" s="107">
        <v>45105</v>
      </c>
      <c r="M1270" s="114" t="s">
        <v>52</v>
      </c>
      <c r="N1270" s="182">
        <v>2023</v>
      </c>
      <c r="O1270" s="201"/>
      <c r="P1270" s="85"/>
      <c r="Q1270" s="85"/>
      <c r="R1270" s="85"/>
      <c r="S1270" s="85"/>
      <c r="T1270" s="85"/>
      <c r="U1270" s="85"/>
      <c r="V1270" s="85"/>
      <c r="W1270" s="85"/>
      <c r="X1270" s="85"/>
      <c r="Y1270" s="85"/>
      <c r="Z1270" s="85"/>
      <c r="AA1270" s="85"/>
      <c r="AB1270" s="85"/>
      <c r="AC1270" s="85"/>
      <c r="AD1270" s="85"/>
      <c r="AE1270" s="85"/>
    </row>
    <row r="1271" spans="1:31" s="76" customFormat="1" ht="13.5" hidden="1" customHeight="1" x14ac:dyDescent="0.2">
      <c r="A1271" s="84">
        <v>9008640518</v>
      </c>
      <c r="B1271" s="80" t="s">
        <v>703</v>
      </c>
      <c r="C1271" s="180">
        <v>1804206</v>
      </c>
      <c r="D1271" s="180">
        <v>1804206</v>
      </c>
      <c r="E1271" s="180">
        <v>54126</v>
      </c>
      <c r="F1271" s="82">
        <f t="shared" si="126"/>
        <v>54126.18</v>
      </c>
      <c r="G1271" s="82">
        <v>-0.30000000000291038</v>
      </c>
      <c r="H1271" s="224" t="s">
        <v>601</v>
      </c>
      <c r="I1271" s="199">
        <v>1750080</v>
      </c>
      <c r="J1271" s="171">
        <f t="shared" si="125"/>
        <v>0.30000000004656613</v>
      </c>
      <c r="K1271" s="149" t="s">
        <v>938</v>
      </c>
      <c r="L1271" s="107">
        <v>45012</v>
      </c>
      <c r="M1271" s="97" t="s">
        <v>46</v>
      </c>
      <c r="N1271" s="182">
        <v>2023</v>
      </c>
      <c r="O1271" s="237" t="s">
        <v>1944</v>
      </c>
      <c r="P1271" s="85"/>
      <c r="Q1271" s="85"/>
      <c r="R1271" s="85"/>
      <c r="S1271" s="85"/>
      <c r="T1271" s="85"/>
      <c r="U1271" s="85"/>
      <c r="V1271" s="85"/>
      <c r="W1271" s="85"/>
      <c r="X1271" s="85"/>
      <c r="Y1271" s="85"/>
      <c r="Z1271" s="85"/>
      <c r="AA1271" s="85"/>
      <c r="AB1271" s="85"/>
      <c r="AC1271" s="85"/>
      <c r="AD1271" s="85"/>
      <c r="AE1271" s="85"/>
    </row>
    <row r="1272" spans="1:31" s="76" customFormat="1" ht="13.5" hidden="1" customHeight="1" x14ac:dyDescent="0.2">
      <c r="A1272" s="84">
        <v>9004330329</v>
      </c>
      <c r="B1272" s="49" t="s">
        <v>1707</v>
      </c>
      <c r="C1272" s="180">
        <v>8970157</v>
      </c>
      <c r="D1272" s="82">
        <v>8970157</v>
      </c>
      <c r="E1272" s="180">
        <v>269105</v>
      </c>
      <c r="F1272" s="82">
        <f t="shared" si="126"/>
        <v>269104.70999999996</v>
      </c>
      <c r="G1272" s="82">
        <f t="shared" ref="G1272:G1277" si="127">F1272-E1272</f>
        <v>-0.2900000000372529</v>
      </c>
      <c r="H1272" s="224" t="s">
        <v>601</v>
      </c>
      <c r="I1272" s="82">
        <v>8701056</v>
      </c>
      <c r="J1272" s="82">
        <f t="shared" si="125"/>
        <v>-3.7100000008940697</v>
      </c>
      <c r="K1272" s="149" t="s">
        <v>1026</v>
      </c>
      <c r="L1272" s="107">
        <v>45016</v>
      </c>
      <c r="M1272" s="114" t="s">
        <v>46</v>
      </c>
      <c r="N1272" s="182">
        <v>2023</v>
      </c>
      <c r="O1272" s="201"/>
      <c r="P1272" s="85"/>
      <c r="Q1272" s="85"/>
      <c r="R1272" s="85"/>
      <c r="S1272" s="85"/>
      <c r="T1272" s="85"/>
      <c r="U1272" s="85"/>
      <c r="V1272" s="85"/>
      <c r="W1272" s="85"/>
      <c r="X1272" s="85"/>
      <c r="Y1272" s="85"/>
      <c r="Z1272" s="85"/>
      <c r="AA1272" s="85"/>
      <c r="AB1272" s="85"/>
      <c r="AC1272" s="85"/>
      <c r="AD1272" s="85"/>
      <c r="AE1272" s="85"/>
    </row>
    <row r="1273" spans="1:31" s="76" customFormat="1" ht="13.5" hidden="1" customHeight="1" x14ac:dyDescent="0.2">
      <c r="A1273" s="84">
        <v>9013795472</v>
      </c>
      <c r="B1273" s="80" t="s">
        <v>1634</v>
      </c>
      <c r="C1273" s="180">
        <v>2238312</v>
      </c>
      <c r="D1273" s="82">
        <v>2238312</v>
      </c>
      <c r="E1273" s="180">
        <v>67149</v>
      </c>
      <c r="F1273" s="82">
        <f t="shared" si="126"/>
        <v>67149.36</v>
      </c>
      <c r="G1273" s="82">
        <f t="shared" si="127"/>
        <v>0.36000000000058208</v>
      </c>
      <c r="H1273" s="124" t="s">
        <v>1161</v>
      </c>
      <c r="I1273" s="90">
        <v>2171163</v>
      </c>
      <c r="J1273" s="82">
        <f t="shared" si="125"/>
        <v>-0.35999999986961484</v>
      </c>
      <c r="K1273" s="149" t="s">
        <v>1124</v>
      </c>
      <c r="L1273" s="107">
        <v>45072</v>
      </c>
      <c r="M1273" s="97" t="s">
        <v>51</v>
      </c>
      <c r="N1273" s="182">
        <v>2023</v>
      </c>
      <c r="O1273" s="201"/>
      <c r="P1273" s="85"/>
      <c r="Q1273" s="85"/>
      <c r="R1273" s="85"/>
      <c r="S1273" s="85"/>
      <c r="T1273" s="85"/>
      <c r="U1273" s="85"/>
      <c r="V1273" s="85"/>
      <c r="W1273" s="85"/>
      <c r="X1273" s="85"/>
      <c r="Y1273" s="85"/>
      <c r="Z1273" s="85"/>
      <c r="AA1273" s="85"/>
      <c r="AB1273" s="85"/>
      <c r="AC1273" s="85"/>
      <c r="AD1273" s="85"/>
      <c r="AE1273" s="85"/>
    </row>
    <row r="1274" spans="1:31" s="76" customFormat="1" ht="13.5" hidden="1" customHeight="1" x14ac:dyDescent="0.2">
      <c r="A1274" s="84">
        <v>8110007404</v>
      </c>
      <c r="B1274" s="80" t="s">
        <v>623</v>
      </c>
      <c r="C1274" s="180">
        <v>26883245</v>
      </c>
      <c r="D1274" s="82">
        <v>25588394</v>
      </c>
      <c r="E1274" s="180">
        <v>767649</v>
      </c>
      <c r="F1274" s="82">
        <f t="shared" si="126"/>
        <v>767651.82</v>
      </c>
      <c r="G1274" s="82">
        <f t="shared" si="127"/>
        <v>2.8199999999487773</v>
      </c>
      <c r="H1274" s="124" t="s">
        <v>1162</v>
      </c>
      <c r="I1274" s="199">
        <v>24820745</v>
      </c>
      <c r="J1274" s="82">
        <f t="shared" si="125"/>
        <v>-2.8200000002980232</v>
      </c>
      <c r="K1274" s="149" t="s">
        <v>1034</v>
      </c>
      <c r="L1274" s="107">
        <v>45061</v>
      </c>
      <c r="M1274" s="97" t="s">
        <v>51</v>
      </c>
      <c r="N1274" s="182">
        <v>2023</v>
      </c>
      <c r="O1274" s="201"/>
      <c r="P1274" s="85"/>
      <c r="Q1274" s="85"/>
      <c r="R1274" s="85"/>
      <c r="S1274" s="85"/>
      <c r="T1274" s="85"/>
      <c r="U1274" s="85"/>
      <c r="V1274" s="85"/>
      <c r="W1274" s="85"/>
      <c r="X1274" s="85"/>
      <c r="Y1274" s="85"/>
      <c r="Z1274" s="85"/>
      <c r="AA1274" s="85"/>
      <c r="AB1274" s="85"/>
      <c r="AC1274" s="85"/>
      <c r="AD1274" s="85"/>
      <c r="AE1274" s="85"/>
    </row>
    <row r="1275" spans="1:31" s="76" customFormat="1" ht="13.5" hidden="1" customHeight="1" x14ac:dyDescent="0.2">
      <c r="A1275" s="84">
        <v>9003414831</v>
      </c>
      <c r="B1275" s="49" t="s">
        <v>1200</v>
      </c>
      <c r="C1275" s="180">
        <v>2122816</v>
      </c>
      <c r="D1275" s="82">
        <v>2122816</v>
      </c>
      <c r="E1275" s="180">
        <v>63684</v>
      </c>
      <c r="F1275" s="82">
        <f t="shared" si="126"/>
        <v>63684.479999999996</v>
      </c>
      <c r="G1275" s="82">
        <f t="shared" si="127"/>
        <v>0.47999999999592546</v>
      </c>
      <c r="H1275" s="124" t="s">
        <v>1169</v>
      </c>
      <c r="I1275" s="199">
        <v>2059132</v>
      </c>
      <c r="J1275" s="82">
        <f t="shared" si="125"/>
        <v>-0.47999999998137355</v>
      </c>
      <c r="K1275" s="149" t="s">
        <v>1034</v>
      </c>
      <c r="L1275" s="107">
        <v>45051</v>
      </c>
      <c r="M1275" s="97" t="s">
        <v>51</v>
      </c>
      <c r="N1275" s="182">
        <v>2023</v>
      </c>
      <c r="O1275" s="201"/>
      <c r="P1275" s="85"/>
      <c r="Q1275" s="85"/>
      <c r="R1275" s="85"/>
      <c r="S1275" s="85"/>
      <c r="T1275" s="85"/>
      <c r="U1275" s="85"/>
      <c r="V1275" s="85"/>
      <c r="W1275" s="85"/>
      <c r="X1275" s="85"/>
      <c r="Y1275" s="85"/>
      <c r="Z1275" s="85"/>
      <c r="AA1275" s="85"/>
      <c r="AB1275" s="85"/>
      <c r="AC1275" s="85"/>
      <c r="AD1275" s="85"/>
      <c r="AE1275" s="85"/>
    </row>
    <row r="1276" spans="1:31" s="76" customFormat="1" ht="13.5" hidden="1" customHeight="1" x14ac:dyDescent="0.2">
      <c r="A1276" s="84">
        <v>9006777323</v>
      </c>
      <c r="B1276" s="80" t="s">
        <v>618</v>
      </c>
      <c r="C1276" s="180">
        <v>22432997</v>
      </c>
      <c r="D1276" s="82">
        <v>22432997</v>
      </c>
      <c r="E1276" s="180">
        <v>672990</v>
      </c>
      <c r="F1276" s="82">
        <f t="shared" si="126"/>
        <v>672989.91</v>
      </c>
      <c r="G1276" s="82">
        <f t="shared" si="127"/>
        <v>-8.999999996740371E-2</v>
      </c>
      <c r="H1276" s="124" t="s">
        <v>1170</v>
      </c>
      <c r="I1276" s="199">
        <v>21759978</v>
      </c>
      <c r="J1276" s="82">
        <f t="shared" si="125"/>
        <v>29.089999999850988</v>
      </c>
      <c r="K1276" s="149" t="s">
        <v>1124</v>
      </c>
      <c r="L1276" s="107">
        <v>45056</v>
      </c>
      <c r="M1276" s="97" t="s">
        <v>51</v>
      </c>
      <c r="N1276" s="182">
        <v>2023</v>
      </c>
      <c r="O1276" s="201"/>
      <c r="P1276" s="85"/>
      <c r="Q1276" s="85"/>
      <c r="R1276" s="85"/>
      <c r="S1276" s="85"/>
      <c r="T1276" s="85"/>
      <c r="U1276" s="85"/>
      <c r="V1276" s="85"/>
      <c r="W1276" s="85"/>
      <c r="X1276" s="85"/>
      <c r="Y1276" s="85"/>
      <c r="Z1276" s="85"/>
      <c r="AA1276" s="85"/>
      <c r="AB1276" s="85"/>
      <c r="AC1276" s="85"/>
      <c r="AD1276" s="85"/>
      <c r="AE1276" s="85"/>
    </row>
    <row r="1277" spans="1:31" s="76" customFormat="1" ht="13.5" hidden="1" customHeight="1" x14ac:dyDescent="0.2">
      <c r="A1277" s="84">
        <v>9005895036</v>
      </c>
      <c r="B1277" s="80" t="s">
        <v>627</v>
      </c>
      <c r="C1277" s="180">
        <v>2967624</v>
      </c>
      <c r="D1277" s="82">
        <v>2967624</v>
      </c>
      <c r="E1277" s="180">
        <v>89029</v>
      </c>
      <c r="F1277" s="82">
        <f t="shared" si="126"/>
        <v>89028.72</v>
      </c>
      <c r="G1277" s="82">
        <f t="shared" si="127"/>
        <v>-0.27999999999883585</v>
      </c>
      <c r="H1277" s="124" t="s">
        <v>1171</v>
      </c>
      <c r="I1277" s="82">
        <v>2878595</v>
      </c>
      <c r="J1277" s="82">
        <f t="shared" si="125"/>
        <v>0.27999999979510903</v>
      </c>
      <c r="K1277" s="149" t="s">
        <v>1034</v>
      </c>
      <c r="L1277" s="107">
        <v>45065</v>
      </c>
      <c r="M1277" s="97" t="s">
        <v>51</v>
      </c>
      <c r="N1277" s="182">
        <v>2023</v>
      </c>
      <c r="O1277" s="201"/>
      <c r="P1277" s="85"/>
      <c r="Q1277" s="85"/>
      <c r="R1277" s="85"/>
      <c r="S1277" s="85"/>
      <c r="T1277" s="85"/>
      <c r="U1277" s="85"/>
      <c r="V1277" s="85"/>
      <c r="W1277" s="85"/>
      <c r="X1277" s="85"/>
      <c r="Y1277" s="85"/>
      <c r="Z1277" s="85"/>
      <c r="AA1277" s="85"/>
      <c r="AB1277" s="85"/>
      <c r="AC1277" s="85"/>
      <c r="AD1277" s="85"/>
      <c r="AE1277" s="85"/>
    </row>
    <row r="1278" spans="1:31" s="76" customFormat="1" ht="13.5" hidden="1" customHeight="1" x14ac:dyDescent="0.2">
      <c r="A1278" s="84">
        <v>9006523347</v>
      </c>
      <c r="B1278" s="80" t="s">
        <v>616</v>
      </c>
      <c r="C1278" s="180">
        <v>7216824</v>
      </c>
      <c r="D1278" s="82">
        <v>7216824</v>
      </c>
      <c r="E1278" s="180">
        <v>216505</v>
      </c>
      <c r="F1278" s="82">
        <f t="shared" si="126"/>
        <v>216504.72</v>
      </c>
      <c r="G1278" s="82">
        <v>-0.32000000000698492</v>
      </c>
      <c r="H1278" s="124" t="s">
        <v>1172</v>
      </c>
      <c r="I1278" s="199">
        <v>7000321</v>
      </c>
      <c r="J1278" s="82">
        <f t="shared" si="125"/>
        <v>-1.6799999997019768</v>
      </c>
      <c r="K1278" s="149" t="s">
        <v>1124</v>
      </c>
      <c r="L1278" s="107">
        <v>45061</v>
      </c>
      <c r="M1278" s="97" t="s">
        <v>51</v>
      </c>
      <c r="N1278" s="182">
        <v>2023</v>
      </c>
      <c r="O1278" s="201"/>
      <c r="P1278" s="85"/>
      <c r="Q1278" s="85"/>
      <c r="R1278" s="85"/>
      <c r="S1278" s="85"/>
      <c r="T1278" s="85"/>
      <c r="U1278" s="85"/>
      <c r="V1278" s="85"/>
      <c r="W1278" s="85"/>
      <c r="X1278" s="85"/>
      <c r="Y1278" s="85"/>
      <c r="Z1278" s="85"/>
      <c r="AA1278" s="85"/>
      <c r="AB1278" s="85"/>
      <c r="AC1278" s="85"/>
      <c r="AD1278" s="85"/>
      <c r="AE1278" s="85"/>
    </row>
    <row r="1279" spans="1:31" s="76" customFormat="1" ht="13.5" hidden="1" customHeight="1" x14ac:dyDescent="0.2">
      <c r="A1279" s="84">
        <v>9015884123</v>
      </c>
      <c r="B1279" s="80" t="s">
        <v>1057</v>
      </c>
      <c r="C1279" s="180">
        <v>93269</v>
      </c>
      <c r="D1279" s="82">
        <v>93269</v>
      </c>
      <c r="E1279" s="180">
        <v>2798</v>
      </c>
      <c r="F1279" s="82">
        <f t="shared" si="126"/>
        <v>2798.0699999999997</v>
      </c>
      <c r="G1279" s="82">
        <f>F1279-E1279</f>
        <v>6.9999999999708962E-2</v>
      </c>
      <c r="H1279" s="125" t="s">
        <v>601</v>
      </c>
      <c r="I1279" s="82">
        <v>90471</v>
      </c>
      <c r="J1279" s="82">
        <f t="shared" si="125"/>
        <v>-7.0000000006984919E-2</v>
      </c>
      <c r="K1279" s="149" t="s">
        <v>938</v>
      </c>
      <c r="L1279" s="107">
        <v>44994</v>
      </c>
      <c r="M1279" s="97" t="s">
        <v>46</v>
      </c>
      <c r="N1279" s="182">
        <v>2023</v>
      </c>
      <c r="O1279" s="185" t="s">
        <v>1062</v>
      </c>
      <c r="P1279" s="85"/>
      <c r="Q1279" s="85"/>
      <c r="R1279" s="85"/>
      <c r="S1279" s="85"/>
      <c r="T1279" s="85"/>
      <c r="U1279" s="85"/>
      <c r="V1279" s="85"/>
      <c r="W1279" s="85"/>
      <c r="X1279" s="85"/>
      <c r="Y1279" s="85"/>
      <c r="Z1279" s="85"/>
      <c r="AA1279" s="85"/>
      <c r="AB1279" s="85"/>
      <c r="AC1279" s="85"/>
      <c r="AD1279" s="85"/>
      <c r="AE1279" s="85"/>
    </row>
    <row r="1280" spans="1:31" s="76" customFormat="1" ht="13.5" hidden="1" customHeight="1" x14ac:dyDescent="0.2">
      <c r="A1280" s="84">
        <v>9008640518</v>
      </c>
      <c r="B1280" s="80" t="s">
        <v>703</v>
      </c>
      <c r="C1280" s="180">
        <v>1804206</v>
      </c>
      <c r="D1280" s="180">
        <v>1804206</v>
      </c>
      <c r="E1280" s="180">
        <v>54126</v>
      </c>
      <c r="F1280" s="82">
        <f t="shared" si="126"/>
        <v>54126.18</v>
      </c>
      <c r="G1280" s="82">
        <v>-0.30000000000291038</v>
      </c>
      <c r="H1280" s="125" t="s">
        <v>601</v>
      </c>
      <c r="I1280" s="199">
        <v>1750080</v>
      </c>
      <c r="J1280" s="171">
        <f t="shared" si="125"/>
        <v>0.30000000004656613</v>
      </c>
      <c r="K1280" s="149" t="s">
        <v>1026</v>
      </c>
      <c r="L1280" s="107">
        <v>45042</v>
      </c>
      <c r="M1280" s="97" t="s">
        <v>50</v>
      </c>
      <c r="N1280" s="182">
        <v>2023</v>
      </c>
      <c r="O1280" s="237" t="s">
        <v>1944</v>
      </c>
      <c r="P1280" s="85"/>
      <c r="Q1280" s="85"/>
      <c r="R1280" s="85"/>
      <c r="S1280" s="85"/>
      <c r="T1280" s="85"/>
      <c r="U1280" s="85"/>
      <c r="V1280" s="85"/>
      <c r="W1280" s="85"/>
      <c r="X1280" s="85"/>
      <c r="Y1280" s="85"/>
      <c r="Z1280" s="85"/>
      <c r="AA1280" s="85"/>
      <c r="AB1280" s="85"/>
      <c r="AC1280" s="85"/>
      <c r="AD1280" s="85"/>
      <c r="AE1280" s="85"/>
    </row>
    <row r="1281" spans="1:31" s="76" customFormat="1" ht="13.5" hidden="1" customHeight="1" x14ac:dyDescent="0.2">
      <c r="A1281" s="84">
        <v>8170018921</v>
      </c>
      <c r="B1281" s="80" t="s">
        <v>619</v>
      </c>
      <c r="C1281" s="180">
        <v>145264355</v>
      </c>
      <c r="D1281" s="82">
        <v>144599695</v>
      </c>
      <c r="E1281" s="180">
        <v>4337991</v>
      </c>
      <c r="F1281" s="82">
        <f t="shared" si="126"/>
        <v>4337990.8499999996</v>
      </c>
      <c r="G1281" s="82">
        <f>F1281-E1281</f>
        <v>-0.15000000037252903</v>
      </c>
      <c r="H1281" s="124" t="s">
        <v>1173</v>
      </c>
      <c r="I1281" s="199">
        <v>140261705</v>
      </c>
      <c r="J1281" s="82">
        <f t="shared" si="125"/>
        <v>-0.84999999403953552</v>
      </c>
      <c r="K1281" s="149" t="s">
        <v>1034</v>
      </c>
      <c r="L1281" s="107">
        <v>45056</v>
      </c>
      <c r="M1281" s="97" t="s">
        <v>51</v>
      </c>
      <c r="N1281" s="182">
        <v>2023</v>
      </c>
      <c r="O1281" s="201"/>
      <c r="P1281" s="85"/>
      <c r="Q1281" s="85"/>
      <c r="R1281" s="85"/>
      <c r="S1281" s="85"/>
      <c r="T1281" s="85"/>
      <c r="U1281" s="85"/>
      <c r="V1281" s="85"/>
      <c r="W1281" s="85"/>
      <c r="X1281" s="85"/>
      <c r="Y1281" s="85"/>
      <c r="Z1281" s="85"/>
      <c r="AA1281" s="85"/>
      <c r="AB1281" s="85"/>
      <c r="AC1281" s="85"/>
      <c r="AD1281" s="85"/>
      <c r="AE1281" s="85"/>
    </row>
    <row r="1282" spans="1:31" s="76" customFormat="1" ht="13.5" hidden="1" customHeight="1" x14ac:dyDescent="0.2">
      <c r="A1282" s="84" t="s">
        <v>461</v>
      </c>
      <c r="B1282" s="80" t="s">
        <v>40</v>
      </c>
      <c r="C1282" s="200" t="s">
        <v>36</v>
      </c>
      <c r="D1282" s="82">
        <v>182536854</v>
      </c>
      <c r="E1282" s="180" t="s">
        <v>36</v>
      </c>
      <c r="F1282" s="200" t="s">
        <v>36</v>
      </c>
      <c r="G1282" s="200" t="s">
        <v>36</v>
      </c>
      <c r="H1282" s="140" t="s">
        <v>36</v>
      </c>
      <c r="I1282" s="90">
        <v>182536854</v>
      </c>
      <c r="J1282" s="180" t="s">
        <v>36</v>
      </c>
      <c r="K1282" s="97" t="s">
        <v>36</v>
      </c>
      <c r="L1282" s="107">
        <v>45077</v>
      </c>
      <c r="M1282" s="97" t="s">
        <v>51</v>
      </c>
      <c r="N1282" s="182">
        <v>2023</v>
      </c>
      <c r="O1282" s="201"/>
      <c r="P1282" s="85"/>
      <c r="Q1282" s="85"/>
      <c r="R1282" s="85"/>
      <c r="S1282" s="85"/>
      <c r="T1282" s="85"/>
      <c r="U1282" s="85"/>
      <c r="V1282" s="85"/>
      <c r="W1282" s="85"/>
      <c r="X1282" s="85"/>
      <c r="Y1282" s="85"/>
      <c r="Z1282" s="85"/>
      <c r="AA1282" s="85"/>
      <c r="AB1282" s="85"/>
      <c r="AC1282" s="85"/>
      <c r="AD1282" s="85"/>
      <c r="AE1282" s="85"/>
    </row>
    <row r="1283" spans="1:31" s="76" customFormat="1" ht="13.5" hidden="1" customHeight="1" x14ac:dyDescent="0.2">
      <c r="A1283" s="84">
        <v>9013809302</v>
      </c>
      <c r="B1283" s="80" t="s">
        <v>1201</v>
      </c>
      <c r="C1283" s="180">
        <v>7929863</v>
      </c>
      <c r="D1283" s="82">
        <v>7929863</v>
      </c>
      <c r="E1283" s="180">
        <v>237896</v>
      </c>
      <c r="F1283" s="82">
        <f t="shared" ref="F1283:F1291" si="128">+D1283*3%</f>
        <v>237895.88999999998</v>
      </c>
      <c r="G1283" s="82">
        <f>F1283-E1283</f>
        <v>-0.11000000001513399</v>
      </c>
      <c r="H1283" s="140" t="s">
        <v>1411</v>
      </c>
      <c r="I1283" s="199">
        <v>7691967</v>
      </c>
      <c r="J1283" s="171">
        <f>(D1283-E1283-G1283)-I1283</f>
        <v>0.11000000033527613</v>
      </c>
      <c r="K1283" s="149" t="s">
        <v>1034</v>
      </c>
      <c r="L1283" s="107">
        <v>45034</v>
      </c>
      <c r="M1283" s="149" t="s">
        <v>50</v>
      </c>
      <c r="N1283" s="182">
        <v>2023</v>
      </c>
      <c r="O1283" s="185" t="s">
        <v>1223</v>
      </c>
      <c r="P1283" s="85"/>
      <c r="Q1283" s="85"/>
      <c r="R1283" s="85"/>
      <c r="S1283" s="85"/>
      <c r="T1283" s="85"/>
      <c r="U1283" s="85"/>
      <c r="V1283" s="85"/>
      <c r="W1283" s="85"/>
      <c r="X1283" s="85"/>
      <c r="Y1283" s="85"/>
      <c r="Z1283" s="85"/>
      <c r="AA1283" s="85"/>
      <c r="AB1283" s="85"/>
      <c r="AC1283" s="85"/>
      <c r="AD1283" s="85"/>
      <c r="AE1283" s="85"/>
    </row>
    <row r="1284" spans="1:31" s="76" customFormat="1" ht="13.5" customHeight="1" x14ac:dyDescent="0.2">
      <c r="A1284" s="84">
        <v>8300252052</v>
      </c>
      <c r="B1284" s="80" t="s">
        <v>628</v>
      </c>
      <c r="C1284" s="180">
        <v>8050422</v>
      </c>
      <c r="D1284" s="82">
        <v>8050422</v>
      </c>
      <c r="E1284" s="180">
        <v>241513</v>
      </c>
      <c r="F1284" s="82">
        <f t="shared" si="128"/>
        <v>241512.66</v>
      </c>
      <c r="G1284" s="82">
        <f>F1284-E1284</f>
        <v>-0.33999999999650754</v>
      </c>
      <c r="H1284" s="124" t="s">
        <v>1181</v>
      </c>
      <c r="I1284" s="199">
        <v>7808909</v>
      </c>
      <c r="J1284" s="171">
        <f>(D1284-E1284-G1284)-I1284</f>
        <v>0.33999999985098839</v>
      </c>
      <c r="K1284" s="149" t="s">
        <v>1174</v>
      </c>
      <c r="L1284" s="107">
        <v>45107</v>
      </c>
      <c r="M1284" s="97" t="s">
        <v>52</v>
      </c>
      <c r="N1284" s="182">
        <v>2023</v>
      </c>
      <c r="O1284" s="201"/>
      <c r="P1284" s="85"/>
      <c r="Q1284" s="85"/>
      <c r="R1284" s="85"/>
      <c r="S1284" s="85"/>
      <c r="T1284" s="85"/>
      <c r="U1284" s="85"/>
      <c r="V1284" s="85"/>
      <c r="W1284" s="85"/>
      <c r="X1284" s="85"/>
      <c r="Y1284" s="85"/>
      <c r="Z1284" s="85"/>
      <c r="AA1284" s="85"/>
      <c r="AB1284" s="85"/>
      <c r="AC1284" s="85"/>
      <c r="AD1284" s="85"/>
      <c r="AE1284" s="85"/>
    </row>
    <row r="1285" spans="1:31" s="76" customFormat="1" ht="13.5" hidden="1" customHeight="1" x14ac:dyDescent="0.2">
      <c r="A1285" s="84">
        <v>9000821430</v>
      </c>
      <c r="B1285" s="80" t="s">
        <v>1202</v>
      </c>
      <c r="C1285" s="180">
        <v>3049191</v>
      </c>
      <c r="D1285" s="82">
        <v>3049191</v>
      </c>
      <c r="E1285" s="180">
        <v>0</v>
      </c>
      <c r="F1285" s="82">
        <f t="shared" si="128"/>
        <v>91475.73</v>
      </c>
      <c r="G1285" s="82">
        <f>F1285-E1285</f>
        <v>91475.73</v>
      </c>
      <c r="H1285" s="232" t="s">
        <v>601</v>
      </c>
      <c r="I1285" s="199">
        <v>2957715</v>
      </c>
      <c r="J1285" s="82">
        <f>(D1285-E1285-G1285)-I1285</f>
        <v>0.27000000001862645</v>
      </c>
      <c r="K1285" s="149" t="s">
        <v>1026</v>
      </c>
      <c r="L1285" s="107">
        <v>45040</v>
      </c>
      <c r="M1285" s="97" t="s">
        <v>50</v>
      </c>
      <c r="N1285" s="182">
        <v>2023</v>
      </c>
      <c r="O1285" s="198" t="s">
        <v>449</v>
      </c>
      <c r="P1285" s="85"/>
      <c r="Q1285" s="85"/>
      <c r="R1285" s="85"/>
      <c r="S1285" s="85"/>
      <c r="T1285" s="85"/>
      <c r="U1285" s="85"/>
      <c r="V1285" s="85"/>
      <c r="W1285" s="85"/>
      <c r="X1285" s="85"/>
      <c r="Y1285" s="85"/>
      <c r="Z1285" s="85"/>
      <c r="AA1285" s="85"/>
      <c r="AB1285" s="85"/>
      <c r="AC1285" s="85"/>
      <c r="AD1285" s="85"/>
      <c r="AE1285" s="85"/>
    </row>
    <row r="1286" spans="1:31" s="76" customFormat="1" ht="13.5" hidden="1" customHeight="1" x14ac:dyDescent="0.2">
      <c r="A1286" s="72">
        <v>9013809941</v>
      </c>
      <c r="B1286" s="80" t="s">
        <v>615</v>
      </c>
      <c r="C1286" s="180">
        <v>7555060</v>
      </c>
      <c r="D1286" s="82">
        <v>7555060</v>
      </c>
      <c r="E1286" s="180">
        <v>226652</v>
      </c>
      <c r="F1286" s="82">
        <f t="shared" si="128"/>
        <v>226651.8</v>
      </c>
      <c r="G1286" s="82">
        <f>F1286-E1286</f>
        <v>-0.20000000001164153</v>
      </c>
      <c r="H1286" s="124" t="s">
        <v>1182</v>
      </c>
      <c r="I1286" s="90">
        <v>7328408</v>
      </c>
      <c r="J1286" s="82">
        <f>(D1286-E1286-G1286)-I1286</f>
        <v>0.20000000018626451</v>
      </c>
      <c r="K1286" s="149" t="s">
        <v>1174</v>
      </c>
      <c r="L1286" s="197">
        <v>45107</v>
      </c>
      <c r="M1286" s="97" t="s">
        <v>52</v>
      </c>
      <c r="N1286" s="182">
        <v>2023</v>
      </c>
      <c r="O1286" s="201"/>
      <c r="P1286" s="85"/>
      <c r="Q1286" s="85"/>
      <c r="R1286" s="85"/>
      <c r="S1286" s="85"/>
      <c r="T1286" s="85"/>
      <c r="U1286" s="85"/>
      <c r="V1286" s="85"/>
      <c r="W1286" s="85"/>
      <c r="X1286" s="85"/>
      <c r="Y1286" s="85"/>
      <c r="Z1286" s="85"/>
      <c r="AA1286" s="85"/>
      <c r="AB1286" s="85"/>
      <c r="AC1286" s="85"/>
      <c r="AD1286" s="85"/>
      <c r="AE1286" s="85"/>
    </row>
    <row r="1287" spans="1:31" s="76" customFormat="1" ht="13.5" hidden="1" customHeight="1" x14ac:dyDescent="0.2">
      <c r="A1287" s="72">
        <v>8002249860</v>
      </c>
      <c r="B1287" s="80" t="s">
        <v>559</v>
      </c>
      <c r="C1287" s="180">
        <v>625128348</v>
      </c>
      <c r="D1287" s="82">
        <v>554916936</v>
      </c>
      <c r="E1287" s="180">
        <v>16647508</v>
      </c>
      <c r="F1287" s="82">
        <f t="shared" si="128"/>
        <v>16647508.08</v>
      </c>
      <c r="G1287" s="82">
        <v>8.9999999850988388E-2</v>
      </c>
      <c r="H1287" s="124" t="s">
        <v>1183</v>
      </c>
      <c r="I1287" s="199">
        <v>538269427</v>
      </c>
      <c r="J1287" s="82">
        <f>(D1287-E1287-G1287)-I1287</f>
        <v>0.90999996662139893</v>
      </c>
      <c r="K1287" s="149" t="s">
        <v>1174</v>
      </c>
      <c r="L1287" s="197">
        <v>45098</v>
      </c>
      <c r="M1287" s="97" t="s">
        <v>52</v>
      </c>
      <c r="N1287" s="182">
        <v>2023</v>
      </c>
      <c r="O1287" s="201"/>
      <c r="P1287" s="85"/>
      <c r="Q1287" s="85"/>
      <c r="R1287" s="85"/>
      <c r="S1287" s="85"/>
      <c r="T1287" s="85"/>
      <c r="U1287" s="85"/>
      <c r="V1287" s="85"/>
      <c r="W1287" s="85"/>
      <c r="X1287" s="85"/>
      <c r="Y1287" s="85"/>
      <c r="Z1287" s="85"/>
      <c r="AA1287" s="85"/>
      <c r="AB1287" s="85"/>
      <c r="AC1287" s="85"/>
      <c r="AD1287" s="85"/>
      <c r="AE1287" s="85"/>
    </row>
    <row r="1288" spans="1:31" s="76" customFormat="1" ht="13.5" hidden="1" customHeight="1" x14ac:dyDescent="0.2">
      <c r="A1288" s="84">
        <v>891900101</v>
      </c>
      <c r="B1288" s="80" t="s">
        <v>622</v>
      </c>
      <c r="C1288" s="180">
        <v>114848717</v>
      </c>
      <c r="D1288" s="82">
        <v>93046147</v>
      </c>
      <c r="E1288" s="180">
        <v>2791384</v>
      </c>
      <c r="F1288" s="82">
        <f t="shared" si="128"/>
        <v>2791384.4099999997</v>
      </c>
      <c r="G1288" s="82">
        <v>0.47999999998137355</v>
      </c>
      <c r="H1288" s="124" t="s">
        <v>1184</v>
      </c>
      <c r="I1288" s="199">
        <v>90254763</v>
      </c>
      <c r="J1288" s="82">
        <v>-0.48000000417232513</v>
      </c>
      <c r="K1288" s="149" t="s">
        <v>1174</v>
      </c>
      <c r="L1288" s="197">
        <v>45098</v>
      </c>
      <c r="M1288" s="97" t="s">
        <v>52</v>
      </c>
      <c r="N1288" s="182">
        <v>2023</v>
      </c>
      <c r="O1288" s="201"/>
      <c r="P1288" s="85"/>
      <c r="Q1288" s="85"/>
      <c r="R1288" s="85"/>
      <c r="S1288" s="85"/>
      <c r="T1288" s="85"/>
      <c r="U1288" s="85"/>
      <c r="V1288" s="85"/>
      <c r="W1288" s="85"/>
      <c r="X1288" s="85"/>
      <c r="Y1288" s="85"/>
      <c r="Z1288" s="85"/>
      <c r="AA1288" s="85"/>
      <c r="AB1288" s="85"/>
      <c r="AC1288" s="85"/>
      <c r="AD1288" s="85"/>
      <c r="AE1288" s="85"/>
    </row>
    <row r="1289" spans="1:31" s="76" customFormat="1" ht="13.5" hidden="1" customHeight="1" x14ac:dyDescent="0.2">
      <c r="A1289" s="84">
        <v>9011924788</v>
      </c>
      <c r="B1289" s="80" t="s">
        <v>604</v>
      </c>
      <c r="C1289" s="180">
        <v>5284122</v>
      </c>
      <c r="D1289" s="82">
        <v>5284122</v>
      </c>
      <c r="E1289" s="180">
        <v>158523</v>
      </c>
      <c r="F1289" s="82">
        <f t="shared" si="128"/>
        <v>158523.66</v>
      </c>
      <c r="G1289" s="82">
        <f t="shared" ref="G1289:G1301" si="129">F1289-E1289</f>
        <v>0.66000000000349246</v>
      </c>
      <c r="H1289" s="124" t="s">
        <v>1185</v>
      </c>
      <c r="I1289" s="199">
        <v>5125598</v>
      </c>
      <c r="J1289" s="82">
        <f t="shared" ref="J1289:J1307" si="130">(D1289-E1289-G1289)-I1289</f>
        <v>0.33999999985098839</v>
      </c>
      <c r="K1289" s="149" t="s">
        <v>1174</v>
      </c>
      <c r="L1289" s="197">
        <v>45097</v>
      </c>
      <c r="M1289" s="186" t="s">
        <v>52</v>
      </c>
      <c r="N1289" s="182">
        <v>2023</v>
      </c>
      <c r="O1289" s="201"/>
      <c r="P1289" s="85"/>
      <c r="Q1289" s="85"/>
      <c r="R1289" s="85"/>
      <c r="S1289" s="85"/>
      <c r="T1289" s="85"/>
      <c r="U1289" s="85"/>
      <c r="V1289" s="85"/>
      <c r="W1289" s="85"/>
      <c r="X1289" s="85"/>
      <c r="Y1289" s="85"/>
      <c r="Z1289" s="85"/>
      <c r="AA1289" s="85"/>
      <c r="AB1289" s="85"/>
      <c r="AC1289" s="85"/>
      <c r="AD1289" s="85"/>
      <c r="AE1289" s="85"/>
    </row>
    <row r="1290" spans="1:31" s="76" customFormat="1" ht="13.5" hidden="1" customHeight="1" x14ac:dyDescent="0.2">
      <c r="A1290" s="84">
        <v>9003660101</v>
      </c>
      <c r="B1290" s="80" t="s">
        <v>1523</v>
      </c>
      <c r="C1290" s="180">
        <v>80170.100000000006</v>
      </c>
      <c r="D1290" s="82">
        <v>80170.100000000006</v>
      </c>
      <c r="E1290" s="180">
        <v>2405</v>
      </c>
      <c r="F1290" s="90">
        <f t="shared" si="128"/>
        <v>2405.1030000000001</v>
      </c>
      <c r="G1290" s="82">
        <f t="shared" si="129"/>
        <v>0.10300000000006548</v>
      </c>
      <c r="H1290" s="97" t="s">
        <v>1285</v>
      </c>
      <c r="I1290" s="199">
        <v>77765</v>
      </c>
      <c r="J1290" s="171">
        <f t="shared" si="130"/>
        <v>-2.9999999969732016E-3</v>
      </c>
      <c r="K1290" s="149" t="s">
        <v>1174</v>
      </c>
      <c r="L1290" s="197">
        <v>45105</v>
      </c>
      <c r="M1290" s="97" t="s">
        <v>52</v>
      </c>
      <c r="N1290" s="182">
        <v>2023</v>
      </c>
      <c r="O1290" s="201"/>
      <c r="P1290" s="85"/>
      <c r="Q1290" s="85"/>
      <c r="R1290" s="85"/>
      <c r="S1290" s="85"/>
      <c r="T1290" s="85"/>
      <c r="U1290" s="85"/>
      <c r="V1290" s="85"/>
      <c r="W1290" s="85"/>
      <c r="X1290" s="85"/>
      <c r="Y1290" s="85"/>
      <c r="Z1290" s="85"/>
      <c r="AA1290" s="85"/>
      <c r="AB1290" s="85"/>
      <c r="AC1290" s="85"/>
      <c r="AD1290" s="85"/>
      <c r="AE1290" s="85"/>
    </row>
    <row r="1291" spans="1:31" s="76" customFormat="1" ht="13.5" hidden="1" customHeight="1" x14ac:dyDescent="0.2">
      <c r="A1291" s="84">
        <v>8911800011</v>
      </c>
      <c r="B1291" s="80" t="s">
        <v>21</v>
      </c>
      <c r="C1291" s="180">
        <v>883471</v>
      </c>
      <c r="D1291" s="82">
        <v>883471</v>
      </c>
      <c r="E1291" s="180">
        <v>26504</v>
      </c>
      <c r="F1291" s="82">
        <f t="shared" si="128"/>
        <v>26504.129999999997</v>
      </c>
      <c r="G1291" s="82">
        <f t="shared" si="129"/>
        <v>0.12999999999738066</v>
      </c>
      <c r="H1291" s="124" t="s">
        <v>1186</v>
      </c>
      <c r="I1291" s="82">
        <v>856971</v>
      </c>
      <c r="J1291" s="82">
        <f t="shared" si="130"/>
        <v>-4.1300000000046566</v>
      </c>
      <c r="K1291" s="149" t="s">
        <v>1124</v>
      </c>
      <c r="L1291" s="197">
        <v>45092</v>
      </c>
      <c r="M1291" s="97" t="s">
        <v>52</v>
      </c>
      <c r="N1291" s="182">
        <v>2023</v>
      </c>
      <c r="O1291" s="201"/>
      <c r="P1291" s="85"/>
      <c r="Q1291" s="85"/>
      <c r="R1291" s="85"/>
      <c r="S1291" s="85"/>
      <c r="T1291" s="85"/>
      <c r="U1291" s="85"/>
      <c r="V1291" s="85"/>
      <c r="W1291" s="85"/>
      <c r="X1291" s="85"/>
      <c r="Y1291" s="85"/>
      <c r="Z1291" s="85"/>
      <c r="AA1291" s="85"/>
      <c r="AB1291" s="85"/>
      <c r="AC1291" s="85"/>
      <c r="AD1291" s="85"/>
      <c r="AE1291" s="85"/>
    </row>
    <row r="1292" spans="1:31" s="76" customFormat="1" ht="13.5" hidden="1" customHeight="1" x14ac:dyDescent="0.2">
      <c r="A1292" s="84">
        <v>9000036172</v>
      </c>
      <c r="B1292" s="80" t="s">
        <v>1041</v>
      </c>
      <c r="C1292" s="180">
        <v>1520676815</v>
      </c>
      <c r="D1292" s="82">
        <v>1621408570.5799999</v>
      </c>
      <c r="E1292" s="180">
        <v>113498600</v>
      </c>
      <c r="F1292" s="82">
        <f>+D1292*7%</f>
        <v>113498599.94060001</v>
      </c>
      <c r="G1292" s="82">
        <f t="shared" si="129"/>
        <v>-5.9399992227554321E-2</v>
      </c>
      <c r="H1292" s="172" t="s">
        <v>1187</v>
      </c>
      <c r="I1292" s="199">
        <v>1507909971</v>
      </c>
      <c r="J1292" s="82">
        <f t="shared" si="130"/>
        <v>-0.36059999465942383</v>
      </c>
      <c r="K1292" s="149" t="s">
        <v>1174</v>
      </c>
      <c r="L1292" s="197">
        <v>45090</v>
      </c>
      <c r="M1292" s="97" t="s">
        <v>52</v>
      </c>
      <c r="N1292" s="182">
        <v>2023</v>
      </c>
      <c r="O1292" s="201"/>
      <c r="P1292" s="85"/>
      <c r="Q1292" s="85"/>
      <c r="R1292" s="85"/>
      <c r="S1292" s="85"/>
      <c r="T1292" s="85"/>
      <c r="U1292" s="85"/>
      <c r="V1292" s="85"/>
      <c r="W1292" s="85"/>
      <c r="X1292" s="85"/>
      <c r="Y1292" s="85"/>
      <c r="Z1292" s="85"/>
      <c r="AA1292" s="85"/>
      <c r="AB1292" s="85"/>
      <c r="AC1292" s="85"/>
      <c r="AD1292" s="85"/>
      <c r="AE1292" s="85"/>
    </row>
    <row r="1293" spans="1:31" s="76" customFormat="1" ht="13.5" hidden="1" customHeight="1" x14ac:dyDescent="0.2">
      <c r="A1293" s="84">
        <v>8909049961</v>
      </c>
      <c r="B1293" s="80" t="s">
        <v>626</v>
      </c>
      <c r="C1293" s="180">
        <v>52471714</v>
      </c>
      <c r="D1293" s="82">
        <v>52777352</v>
      </c>
      <c r="E1293" s="180">
        <v>1583321</v>
      </c>
      <c r="F1293" s="82">
        <f t="shared" ref="F1293:F1307" si="131">+D1293*3%</f>
        <v>1583320.56</v>
      </c>
      <c r="G1293" s="82">
        <f t="shared" si="129"/>
        <v>-0.43999999994412065</v>
      </c>
      <c r="H1293" s="124" t="s">
        <v>1188</v>
      </c>
      <c r="I1293" s="199">
        <v>51194031.630000003</v>
      </c>
      <c r="J1293" s="82">
        <f t="shared" si="130"/>
        <v>-0.19000000506639481</v>
      </c>
      <c r="K1293" s="149" t="s">
        <v>1174</v>
      </c>
      <c r="L1293" s="197">
        <v>45092</v>
      </c>
      <c r="M1293" s="97" t="s">
        <v>52</v>
      </c>
      <c r="N1293" s="182">
        <v>2023</v>
      </c>
      <c r="O1293" s="201"/>
      <c r="P1293" s="85"/>
      <c r="Q1293" s="85"/>
      <c r="R1293" s="85"/>
      <c r="S1293" s="85"/>
      <c r="T1293" s="85"/>
      <c r="U1293" s="85"/>
      <c r="V1293" s="85"/>
      <c r="W1293" s="85"/>
      <c r="X1293" s="85"/>
      <c r="Y1293" s="85"/>
      <c r="Z1293" s="85"/>
      <c r="AA1293" s="85"/>
      <c r="AB1293" s="85"/>
      <c r="AC1293" s="85"/>
      <c r="AD1293" s="85"/>
      <c r="AE1293" s="85"/>
    </row>
    <row r="1294" spans="1:31" s="76" customFormat="1" ht="13.5" hidden="1" customHeight="1" x14ac:dyDescent="0.2">
      <c r="A1294" s="84">
        <v>8160020199</v>
      </c>
      <c r="B1294" s="80" t="s">
        <v>617</v>
      </c>
      <c r="C1294" s="180">
        <v>75083527</v>
      </c>
      <c r="D1294" s="82">
        <v>75487361</v>
      </c>
      <c r="E1294" s="180">
        <v>2264621</v>
      </c>
      <c r="F1294" s="180">
        <f t="shared" si="131"/>
        <v>2264620.83</v>
      </c>
      <c r="G1294" s="82">
        <f t="shared" si="129"/>
        <v>-0.16999999992549419</v>
      </c>
      <c r="H1294" s="161" t="s">
        <v>601</v>
      </c>
      <c r="I1294" s="199">
        <v>73222741</v>
      </c>
      <c r="J1294" s="82">
        <f t="shared" si="130"/>
        <v>-0.82999999821186066</v>
      </c>
      <c r="K1294" s="149" t="s">
        <v>1174</v>
      </c>
      <c r="L1294" s="197" t="s">
        <v>1179</v>
      </c>
      <c r="M1294" s="97" t="s">
        <v>52</v>
      </c>
      <c r="N1294" s="182">
        <v>2023</v>
      </c>
      <c r="O1294" s="185" t="s">
        <v>1180</v>
      </c>
      <c r="P1294" s="85"/>
      <c r="Q1294" s="85"/>
      <c r="R1294" s="85"/>
      <c r="S1294" s="85"/>
      <c r="T1294" s="85"/>
      <c r="U1294" s="85"/>
      <c r="V1294" s="85"/>
      <c r="W1294" s="85"/>
      <c r="X1294" s="85"/>
      <c r="Y1294" s="85"/>
      <c r="Z1294" s="85"/>
      <c r="AA1294" s="85"/>
      <c r="AB1294" s="85"/>
      <c r="AC1294" s="85"/>
      <c r="AD1294" s="85"/>
      <c r="AE1294" s="85"/>
    </row>
    <row r="1295" spans="1:31" s="76" customFormat="1" ht="12.75" hidden="1" x14ac:dyDescent="0.2">
      <c r="A1295" s="84">
        <v>9013795472</v>
      </c>
      <c r="B1295" s="80" t="s">
        <v>1634</v>
      </c>
      <c r="C1295" s="180">
        <v>2646441</v>
      </c>
      <c r="D1295" s="82">
        <v>2646441</v>
      </c>
      <c r="E1295" s="180">
        <v>79393</v>
      </c>
      <c r="F1295" s="82">
        <f t="shared" si="131"/>
        <v>79393.23</v>
      </c>
      <c r="G1295" s="82">
        <f t="shared" si="129"/>
        <v>0.22999999999592546</v>
      </c>
      <c r="H1295" s="124" t="s">
        <v>1189</v>
      </c>
      <c r="I1295" s="90">
        <v>2567048</v>
      </c>
      <c r="J1295" s="82">
        <f t="shared" si="130"/>
        <v>-0.22999999998137355</v>
      </c>
      <c r="K1295" s="149" t="s">
        <v>1174</v>
      </c>
      <c r="L1295" s="197">
        <v>45105</v>
      </c>
      <c r="M1295" s="97" t="s">
        <v>52</v>
      </c>
      <c r="N1295" s="182">
        <v>2023</v>
      </c>
      <c r="O1295" s="201"/>
      <c r="P1295" s="85"/>
      <c r="Q1295" s="85"/>
      <c r="R1295" s="85"/>
      <c r="S1295" s="85"/>
      <c r="T1295" s="85"/>
      <c r="U1295" s="85"/>
      <c r="V1295" s="85"/>
      <c r="W1295" s="85"/>
      <c r="X1295" s="85"/>
      <c r="Y1295" s="85"/>
      <c r="Z1295" s="85"/>
      <c r="AA1295" s="85"/>
      <c r="AB1295" s="85"/>
      <c r="AC1295" s="85"/>
      <c r="AD1295" s="85"/>
      <c r="AE1295" s="85"/>
    </row>
    <row r="1296" spans="1:31" s="76" customFormat="1" ht="12.75" hidden="1" x14ac:dyDescent="0.2">
      <c r="A1296" s="84">
        <v>8110007404</v>
      </c>
      <c r="B1296" s="80" t="s">
        <v>623</v>
      </c>
      <c r="C1296" s="180">
        <v>25379735</v>
      </c>
      <c r="D1296" s="82">
        <v>18511672</v>
      </c>
      <c r="E1296" s="180">
        <v>555350</v>
      </c>
      <c r="F1296" s="82">
        <f t="shared" si="131"/>
        <v>555350.16</v>
      </c>
      <c r="G1296" s="82">
        <f t="shared" si="129"/>
        <v>0.16000000003259629</v>
      </c>
      <c r="H1296" s="124" t="s">
        <v>1190</v>
      </c>
      <c r="I1296" s="199">
        <v>17956324</v>
      </c>
      <c r="J1296" s="82">
        <f t="shared" si="130"/>
        <v>-2.1600000001490116</v>
      </c>
      <c r="K1296" s="149" t="s">
        <v>1124</v>
      </c>
      <c r="L1296" s="197">
        <v>45092</v>
      </c>
      <c r="M1296" s="97" t="s">
        <v>52</v>
      </c>
      <c r="N1296" s="182">
        <v>2023</v>
      </c>
      <c r="O1296" s="201"/>
      <c r="P1296" s="85"/>
      <c r="Q1296" s="85"/>
      <c r="R1296" s="85"/>
      <c r="S1296" s="85"/>
      <c r="T1296" s="85"/>
      <c r="U1296" s="85"/>
      <c r="V1296" s="85"/>
      <c r="W1296" s="85"/>
      <c r="X1296" s="85"/>
      <c r="Y1296" s="85"/>
      <c r="Z1296" s="85"/>
      <c r="AA1296" s="85"/>
      <c r="AB1296" s="85"/>
      <c r="AC1296" s="85"/>
      <c r="AD1296" s="85"/>
      <c r="AE1296" s="85"/>
    </row>
    <row r="1297" spans="1:31" s="76" customFormat="1" ht="13.5" hidden="1" customHeight="1" x14ac:dyDescent="0.2">
      <c r="A1297" s="84">
        <v>9013027270</v>
      </c>
      <c r="B1297" s="80" t="s">
        <v>1030</v>
      </c>
      <c r="C1297" s="180">
        <v>3513608</v>
      </c>
      <c r="D1297" s="82">
        <v>3513608</v>
      </c>
      <c r="E1297" s="180">
        <v>105408</v>
      </c>
      <c r="F1297" s="82">
        <f t="shared" si="131"/>
        <v>105408.23999999999</v>
      </c>
      <c r="G1297" s="82">
        <f t="shared" si="129"/>
        <v>0.23999999999068677</v>
      </c>
      <c r="H1297" s="172" t="s">
        <v>1192</v>
      </c>
      <c r="I1297" s="82">
        <v>3408200</v>
      </c>
      <c r="J1297" s="82">
        <f t="shared" si="130"/>
        <v>-0.24000000022351742</v>
      </c>
      <c r="K1297" s="149" t="s">
        <v>1034</v>
      </c>
      <c r="L1297" s="197">
        <v>45103</v>
      </c>
      <c r="M1297" s="97" t="s">
        <v>52</v>
      </c>
      <c r="N1297" s="182">
        <v>2023</v>
      </c>
      <c r="O1297" s="240" t="s">
        <v>1234</v>
      </c>
      <c r="P1297" s="85"/>
      <c r="Q1297" s="85"/>
      <c r="R1297" s="85"/>
      <c r="S1297" s="85"/>
      <c r="T1297" s="85"/>
      <c r="U1297" s="85"/>
      <c r="V1297" s="85"/>
      <c r="W1297" s="85"/>
      <c r="X1297" s="85"/>
      <c r="Y1297" s="85"/>
      <c r="Z1297" s="85"/>
      <c r="AA1297" s="85"/>
      <c r="AB1297" s="85"/>
      <c r="AC1297" s="85"/>
      <c r="AD1297" s="85"/>
      <c r="AE1297" s="85"/>
    </row>
    <row r="1298" spans="1:31" s="76" customFormat="1" ht="13.5" hidden="1" customHeight="1" x14ac:dyDescent="0.2">
      <c r="A1298" s="84">
        <v>9013027270</v>
      </c>
      <c r="B1298" s="80" t="s">
        <v>1030</v>
      </c>
      <c r="C1298" s="180">
        <v>2852725</v>
      </c>
      <c r="D1298" s="82">
        <v>2852725</v>
      </c>
      <c r="E1298" s="180">
        <v>85582</v>
      </c>
      <c r="F1298" s="82">
        <f t="shared" si="131"/>
        <v>85581.75</v>
      </c>
      <c r="G1298" s="82">
        <f t="shared" si="129"/>
        <v>-0.25</v>
      </c>
      <c r="H1298" s="172" t="s">
        <v>1193</v>
      </c>
      <c r="I1298" s="82">
        <v>2767143</v>
      </c>
      <c r="J1298" s="82">
        <f t="shared" si="130"/>
        <v>0.25</v>
      </c>
      <c r="K1298" s="149" t="s">
        <v>1124</v>
      </c>
      <c r="L1298" s="197">
        <v>45103</v>
      </c>
      <c r="M1298" s="97" t="s">
        <v>52</v>
      </c>
      <c r="N1298" s="182">
        <v>2023</v>
      </c>
      <c r="O1298" s="240" t="s">
        <v>1315</v>
      </c>
      <c r="P1298" s="85"/>
      <c r="Q1298" s="85"/>
      <c r="R1298" s="85"/>
      <c r="S1298" s="85"/>
      <c r="T1298" s="85"/>
      <c r="U1298" s="85"/>
      <c r="V1298" s="85"/>
      <c r="W1298" s="85"/>
      <c r="X1298" s="85"/>
      <c r="Y1298" s="85"/>
      <c r="Z1298" s="85"/>
      <c r="AA1298" s="85"/>
      <c r="AB1298" s="85"/>
      <c r="AC1298" s="85"/>
      <c r="AD1298" s="85"/>
      <c r="AE1298" s="85"/>
    </row>
    <row r="1299" spans="1:31" s="76" customFormat="1" ht="13.5" hidden="1" customHeight="1" x14ac:dyDescent="0.2">
      <c r="A1299" s="84">
        <v>9003414831</v>
      </c>
      <c r="B1299" s="49" t="s">
        <v>1200</v>
      </c>
      <c r="C1299" s="180">
        <v>1789836</v>
      </c>
      <c r="D1299" s="82">
        <v>1789836</v>
      </c>
      <c r="E1299" s="180">
        <v>53695</v>
      </c>
      <c r="F1299" s="82">
        <f t="shared" si="131"/>
        <v>53695.079999999994</v>
      </c>
      <c r="G1299" s="82">
        <f t="shared" si="129"/>
        <v>7.9999999994470272E-2</v>
      </c>
      <c r="H1299" s="115" t="s">
        <v>1194</v>
      </c>
      <c r="I1299" s="199">
        <v>1736142</v>
      </c>
      <c r="J1299" s="82">
        <f t="shared" si="130"/>
        <v>-1.0800000000745058</v>
      </c>
      <c r="K1299" s="149" t="s">
        <v>1124</v>
      </c>
      <c r="L1299" s="197">
        <v>45079</v>
      </c>
      <c r="M1299" s="97" t="s">
        <v>52</v>
      </c>
      <c r="N1299" s="182">
        <v>2023</v>
      </c>
      <c r="O1299" s="201"/>
      <c r="P1299" s="85"/>
      <c r="Q1299" s="85"/>
      <c r="R1299" s="85"/>
      <c r="S1299" s="85"/>
      <c r="T1299" s="85"/>
      <c r="U1299" s="85"/>
      <c r="V1299" s="85"/>
      <c r="W1299" s="85"/>
      <c r="X1299" s="85"/>
      <c r="Y1299" s="85"/>
      <c r="Z1299" s="85"/>
      <c r="AA1299" s="85"/>
      <c r="AB1299" s="85"/>
      <c r="AC1299" s="85"/>
      <c r="AD1299" s="85"/>
      <c r="AE1299" s="85"/>
    </row>
    <row r="1300" spans="1:31" s="76" customFormat="1" ht="13.5" hidden="1" customHeight="1" x14ac:dyDescent="0.2">
      <c r="A1300" s="84">
        <v>9006777323</v>
      </c>
      <c r="B1300" s="80" t="s">
        <v>618</v>
      </c>
      <c r="C1300" s="180">
        <v>32419890</v>
      </c>
      <c r="D1300" s="82">
        <v>32419890</v>
      </c>
      <c r="E1300" s="180">
        <v>972597</v>
      </c>
      <c r="F1300" s="82">
        <f t="shared" si="131"/>
        <v>972596.7</v>
      </c>
      <c r="G1300" s="82">
        <f t="shared" si="129"/>
        <v>-0.30000000004656613</v>
      </c>
      <c r="H1300" s="124" t="s">
        <v>1195</v>
      </c>
      <c r="I1300" s="199">
        <v>31471107</v>
      </c>
      <c r="J1300" s="82">
        <f t="shared" si="130"/>
        <v>-23813.699999999255</v>
      </c>
      <c r="K1300" s="149" t="s">
        <v>1174</v>
      </c>
      <c r="L1300" s="197">
        <v>45090</v>
      </c>
      <c r="M1300" s="97" t="s">
        <v>52</v>
      </c>
      <c r="N1300" s="182">
        <v>2023</v>
      </c>
      <c r="O1300" s="185" t="s">
        <v>1474</v>
      </c>
      <c r="P1300" s="85"/>
      <c r="Q1300" s="85"/>
      <c r="R1300" s="85"/>
      <c r="S1300" s="85"/>
      <c r="T1300" s="85"/>
      <c r="U1300" s="85"/>
      <c r="V1300" s="85"/>
      <c r="W1300" s="85"/>
      <c r="X1300" s="85"/>
      <c r="Y1300" s="85"/>
      <c r="Z1300" s="85"/>
      <c r="AA1300" s="85"/>
      <c r="AB1300" s="85"/>
      <c r="AC1300" s="85"/>
      <c r="AD1300" s="85"/>
      <c r="AE1300" s="85"/>
    </row>
    <row r="1301" spans="1:31" s="76" customFormat="1" ht="13.5" hidden="1" customHeight="1" x14ac:dyDescent="0.2">
      <c r="A1301" s="84">
        <v>9005895036</v>
      </c>
      <c r="B1301" s="80" t="s">
        <v>627</v>
      </c>
      <c r="C1301" s="180">
        <v>3587780</v>
      </c>
      <c r="D1301" s="82">
        <v>3587780</v>
      </c>
      <c r="E1301" s="180">
        <v>107633</v>
      </c>
      <c r="F1301" s="82">
        <f t="shared" si="131"/>
        <v>107633.4</v>
      </c>
      <c r="G1301" s="82">
        <f t="shared" si="129"/>
        <v>0.39999999999417923</v>
      </c>
      <c r="H1301" s="124" t="s">
        <v>1196</v>
      </c>
      <c r="I1301" s="82">
        <v>3480147</v>
      </c>
      <c r="J1301" s="82">
        <f t="shared" si="130"/>
        <v>-0.39999999990686774</v>
      </c>
      <c r="K1301" s="149" t="s">
        <v>1124</v>
      </c>
      <c r="L1301" s="197">
        <v>45093</v>
      </c>
      <c r="M1301" s="97" t="s">
        <v>52</v>
      </c>
      <c r="N1301" s="182">
        <v>2023</v>
      </c>
      <c r="O1301" s="201"/>
      <c r="P1301" s="85"/>
      <c r="Q1301" s="85"/>
      <c r="R1301" s="85"/>
      <c r="S1301" s="85"/>
      <c r="T1301" s="85"/>
      <c r="U1301" s="85"/>
      <c r="V1301" s="85"/>
      <c r="W1301" s="85"/>
      <c r="X1301" s="85"/>
      <c r="Y1301" s="85"/>
      <c r="Z1301" s="85"/>
      <c r="AA1301" s="85"/>
      <c r="AB1301" s="85"/>
      <c r="AC1301" s="85"/>
      <c r="AD1301" s="85"/>
      <c r="AE1301" s="85"/>
    </row>
    <row r="1302" spans="1:31" s="76" customFormat="1" ht="13.5" hidden="1" customHeight="1" x14ac:dyDescent="0.2">
      <c r="A1302" s="84">
        <v>9006523347</v>
      </c>
      <c r="B1302" s="80" t="s">
        <v>616</v>
      </c>
      <c r="C1302" s="180">
        <v>7216826</v>
      </c>
      <c r="D1302" s="82">
        <v>7216826</v>
      </c>
      <c r="E1302" s="180">
        <v>216505</v>
      </c>
      <c r="F1302" s="82">
        <f t="shared" si="131"/>
        <v>216504.78</v>
      </c>
      <c r="G1302" s="82">
        <v>-0.32000000000698492</v>
      </c>
      <c r="H1302" s="124" t="s">
        <v>1197</v>
      </c>
      <c r="I1302" s="199">
        <v>7000319</v>
      </c>
      <c r="J1302" s="82">
        <f t="shared" si="130"/>
        <v>2.3200000002980232</v>
      </c>
      <c r="K1302" s="149" t="s">
        <v>1174</v>
      </c>
      <c r="L1302" s="197">
        <v>45092</v>
      </c>
      <c r="M1302" s="97" t="s">
        <v>52</v>
      </c>
      <c r="N1302" s="182">
        <v>2023</v>
      </c>
      <c r="O1302" s="201"/>
      <c r="P1302" s="85"/>
      <c r="Q1302" s="85"/>
      <c r="R1302" s="85"/>
      <c r="S1302" s="85"/>
      <c r="T1302" s="85"/>
      <c r="U1302" s="85"/>
      <c r="V1302" s="85"/>
      <c r="W1302" s="85"/>
      <c r="X1302" s="85"/>
      <c r="Y1302" s="85"/>
      <c r="Z1302" s="85"/>
      <c r="AA1302" s="85"/>
      <c r="AB1302" s="85"/>
      <c r="AC1302" s="85"/>
      <c r="AD1302" s="85"/>
      <c r="AE1302" s="85"/>
    </row>
    <row r="1303" spans="1:31" s="76" customFormat="1" ht="13.5" hidden="1" customHeight="1" x14ac:dyDescent="0.2">
      <c r="A1303" s="84">
        <v>9004330329</v>
      </c>
      <c r="B1303" s="49" t="s">
        <v>1707</v>
      </c>
      <c r="C1303" s="180">
        <v>9267482</v>
      </c>
      <c r="D1303" s="82">
        <v>9267482</v>
      </c>
      <c r="E1303" s="180">
        <v>278024</v>
      </c>
      <c r="F1303" s="82">
        <f t="shared" si="131"/>
        <v>278024.45999999996</v>
      </c>
      <c r="G1303" s="82">
        <f>F1303-E1303</f>
        <v>0.4599999999627471</v>
      </c>
      <c r="H1303" s="125" t="s">
        <v>601</v>
      </c>
      <c r="I1303" s="82">
        <v>8989458</v>
      </c>
      <c r="J1303" s="82">
        <f t="shared" si="130"/>
        <v>-0.46000000089406967</v>
      </c>
      <c r="K1303" s="149" t="s">
        <v>1034</v>
      </c>
      <c r="L1303" s="107">
        <v>45048</v>
      </c>
      <c r="M1303" s="114" t="s">
        <v>51</v>
      </c>
      <c r="N1303" s="182">
        <v>2023</v>
      </c>
      <c r="O1303" s="201"/>
      <c r="P1303" s="85"/>
      <c r="Q1303" s="85"/>
      <c r="R1303" s="85"/>
      <c r="S1303" s="85"/>
      <c r="T1303" s="85"/>
      <c r="U1303" s="85"/>
      <c r="V1303" s="85"/>
      <c r="W1303" s="85"/>
      <c r="X1303" s="85"/>
      <c r="Y1303" s="85"/>
      <c r="Z1303" s="85"/>
      <c r="AA1303" s="85"/>
      <c r="AB1303" s="85"/>
      <c r="AC1303" s="85"/>
      <c r="AD1303" s="85"/>
      <c r="AE1303" s="85"/>
    </row>
    <row r="1304" spans="1:31" s="76" customFormat="1" ht="13.5" hidden="1" customHeight="1" x14ac:dyDescent="0.2">
      <c r="A1304" s="84">
        <v>9015433139</v>
      </c>
      <c r="B1304" s="80" t="s">
        <v>1226</v>
      </c>
      <c r="C1304" s="180">
        <v>7564488</v>
      </c>
      <c r="D1304" s="82">
        <v>7564488</v>
      </c>
      <c r="E1304" s="180">
        <v>226935</v>
      </c>
      <c r="F1304" s="82">
        <f t="shared" si="131"/>
        <v>226934.63999999998</v>
      </c>
      <c r="G1304" s="82">
        <f>F1304-E1304</f>
        <v>-0.36000000001513399</v>
      </c>
      <c r="H1304" s="124" t="s">
        <v>1350</v>
      </c>
      <c r="I1304" s="82">
        <v>7337553</v>
      </c>
      <c r="J1304" s="82">
        <f t="shared" si="130"/>
        <v>0.36000000033527613</v>
      </c>
      <c r="K1304" s="149" t="s">
        <v>1174</v>
      </c>
      <c r="L1304" s="210">
        <v>45212</v>
      </c>
      <c r="M1304" s="114" t="s">
        <v>28</v>
      </c>
      <c r="N1304" s="182">
        <v>2023</v>
      </c>
      <c r="O1304" s="240" t="s">
        <v>1246</v>
      </c>
      <c r="P1304" s="85"/>
      <c r="Q1304" s="85"/>
      <c r="R1304" s="85"/>
      <c r="S1304" s="85"/>
      <c r="T1304" s="85"/>
      <c r="U1304" s="85"/>
      <c r="V1304" s="85"/>
      <c r="W1304" s="85"/>
      <c r="X1304" s="85"/>
      <c r="Y1304" s="85"/>
      <c r="Z1304" s="85"/>
      <c r="AA1304" s="85"/>
      <c r="AB1304" s="85"/>
      <c r="AC1304" s="85"/>
      <c r="AD1304" s="85"/>
      <c r="AE1304" s="85"/>
    </row>
    <row r="1305" spans="1:31" s="76" customFormat="1" ht="13.5" hidden="1" customHeight="1" x14ac:dyDescent="0.2">
      <c r="A1305" s="84">
        <v>8170018921</v>
      </c>
      <c r="B1305" s="80" t="s">
        <v>619</v>
      </c>
      <c r="C1305" s="180">
        <v>127151523</v>
      </c>
      <c r="D1305" s="82">
        <v>135429186</v>
      </c>
      <c r="E1305" s="180">
        <v>4062876</v>
      </c>
      <c r="F1305" s="82">
        <f t="shared" si="131"/>
        <v>4062875.58</v>
      </c>
      <c r="G1305" s="82">
        <f>F1305-E1305</f>
        <v>-0.41999999992549419</v>
      </c>
      <c r="H1305" s="124" t="s">
        <v>1198</v>
      </c>
      <c r="I1305" s="199">
        <v>131366310</v>
      </c>
      <c r="J1305" s="82">
        <f t="shared" si="130"/>
        <v>0.42000000178813934</v>
      </c>
      <c r="K1305" s="149" t="s">
        <v>1124</v>
      </c>
      <c r="L1305" s="197">
        <v>45086</v>
      </c>
      <c r="M1305" s="97" t="s">
        <v>52</v>
      </c>
      <c r="N1305" s="182">
        <v>2023</v>
      </c>
      <c r="O1305" s="201"/>
      <c r="P1305" s="85"/>
      <c r="Q1305" s="85"/>
      <c r="R1305" s="85"/>
      <c r="S1305" s="85"/>
      <c r="T1305" s="85"/>
      <c r="U1305" s="85"/>
      <c r="V1305" s="85"/>
      <c r="W1305" s="85"/>
      <c r="X1305" s="85"/>
      <c r="Y1305" s="85"/>
      <c r="Z1305" s="85"/>
      <c r="AA1305" s="85"/>
      <c r="AB1305" s="85"/>
      <c r="AC1305" s="85"/>
      <c r="AD1305" s="85"/>
      <c r="AE1305" s="85"/>
    </row>
    <row r="1306" spans="1:31" s="76" customFormat="1" ht="13.5" hidden="1" customHeight="1" x14ac:dyDescent="0.2">
      <c r="A1306" s="84">
        <v>9013809302</v>
      </c>
      <c r="B1306" s="80" t="s">
        <v>1201</v>
      </c>
      <c r="C1306" s="180">
        <v>9686293</v>
      </c>
      <c r="D1306" s="82">
        <v>9686293</v>
      </c>
      <c r="E1306" s="180">
        <v>290589</v>
      </c>
      <c r="F1306" s="82">
        <f t="shared" si="131"/>
        <v>290588.78999999998</v>
      </c>
      <c r="G1306" s="82">
        <f>F1306-E1306</f>
        <v>-0.21000000002095476</v>
      </c>
      <c r="H1306" s="173" t="s">
        <v>1412</v>
      </c>
      <c r="I1306" s="82">
        <v>9395704</v>
      </c>
      <c r="J1306" s="171">
        <f t="shared" si="130"/>
        <v>0.21000000089406967</v>
      </c>
      <c r="K1306" s="261" t="s">
        <v>1124</v>
      </c>
      <c r="L1306" s="197">
        <v>45240</v>
      </c>
      <c r="M1306" s="149" t="s">
        <v>20</v>
      </c>
      <c r="N1306" s="182">
        <v>2023</v>
      </c>
      <c r="O1306" s="234" t="s">
        <v>1526</v>
      </c>
      <c r="P1306" s="85"/>
      <c r="Q1306" s="85"/>
      <c r="R1306" s="85"/>
      <c r="S1306" s="85"/>
      <c r="T1306" s="85"/>
      <c r="U1306" s="85"/>
      <c r="V1306" s="85"/>
      <c r="W1306" s="85"/>
      <c r="X1306" s="85"/>
      <c r="Y1306" s="85"/>
      <c r="Z1306" s="85"/>
      <c r="AA1306" s="85"/>
      <c r="AB1306" s="85"/>
      <c r="AC1306" s="85"/>
      <c r="AD1306" s="85"/>
      <c r="AE1306" s="85"/>
    </row>
    <row r="1307" spans="1:31" s="76" customFormat="1" ht="13.5" hidden="1" customHeight="1" x14ac:dyDescent="0.2">
      <c r="A1307" s="84">
        <v>9000821430</v>
      </c>
      <c r="B1307" s="80" t="s">
        <v>1202</v>
      </c>
      <c r="C1307" s="180">
        <v>2661550</v>
      </c>
      <c r="D1307" s="82">
        <v>2661550</v>
      </c>
      <c r="E1307" s="180">
        <v>0</v>
      </c>
      <c r="F1307" s="82">
        <f t="shared" si="131"/>
        <v>79846.5</v>
      </c>
      <c r="G1307" s="82">
        <f>F1307-E1307</f>
        <v>79846.5</v>
      </c>
      <c r="H1307" s="232" t="s">
        <v>601</v>
      </c>
      <c r="I1307" s="90">
        <v>2581704</v>
      </c>
      <c r="J1307" s="82">
        <f t="shared" si="130"/>
        <v>-0.5</v>
      </c>
      <c r="K1307" s="149" t="s">
        <v>1034</v>
      </c>
      <c r="L1307" s="107">
        <v>45040</v>
      </c>
      <c r="M1307" s="97" t="s">
        <v>50</v>
      </c>
      <c r="N1307" s="182">
        <v>2023</v>
      </c>
      <c r="O1307" s="198" t="s">
        <v>449</v>
      </c>
      <c r="P1307" s="85"/>
      <c r="Q1307" s="85"/>
      <c r="R1307" s="85"/>
      <c r="S1307" s="85"/>
      <c r="T1307" s="85"/>
      <c r="U1307" s="85"/>
      <c r="V1307" s="85"/>
      <c r="W1307" s="85"/>
      <c r="X1307" s="85"/>
      <c r="Y1307" s="85"/>
      <c r="Z1307" s="85"/>
      <c r="AA1307" s="85"/>
      <c r="AB1307" s="85"/>
      <c r="AC1307" s="85"/>
      <c r="AD1307" s="85"/>
      <c r="AE1307" s="85"/>
    </row>
    <row r="1308" spans="1:31" s="76" customFormat="1" ht="13.5" hidden="1" customHeight="1" x14ac:dyDescent="0.2">
      <c r="A1308" s="84" t="s">
        <v>153</v>
      </c>
      <c r="B1308" s="80" t="s">
        <v>599</v>
      </c>
      <c r="C1308" s="200" t="s">
        <v>36</v>
      </c>
      <c r="D1308" s="82">
        <v>386852621</v>
      </c>
      <c r="E1308" s="180" t="s">
        <v>36</v>
      </c>
      <c r="F1308" s="180" t="s">
        <v>36</v>
      </c>
      <c r="G1308" s="200" t="s">
        <v>36</v>
      </c>
      <c r="H1308" s="97" t="s">
        <v>36</v>
      </c>
      <c r="I1308" s="90">
        <v>386852621</v>
      </c>
      <c r="J1308" s="180" t="s">
        <v>36</v>
      </c>
      <c r="K1308" s="149" t="s">
        <v>36</v>
      </c>
      <c r="L1308" s="197" t="s">
        <v>1199</v>
      </c>
      <c r="M1308" s="97" t="s">
        <v>52</v>
      </c>
      <c r="N1308" s="182">
        <v>2023</v>
      </c>
      <c r="O1308" s="201"/>
      <c r="P1308" s="85"/>
      <c r="Q1308" s="85"/>
      <c r="R1308" s="85"/>
      <c r="S1308" s="85"/>
      <c r="T1308" s="85"/>
      <c r="U1308" s="85"/>
      <c r="V1308" s="85"/>
      <c r="W1308" s="85"/>
      <c r="X1308" s="85"/>
      <c r="Y1308" s="85"/>
      <c r="Z1308" s="85"/>
      <c r="AA1308" s="85"/>
      <c r="AB1308" s="85"/>
      <c r="AC1308" s="85"/>
      <c r="AD1308" s="85"/>
      <c r="AE1308" s="85"/>
    </row>
    <row r="1309" spans="1:31" s="76" customFormat="1" ht="13.5" hidden="1" customHeight="1" x14ac:dyDescent="0.2">
      <c r="A1309" s="84" t="s">
        <v>461</v>
      </c>
      <c r="B1309" s="80" t="s">
        <v>40</v>
      </c>
      <c r="C1309" s="200" t="s">
        <v>36</v>
      </c>
      <c r="D1309" s="82">
        <v>184486580</v>
      </c>
      <c r="E1309" s="180" t="s">
        <v>36</v>
      </c>
      <c r="F1309" s="200" t="s">
        <v>36</v>
      </c>
      <c r="G1309" s="200" t="s">
        <v>36</v>
      </c>
      <c r="H1309" s="140" t="s">
        <v>36</v>
      </c>
      <c r="I1309" s="90">
        <v>184486580</v>
      </c>
      <c r="J1309" s="180" t="s">
        <v>36</v>
      </c>
      <c r="K1309" s="97" t="s">
        <v>36</v>
      </c>
      <c r="L1309" s="197">
        <v>45107</v>
      </c>
      <c r="M1309" s="97" t="s">
        <v>52</v>
      </c>
      <c r="N1309" s="182">
        <v>2023</v>
      </c>
      <c r="O1309" s="201"/>
      <c r="P1309" s="85"/>
      <c r="Q1309" s="85"/>
      <c r="R1309" s="85"/>
      <c r="S1309" s="85"/>
      <c r="T1309" s="85"/>
      <c r="U1309" s="85"/>
      <c r="V1309" s="85"/>
      <c r="W1309" s="85"/>
      <c r="X1309" s="85"/>
      <c r="Y1309" s="85"/>
      <c r="Z1309" s="85"/>
      <c r="AA1309" s="85"/>
      <c r="AB1309" s="85"/>
      <c r="AC1309" s="85"/>
      <c r="AD1309" s="85"/>
      <c r="AE1309" s="85"/>
    </row>
    <row r="1310" spans="1:31" s="76" customFormat="1" ht="13.5" hidden="1" customHeight="1" x14ac:dyDescent="0.2">
      <c r="A1310" s="84">
        <v>9013809302</v>
      </c>
      <c r="B1310" s="80" t="s">
        <v>1201</v>
      </c>
      <c r="C1310" s="180">
        <v>8732105</v>
      </c>
      <c r="D1310" s="82">
        <v>8732105</v>
      </c>
      <c r="E1310" s="180">
        <v>261830</v>
      </c>
      <c r="F1310" s="82">
        <f t="shared" ref="F1310:F1318" si="132">+D1310*3%</f>
        <v>261963.15</v>
      </c>
      <c r="G1310" s="82">
        <f>F1310-E1310</f>
        <v>133.14999999999418</v>
      </c>
      <c r="H1310" s="173" t="s">
        <v>1318</v>
      </c>
      <c r="I1310" s="82">
        <v>8465815</v>
      </c>
      <c r="J1310" s="171">
        <f t="shared" ref="J1310:J1336" si="133">(D1310-E1310-G1310)-I1310</f>
        <v>4326.8499999996275</v>
      </c>
      <c r="K1310" s="149" t="s">
        <v>1174</v>
      </c>
      <c r="L1310" s="197" t="s">
        <v>1525</v>
      </c>
      <c r="M1310" s="149" t="s">
        <v>52</v>
      </c>
      <c r="N1310" s="182">
        <v>2023</v>
      </c>
      <c r="O1310" s="234" t="s">
        <v>1527</v>
      </c>
      <c r="P1310" s="85"/>
      <c r="Q1310" s="85"/>
      <c r="R1310" s="85"/>
      <c r="S1310" s="85"/>
      <c r="T1310" s="85"/>
      <c r="U1310" s="85"/>
      <c r="V1310" s="85"/>
      <c r="W1310" s="85"/>
      <c r="X1310" s="85"/>
      <c r="Y1310" s="85"/>
      <c r="Z1310" s="85"/>
      <c r="AA1310" s="85"/>
      <c r="AB1310" s="85"/>
      <c r="AC1310" s="85"/>
      <c r="AD1310" s="85"/>
      <c r="AE1310" s="85"/>
    </row>
    <row r="1311" spans="1:31" s="76" customFormat="1" ht="13.5" hidden="1" customHeight="1" x14ac:dyDescent="0.2">
      <c r="A1311" s="84">
        <v>9015884123</v>
      </c>
      <c r="B1311" s="80" t="s">
        <v>1057</v>
      </c>
      <c r="C1311" s="180">
        <v>112041</v>
      </c>
      <c r="D1311" s="82">
        <v>112041</v>
      </c>
      <c r="E1311" s="180">
        <v>3361</v>
      </c>
      <c r="F1311" s="82">
        <f t="shared" si="132"/>
        <v>3361.23</v>
      </c>
      <c r="G1311" s="180">
        <f>F1311-E1311</f>
        <v>0.23000000000001819</v>
      </c>
      <c r="H1311" s="125" t="s">
        <v>601</v>
      </c>
      <c r="I1311" s="82">
        <v>178931</v>
      </c>
      <c r="J1311" s="180">
        <f t="shared" si="133"/>
        <v>-70251.23</v>
      </c>
      <c r="K1311" s="149" t="s">
        <v>1026</v>
      </c>
      <c r="L1311" s="197">
        <v>45076</v>
      </c>
      <c r="M1311" s="186" t="s">
        <v>51</v>
      </c>
      <c r="N1311" s="182">
        <v>2023</v>
      </c>
      <c r="O1311" s="234" t="s">
        <v>1456</v>
      </c>
      <c r="P1311" s="85"/>
      <c r="Q1311" s="85"/>
      <c r="R1311" s="85"/>
      <c r="S1311" s="85"/>
      <c r="T1311" s="85"/>
      <c r="U1311" s="85"/>
      <c r="V1311" s="85"/>
      <c r="W1311" s="85"/>
      <c r="X1311" s="85"/>
      <c r="Y1311" s="85"/>
      <c r="Z1311" s="85"/>
      <c r="AA1311" s="85"/>
      <c r="AB1311" s="85"/>
      <c r="AC1311" s="85"/>
      <c r="AD1311" s="85"/>
      <c r="AE1311" s="85"/>
    </row>
    <row r="1312" spans="1:31" s="76" customFormat="1" ht="13.5" hidden="1" customHeight="1" x14ac:dyDescent="0.2">
      <c r="A1312" s="72">
        <v>9013809941</v>
      </c>
      <c r="B1312" s="80" t="s">
        <v>615</v>
      </c>
      <c r="C1312" s="180">
        <v>7572031</v>
      </c>
      <c r="D1312" s="180">
        <v>7572031</v>
      </c>
      <c r="E1312" s="180">
        <v>227161</v>
      </c>
      <c r="F1312" s="180">
        <f t="shared" si="132"/>
        <v>227160.93</v>
      </c>
      <c r="G1312" s="82">
        <f>F1312-E1312</f>
        <v>-7.0000000006984919E-2</v>
      </c>
      <c r="H1312" s="173" t="s">
        <v>1221</v>
      </c>
      <c r="I1312" s="82">
        <v>7344870</v>
      </c>
      <c r="J1312" s="82">
        <f t="shared" si="133"/>
        <v>7.0000000298023224E-2</v>
      </c>
      <c r="K1312" s="149" t="s">
        <v>1203</v>
      </c>
      <c r="L1312" s="197">
        <v>45138</v>
      </c>
      <c r="M1312" s="114" t="s">
        <v>54</v>
      </c>
      <c r="N1312" s="182">
        <v>2023</v>
      </c>
      <c r="O1312" s="201"/>
      <c r="P1312" s="85"/>
      <c r="Q1312" s="85"/>
      <c r="R1312" s="85"/>
      <c r="S1312" s="85"/>
      <c r="T1312" s="85"/>
      <c r="U1312" s="85"/>
      <c r="V1312" s="85"/>
      <c r="W1312" s="85"/>
      <c r="X1312" s="85"/>
      <c r="Y1312" s="85"/>
      <c r="Z1312" s="85"/>
      <c r="AA1312" s="85"/>
      <c r="AB1312" s="85"/>
      <c r="AC1312" s="85"/>
      <c r="AD1312" s="85"/>
      <c r="AE1312" s="85"/>
    </row>
    <row r="1313" spans="1:31" s="76" customFormat="1" ht="13.5" hidden="1" customHeight="1" x14ac:dyDescent="0.2">
      <c r="A1313" s="72">
        <v>8002249860</v>
      </c>
      <c r="B1313" s="80" t="s">
        <v>559</v>
      </c>
      <c r="C1313" s="180">
        <v>859123809</v>
      </c>
      <c r="D1313" s="180">
        <v>602462799</v>
      </c>
      <c r="E1313" s="180">
        <v>18073884</v>
      </c>
      <c r="F1313" s="180">
        <f t="shared" si="132"/>
        <v>18073883.969999999</v>
      </c>
      <c r="G1313" s="82">
        <v>8.9999999850988388E-2</v>
      </c>
      <c r="H1313" s="173" t="s">
        <v>1209</v>
      </c>
      <c r="I1313" s="82">
        <v>584389848</v>
      </c>
      <c r="J1313" s="82">
        <f t="shared" si="133"/>
        <v>-933.0900000333786</v>
      </c>
      <c r="K1313" s="149" t="s">
        <v>1203</v>
      </c>
      <c r="L1313" s="197">
        <v>45126</v>
      </c>
      <c r="M1313" s="97" t="s">
        <v>54</v>
      </c>
      <c r="N1313" s="182">
        <v>2023</v>
      </c>
      <c r="O1313" s="201"/>
      <c r="P1313" s="85"/>
      <c r="Q1313" s="85"/>
      <c r="R1313" s="85"/>
      <c r="S1313" s="85"/>
      <c r="T1313" s="85"/>
      <c r="U1313" s="85"/>
      <c r="V1313" s="85"/>
      <c r="W1313" s="85"/>
      <c r="X1313" s="85"/>
      <c r="Y1313" s="85"/>
      <c r="Z1313" s="85"/>
      <c r="AA1313" s="85"/>
      <c r="AB1313" s="85"/>
      <c r="AC1313" s="85"/>
      <c r="AD1313" s="85"/>
      <c r="AE1313" s="85"/>
    </row>
    <row r="1314" spans="1:31" s="76" customFormat="1" ht="13.5" hidden="1" customHeight="1" x14ac:dyDescent="0.2">
      <c r="A1314" s="84">
        <v>9008640518</v>
      </c>
      <c r="B1314" s="80" t="s">
        <v>703</v>
      </c>
      <c r="C1314" s="180">
        <v>1804206</v>
      </c>
      <c r="D1314" s="180">
        <v>1804206</v>
      </c>
      <c r="E1314" s="180">
        <v>54126</v>
      </c>
      <c r="F1314" s="82">
        <f t="shared" si="132"/>
        <v>54126.18</v>
      </c>
      <c r="G1314" s="82">
        <v>-0.30000000000291038</v>
      </c>
      <c r="H1314" s="125" t="s">
        <v>601</v>
      </c>
      <c r="I1314" s="199">
        <v>1750080</v>
      </c>
      <c r="J1314" s="171">
        <f t="shared" si="133"/>
        <v>0.30000000004656613</v>
      </c>
      <c r="K1314" s="149" t="s">
        <v>1034</v>
      </c>
      <c r="L1314" s="107">
        <v>45071</v>
      </c>
      <c r="M1314" s="97" t="s">
        <v>51</v>
      </c>
      <c r="N1314" s="182">
        <v>2023</v>
      </c>
      <c r="O1314" s="237" t="s">
        <v>1944</v>
      </c>
      <c r="P1314" s="85"/>
      <c r="Q1314" s="85"/>
      <c r="R1314" s="85"/>
      <c r="S1314" s="85"/>
      <c r="T1314" s="85"/>
      <c r="U1314" s="85"/>
      <c r="V1314" s="85"/>
      <c r="W1314" s="85"/>
      <c r="X1314" s="85"/>
      <c r="Y1314" s="85"/>
      <c r="Z1314" s="85"/>
      <c r="AA1314" s="85"/>
      <c r="AB1314" s="85"/>
      <c r="AC1314" s="85"/>
      <c r="AD1314" s="85"/>
      <c r="AE1314" s="85"/>
    </row>
    <row r="1315" spans="1:31" s="76" customFormat="1" ht="13.5" hidden="1" customHeight="1" x14ac:dyDescent="0.2">
      <c r="A1315" s="84">
        <v>9011924788</v>
      </c>
      <c r="B1315" s="80" t="s">
        <v>604</v>
      </c>
      <c r="C1315" s="180">
        <v>5721714</v>
      </c>
      <c r="D1315" s="180">
        <v>5721714</v>
      </c>
      <c r="E1315" s="180">
        <v>171652</v>
      </c>
      <c r="F1315" s="180">
        <f t="shared" si="132"/>
        <v>171651.41999999998</v>
      </c>
      <c r="G1315" s="82">
        <f>F1315-E1315</f>
        <v>-0.58000000001629815</v>
      </c>
      <c r="H1315" s="173" t="s">
        <v>1210</v>
      </c>
      <c r="I1315" s="82">
        <v>5550063</v>
      </c>
      <c r="J1315" s="82">
        <f t="shared" si="133"/>
        <v>-0.41999999992549419</v>
      </c>
      <c r="K1315" s="149" t="s">
        <v>1203</v>
      </c>
      <c r="L1315" s="197">
        <v>45121</v>
      </c>
      <c r="M1315" s="97" t="s">
        <v>54</v>
      </c>
      <c r="N1315" s="182">
        <v>2023</v>
      </c>
      <c r="O1315" s="201"/>
      <c r="P1315" s="85"/>
      <c r="Q1315" s="85"/>
      <c r="R1315" s="85"/>
      <c r="S1315" s="85"/>
      <c r="T1315" s="85"/>
      <c r="U1315" s="85"/>
      <c r="V1315" s="85"/>
      <c r="W1315" s="85"/>
      <c r="X1315" s="85"/>
      <c r="Y1315" s="85"/>
      <c r="Z1315" s="85"/>
      <c r="AA1315" s="85"/>
      <c r="AB1315" s="85"/>
      <c r="AC1315" s="85"/>
      <c r="AD1315" s="85"/>
      <c r="AE1315" s="85"/>
    </row>
    <row r="1316" spans="1:31" s="76" customFormat="1" ht="13.5" hidden="1" customHeight="1" x14ac:dyDescent="0.2">
      <c r="A1316" s="84">
        <v>9008640518</v>
      </c>
      <c r="B1316" s="80" t="s">
        <v>703</v>
      </c>
      <c r="C1316" s="180">
        <v>1804206</v>
      </c>
      <c r="D1316" s="180">
        <v>1804206</v>
      </c>
      <c r="E1316" s="180">
        <v>54126</v>
      </c>
      <c r="F1316" s="82">
        <f t="shared" si="132"/>
        <v>54126.18</v>
      </c>
      <c r="G1316" s="82">
        <v>-0.30000000000291038</v>
      </c>
      <c r="H1316" s="125" t="s">
        <v>601</v>
      </c>
      <c r="I1316" s="82">
        <v>1750080</v>
      </c>
      <c r="J1316" s="171">
        <f t="shared" si="133"/>
        <v>0.30000000004656613</v>
      </c>
      <c r="K1316" s="149" t="s">
        <v>1124</v>
      </c>
      <c r="L1316" s="107">
        <v>45104</v>
      </c>
      <c r="M1316" s="114" t="s">
        <v>52</v>
      </c>
      <c r="N1316" s="182">
        <v>2023</v>
      </c>
      <c r="O1316" s="237" t="s">
        <v>1944</v>
      </c>
      <c r="P1316" s="85"/>
      <c r="Q1316" s="85"/>
      <c r="R1316" s="85"/>
      <c r="S1316" s="85"/>
      <c r="T1316" s="85"/>
      <c r="U1316" s="85"/>
      <c r="V1316" s="85"/>
      <c r="W1316" s="85"/>
      <c r="X1316" s="85"/>
      <c r="Y1316" s="85"/>
      <c r="Z1316" s="85"/>
      <c r="AA1316" s="85"/>
      <c r="AB1316" s="85"/>
      <c r="AC1316" s="85"/>
      <c r="AD1316" s="85"/>
      <c r="AE1316" s="85"/>
    </row>
    <row r="1317" spans="1:31" s="76" customFormat="1" ht="13.5" hidden="1" customHeight="1" x14ac:dyDescent="0.2">
      <c r="A1317" s="102">
        <v>8150019012</v>
      </c>
      <c r="B1317" s="80" t="s">
        <v>620</v>
      </c>
      <c r="C1317" s="180">
        <v>3441289</v>
      </c>
      <c r="D1317" s="180">
        <v>3813985</v>
      </c>
      <c r="E1317" s="180">
        <v>114420</v>
      </c>
      <c r="F1317" s="180">
        <f t="shared" si="132"/>
        <v>114419.55</v>
      </c>
      <c r="G1317" s="82">
        <f t="shared" ref="G1317:G1324" si="134">F1317-E1317</f>
        <v>-0.44999999999708962</v>
      </c>
      <c r="H1317" s="173" t="s">
        <v>1366</v>
      </c>
      <c r="I1317" s="82">
        <v>3699566</v>
      </c>
      <c r="J1317" s="82">
        <f t="shared" si="133"/>
        <v>-0.54999999981373549</v>
      </c>
      <c r="K1317" s="149" t="s">
        <v>1174</v>
      </c>
      <c r="L1317" s="197">
        <v>45138</v>
      </c>
      <c r="M1317" s="97" t="s">
        <v>54</v>
      </c>
      <c r="N1317" s="182">
        <v>2023</v>
      </c>
      <c r="O1317" s="201"/>
      <c r="P1317" s="85"/>
      <c r="Q1317" s="85"/>
      <c r="R1317" s="85"/>
      <c r="S1317" s="85"/>
      <c r="T1317" s="85"/>
      <c r="U1317" s="85"/>
      <c r="V1317" s="85"/>
      <c r="W1317" s="85"/>
      <c r="X1317" s="85"/>
      <c r="Y1317" s="85"/>
      <c r="Z1317" s="85"/>
      <c r="AA1317" s="85"/>
      <c r="AB1317" s="85"/>
      <c r="AC1317" s="85"/>
      <c r="AD1317" s="85"/>
      <c r="AE1317" s="85"/>
    </row>
    <row r="1318" spans="1:31" s="76" customFormat="1" ht="13.5" hidden="1" customHeight="1" x14ac:dyDescent="0.2">
      <c r="A1318" s="84">
        <v>8911800011</v>
      </c>
      <c r="B1318" s="80" t="s">
        <v>21</v>
      </c>
      <c r="C1318" s="180">
        <v>727622</v>
      </c>
      <c r="D1318" s="180">
        <v>727622</v>
      </c>
      <c r="E1318" s="180">
        <v>21830</v>
      </c>
      <c r="F1318" s="180">
        <f t="shared" si="132"/>
        <v>21828.66</v>
      </c>
      <c r="G1318" s="82">
        <f t="shared" si="134"/>
        <v>-1.3400000000001455</v>
      </c>
      <c r="H1318" s="173" t="s">
        <v>1211</v>
      </c>
      <c r="I1318" s="82">
        <v>705792</v>
      </c>
      <c r="J1318" s="82">
        <f t="shared" si="133"/>
        <v>1.3399999999674037</v>
      </c>
      <c r="K1318" s="149" t="s">
        <v>1174</v>
      </c>
      <c r="L1318" s="197">
        <v>45118</v>
      </c>
      <c r="M1318" s="97" t="s">
        <v>54</v>
      </c>
      <c r="N1318" s="182">
        <v>2023</v>
      </c>
      <c r="O1318" s="201"/>
      <c r="P1318" s="85"/>
      <c r="Q1318" s="85"/>
      <c r="R1318" s="85"/>
      <c r="S1318" s="85"/>
      <c r="T1318" s="85"/>
      <c r="U1318" s="85"/>
      <c r="V1318" s="85"/>
      <c r="W1318" s="85"/>
      <c r="X1318" s="85"/>
      <c r="Y1318" s="85"/>
      <c r="Z1318" s="85"/>
      <c r="AA1318" s="85"/>
      <c r="AB1318" s="85"/>
      <c r="AC1318" s="85"/>
      <c r="AD1318" s="85"/>
      <c r="AE1318" s="85"/>
    </row>
    <row r="1319" spans="1:31" s="76" customFormat="1" ht="13.5" hidden="1" customHeight="1" x14ac:dyDescent="0.2">
      <c r="A1319" s="84">
        <v>9000036172</v>
      </c>
      <c r="B1319" s="80" t="s">
        <v>1041</v>
      </c>
      <c r="C1319" s="180">
        <v>1541794104</v>
      </c>
      <c r="D1319" s="180">
        <v>1485363351</v>
      </c>
      <c r="E1319" s="180">
        <v>103975435</v>
      </c>
      <c r="F1319" s="180">
        <f>+D1319*7%</f>
        <v>103975434.57000001</v>
      </c>
      <c r="G1319" s="82">
        <f t="shared" si="134"/>
        <v>-0.42999999225139618</v>
      </c>
      <c r="H1319" s="172" t="s">
        <v>1212</v>
      </c>
      <c r="I1319" s="82">
        <v>1381387916</v>
      </c>
      <c r="J1319" s="82">
        <f t="shared" si="133"/>
        <v>0.43000006675720215</v>
      </c>
      <c r="K1319" s="149" t="s">
        <v>1203</v>
      </c>
      <c r="L1319" s="197">
        <v>45120</v>
      </c>
      <c r="M1319" s="97" t="s">
        <v>54</v>
      </c>
      <c r="N1319" s="182">
        <v>2023</v>
      </c>
      <c r="O1319" s="201"/>
      <c r="P1319" s="85"/>
      <c r="Q1319" s="85"/>
      <c r="R1319" s="85"/>
      <c r="S1319" s="85"/>
      <c r="T1319" s="85"/>
      <c r="U1319" s="85"/>
      <c r="V1319" s="85"/>
      <c r="W1319" s="85"/>
      <c r="X1319" s="85"/>
      <c r="Y1319" s="85"/>
      <c r="Z1319" s="85"/>
      <c r="AA1319" s="85"/>
      <c r="AB1319" s="85"/>
      <c r="AC1319" s="85"/>
      <c r="AD1319" s="85"/>
      <c r="AE1319" s="85"/>
    </row>
    <row r="1320" spans="1:31" s="76" customFormat="1" ht="13.5" hidden="1" customHeight="1" x14ac:dyDescent="0.2">
      <c r="A1320" s="84">
        <v>8909049961</v>
      </c>
      <c r="B1320" s="80" t="s">
        <v>626</v>
      </c>
      <c r="C1320" s="180">
        <v>45883159</v>
      </c>
      <c r="D1320" s="180">
        <v>45883159</v>
      </c>
      <c r="E1320" s="180">
        <v>1376495</v>
      </c>
      <c r="F1320" s="180">
        <f t="shared" ref="F1320:F1336" si="135">+D1320*3%</f>
        <v>1376494.77</v>
      </c>
      <c r="G1320" s="82">
        <f t="shared" si="134"/>
        <v>-0.22999999998137355</v>
      </c>
      <c r="H1320" s="173" t="s">
        <v>1358</v>
      </c>
      <c r="I1320" s="82">
        <v>44506664.299999997</v>
      </c>
      <c r="J1320" s="82">
        <f t="shared" si="133"/>
        <v>-7.0000000298023224E-2</v>
      </c>
      <c r="K1320" s="149" t="s">
        <v>1203</v>
      </c>
      <c r="L1320" s="197">
        <v>45124</v>
      </c>
      <c r="M1320" s="97" t="s">
        <v>54</v>
      </c>
      <c r="N1320" s="182">
        <v>2023</v>
      </c>
      <c r="O1320" s="201"/>
      <c r="P1320" s="85"/>
      <c r="Q1320" s="85"/>
      <c r="R1320" s="85"/>
      <c r="S1320" s="85"/>
      <c r="T1320" s="85"/>
      <c r="U1320" s="85"/>
      <c r="V1320" s="85"/>
      <c r="W1320" s="85"/>
      <c r="X1320" s="85"/>
      <c r="Y1320" s="85"/>
      <c r="Z1320" s="85"/>
      <c r="AA1320" s="85"/>
      <c r="AB1320" s="85"/>
      <c r="AC1320" s="85"/>
      <c r="AD1320" s="85"/>
      <c r="AE1320" s="85"/>
    </row>
    <row r="1321" spans="1:31" s="76" customFormat="1" ht="13.5" hidden="1" customHeight="1" x14ac:dyDescent="0.2">
      <c r="A1321" s="84">
        <v>8160020199</v>
      </c>
      <c r="B1321" s="80" t="s">
        <v>617</v>
      </c>
      <c r="C1321" s="180">
        <v>77793588</v>
      </c>
      <c r="D1321" s="180">
        <v>75192413</v>
      </c>
      <c r="E1321" s="180">
        <v>2254339</v>
      </c>
      <c r="F1321" s="180">
        <f t="shared" si="135"/>
        <v>2255772.39</v>
      </c>
      <c r="G1321" s="82">
        <f t="shared" si="134"/>
        <v>1433.3900000001304</v>
      </c>
      <c r="H1321" s="161" t="s">
        <v>601</v>
      </c>
      <c r="I1321" s="82">
        <v>72890274</v>
      </c>
      <c r="J1321" s="82">
        <f t="shared" si="133"/>
        <v>46366.609999999404</v>
      </c>
      <c r="K1321" s="149" t="s">
        <v>1203</v>
      </c>
      <c r="L1321" s="197" t="s">
        <v>1207</v>
      </c>
      <c r="M1321" s="97" t="s">
        <v>54</v>
      </c>
      <c r="N1321" s="182">
        <v>2023</v>
      </c>
      <c r="O1321" s="234" t="s">
        <v>1462</v>
      </c>
      <c r="P1321" s="85"/>
      <c r="Q1321" s="85"/>
      <c r="R1321" s="85"/>
      <c r="S1321" s="85"/>
      <c r="T1321" s="85"/>
      <c r="U1321" s="85"/>
      <c r="V1321" s="85"/>
      <c r="W1321" s="85"/>
      <c r="X1321" s="85"/>
      <c r="Y1321" s="85"/>
      <c r="Z1321" s="85"/>
      <c r="AA1321" s="85"/>
      <c r="AB1321" s="85"/>
      <c r="AC1321" s="85"/>
      <c r="AD1321" s="85"/>
      <c r="AE1321" s="85"/>
    </row>
    <row r="1322" spans="1:31" s="76" customFormat="1" ht="13.5" hidden="1" customHeight="1" x14ac:dyDescent="0.2">
      <c r="A1322" s="84">
        <v>9000399016</v>
      </c>
      <c r="B1322" s="80" t="s">
        <v>23</v>
      </c>
      <c r="C1322" s="180">
        <v>43446274</v>
      </c>
      <c r="D1322" s="180">
        <v>40137325</v>
      </c>
      <c r="E1322" s="180">
        <v>1205565</v>
      </c>
      <c r="F1322" s="180">
        <f t="shared" si="135"/>
        <v>1204119.75</v>
      </c>
      <c r="G1322" s="82">
        <f t="shared" si="134"/>
        <v>-1445.25</v>
      </c>
      <c r="H1322" s="124" t="s">
        <v>1214</v>
      </c>
      <c r="I1322" s="82">
        <v>38979937</v>
      </c>
      <c r="J1322" s="82">
        <f t="shared" si="133"/>
        <v>-46731.75</v>
      </c>
      <c r="K1322" s="149" t="s">
        <v>1174</v>
      </c>
      <c r="L1322" s="197">
        <v>45134</v>
      </c>
      <c r="M1322" s="97" t="s">
        <v>54</v>
      </c>
      <c r="N1322" s="182">
        <v>2023</v>
      </c>
      <c r="O1322" s="185" t="s">
        <v>1463</v>
      </c>
      <c r="P1322" s="85"/>
      <c r="Q1322" s="85"/>
      <c r="R1322" s="85"/>
      <c r="S1322" s="85"/>
      <c r="T1322" s="85"/>
      <c r="U1322" s="85"/>
      <c r="V1322" s="85"/>
      <c r="W1322" s="85"/>
      <c r="X1322" s="85"/>
      <c r="Y1322" s="85"/>
      <c r="Z1322" s="85"/>
      <c r="AA1322" s="85"/>
      <c r="AB1322" s="85"/>
      <c r="AC1322" s="85"/>
      <c r="AD1322" s="85"/>
      <c r="AE1322" s="85"/>
    </row>
    <row r="1323" spans="1:31" s="76" customFormat="1" ht="13.5" hidden="1" customHeight="1" x14ac:dyDescent="0.2">
      <c r="A1323" s="72">
        <v>8001386947</v>
      </c>
      <c r="B1323" s="80" t="s">
        <v>624</v>
      </c>
      <c r="C1323" s="180">
        <v>20026914</v>
      </c>
      <c r="D1323" s="180">
        <v>19039716</v>
      </c>
      <c r="E1323" s="180">
        <v>571192</v>
      </c>
      <c r="F1323" s="180">
        <f t="shared" si="135"/>
        <v>571191.48</v>
      </c>
      <c r="G1323" s="82">
        <f t="shared" si="134"/>
        <v>-0.52000000001862645</v>
      </c>
      <c r="H1323" s="173" t="s">
        <v>1213</v>
      </c>
      <c r="I1323" s="82">
        <v>18468525</v>
      </c>
      <c r="J1323" s="82">
        <f t="shared" si="133"/>
        <v>-0.48000000044703484</v>
      </c>
      <c r="K1323" s="149" t="s">
        <v>1174</v>
      </c>
      <c r="L1323" s="197">
        <v>45134</v>
      </c>
      <c r="M1323" s="97" t="s">
        <v>54</v>
      </c>
      <c r="N1323" s="182">
        <v>2023</v>
      </c>
      <c r="O1323" s="201"/>
      <c r="P1323" s="85"/>
      <c r="Q1323" s="85"/>
      <c r="R1323" s="85"/>
      <c r="S1323" s="85"/>
      <c r="T1323" s="85"/>
      <c r="U1323" s="85"/>
      <c r="V1323" s="85"/>
      <c r="W1323" s="85"/>
      <c r="X1323" s="85"/>
      <c r="Y1323" s="85"/>
      <c r="Z1323" s="85"/>
      <c r="AA1323" s="85"/>
      <c r="AB1323" s="85"/>
      <c r="AC1323" s="85"/>
      <c r="AD1323" s="85"/>
      <c r="AE1323" s="85"/>
    </row>
    <row r="1324" spans="1:31" s="76" customFormat="1" ht="13.5" hidden="1" customHeight="1" x14ac:dyDescent="0.2">
      <c r="A1324" s="84">
        <v>9004330329</v>
      </c>
      <c r="B1324" s="49" t="s">
        <v>1707</v>
      </c>
      <c r="C1324" s="180">
        <v>8096578</v>
      </c>
      <c r="D1324" s="82">
        <v>8096578</v>
      </c>
      <c r="E1324" s="180">
        <v>242897</v>
      </c>
      <c r="F1324" s="82">
        <f t="shared" si="135"/>
        <v>242897.34</v>
      </c>
      <c r="G1324" s="82">
        <f t="shared" si="134"/>
        <v>0.33999999999650754</v>
      </c>
      <c r="H1324" s="224" t="s">
        <v>601</v>
      </c>
      <c r="I1324" s="82">
        <v>7853681</v>
      </c>
      <c r="J1324" s="82">
        <f t="shared" si="133"/>
        <v>-0.33999999985098839</v>
      </c>
      <c r="K1324" s="149" t="s">
        <v>1124</v>
      </c>
      <c r="L1324" s="107">
        <v>45077</v>
      </c>
      <c r="M1324" s="97" t="s">
        <v>51</v>
      </c>
      <c r="N1324" s="182">
        <v>2023</v>
      </c>
      <c r="O1324" s="201"/>
      <c r="P1324" s="85"/>
      <c r="Q1324" s="85"/>
      <c r="R1324" s="85"/>
      <c r="S1324" s="85"/>
      <c r="T1324" s="85"/>
      <c r="U1324" s="85"/>
      <c r="V1324" s="85"/>
      <c r="W1324" s="85"/>
      <c r="X1324" s="85"/>
      <c r="Y1324" s="85"/>
      <c r="Z1324" s="85"/>
      <c r="AA1324" s="85"/>
      <c r="AB1324" s="85"/>
      <c r="AC1324" s="85"/>
      <c r="AD1324" s="85"/>
      <c r="AE1324" s="85"/>
    </row>
    <row r="1325" spans="1:31" s="76" customFormat="1" ht="13.5" hidden="1" customHeight="1" x14ac:dyDescent="0.2">
      <c r="A1325" s="84">
        <v>9013795472</v>
      </c>
      <c r="B1325" s="80" t="s">
        <v>1634</v>
      </c>
      <c r="C1325" s="180">
        <v>2330313</v>
      </c>
      <c r="D1325" s="180">
        <v>2330313</v>
      </c>
      <c r="E1325" s="180">
        <v>69909</v>
      </c>
      <c r="F1325" s="180">
        <f t="shared" si="135"/>
        <v>69909.39</v>
      </c>
      <c r="G1325" s="82">
        <v>-0.30000000000290999</v>
      </c>
      <c r="H1325" s="173" t="s">
        <v>1353</v>
      </c>
      <c r="I1325" s="82">
        <v>2260404</v>
      </c>
      <c r="J1325" s="171">
        <f t="shared" si="133"/>
        <v>0.29999999981373549</v>
      </c>
      <c r="K1325" s="149" t="s">
        <v>1203</v>
      </c>
      <c r="L1325" s="197">
        <v>45141</v>
      </c>
      <c r="M1325" s="97" t="s">
        <v>57</v>
      </c>
      <c r="N1325" s="182">
        <v>2023</v>
      </c>
      <c r="O1325" s="201"/>
      <c r="P1325" s="85"/>
      <c r="Q1325" s="85"/>
      <c r="R1325" s="85"/>
      <c r="S1325" s="85"/>
      <c r="T1325" s="85"/>
      <c r="U1325" s="85"/>
      <c r="V1325" s="85"/>
      <c r="W1325" s="85"/>
      <c r="X1325" s="85"/>
      <c r="Y1325" s="85"/>
      <c r="Z1325" s="85"/>
      <c r="AA1325" s="85"/>
      <c r="AB1325" s="85"/>
      <c r="AC1325" s="85"/>
      <c r="AD1325" s="85"/>
      <c r="AE1325" s="85"/>
    </row>
    <row r="1326" spans="1:31" s="76" customFormat="1" ht="13.5" hidden="1" customHeight="1" x14ac:dyDescent="0.2">
      <c r="A1326" s="84">
        <v>9000821430</v>
      </c>
      <c r="B1326" s="80" t="s">
        <v>1202</v>
      </c>
      <c r="C1326" s="180">
        <v>2496812</v>
      </c>
      <c r="D1326" s="82">
        <v>2496812</v>
      </c>
      <c r="E1326" s="180">
        <v>0</v>
      </c>
      <c r="F1326" s="82">
        <f t="shared" si="135"/>
        <v>74904.36</v>
      </c>
      <c r="G1326" s="82">
        <f t="shared" ref="G1326:G1331" si="136">F1326-E1326</f>
        <v>74904.36</v>
      </c>
      <c r="H1326" s="232" t="s">
        <v>601</v>
      </c>
      <c r="I1326" s="82">
        <v>2496812</v>
      </c>
      <c r="J1326" s="82">
        <f t="shared" si="133"/>
        <v>-74904.35999999987</v>
      </c>
      <c r="K1326" s="149" t="s">
        <v>1124</v>
      </c>
      <c r="L1326" s="107">
        <v>45091</v>
      </c>
      <c r="M1326" s="149" t="s">
        <v>52</v>
      </c>
      <c r="N1326" s="182">
        <v>2023</v>
      </c>
      <c r="O1326" s="198" t="s">
        <v>449</v>
      </c>
      <c r="P1326" s="85"/>
      <c r="Q1326" s="85"/>
      <c r="R1326" s="85"/>
      <c r="S1326" s="85"/>
      <c r="T1326" s="85"/>
      <c r="U1326" s="85"/>
      <c r="V1326" s="85"/>
      <c r="W1326" s="85"/>
      <c r="X1326" s="85"/>
      <c r="Y1326" s="85"/>
      <c r="Z1326" s="85"/>
      <c r="AA1326" s="85"/>
      <c r="AB1326" s="85"/>
      <c r="AC1326" s="85"/>
      <c r="AD1326" s="85"/>
      <c r="AE1326" s="85"/>
    </row>
    <row r="1327" spans="1:31" s="76" customFormat="1" ht="13.5" hidden="1" customHeight="1" x14ac:dyDescent="0.2">
      <c r="A1327" s="84">
        <v>8110007404</v>
      </c>
      <c r="B1327" s="80" t="s">
        <v>623</v>
      </c>
      <c r="C1327" s="180">
        <v>25306765</v>
      </c>
      <c r="D1327" s="180">
        <v>30699631</v>
      </c>
      <c r="E1327" s="180">
        <v>920986</v>
      </c>
      <c r="F1327" s="180">
        <f t="shared" si="135"/>
        <v>920988.92999999993</v>
      </c>
      <c r="G1327" s="82">
        <f t="shared" si="136"/>
        <v>2.9299999999348074</v>
      </c>
      <c r="H1327" s="173" t="s">
        <v>1215</v>
      </c>
      <c r="I1327" s="82">
        <v>29778642</v>
      </c>
      <c r="J1327" s="82">
        <f t="shared" si="133"/>
        <v>7.0000000298023224E-2</v>
      </c>
      <c r="K1327" s="149" t="s">
        <v>1174</v>
      </c>
      <c r="L1327" s="197">
        <v>45121</v>
      </c>
      <c r="M1327" s="97" t="s">
        <v>54</v>
      </c>
      <c r="N1327" s="182">
        <v>2023</v>
      </c>
      <c r="O1327" s="201"/>
      <c r="P1327" s="85"/>
      <c r="Q1327" s="85"/>
      <c r="R1327" s="85"/>
      <c r="S1327" s="85"/>
      <c r="T1327" s="85"/>
      <c r="U1327" s="85"/>
      <c r="V1327" s="85"/>
      <c r="W1327" s="85"/>
      <c r="X1327" s="85"/>
      <c r="Y1327" s="85"/>
      <c r="Z1327" s="85"/>
      <c r="AA1327" s="85"/>
      <c r="AB1327" s="85"/>
      <c r="AC1327" s="85"/>
      <c r="AD1327" s="85"/>
      <c r="AE1327" s="85"/>
    </row>
    <row r="1328" spans="1:31" s="76" customFormat="1" ht="13.5" hidden="1" customHeight="1" x14ac:dyDescent="0.2">
      <c r="A1328" s="84">
        <v>9015884123</v>
      </c>
      <c r="B1328" s="80" t="s">
        <v>1057</v>
      </c>
      <c r="C1328" s="180">
        <v>175793</v>
      </c>
      <c r="D1328" s="82">
        <v>175793</v>
      </c>
      <c r="E1328" s="180">
        <v>5274</v>
      </c>
      <c r="F1328" s="82">
        <f t="shared" si="135"/>
        <v>5273.79</v>
      </c>
      <c r="G1328" s="180">
        <f t="shared" si="136"/>
        <v>-0.21000000000003638</v>
      </c>
      <c r="H1328" s="125" t="s">
        <v>601</v>
      </c>
      <c r="I1328" s="90">
        <v>123376</v>
      </c>
      <c r="J1328" s="226">
        <f t="shared" si="133"/>
        <v>47143.209999999992</v>
      </c>
      <c r="K1328" s="149" t="s">
        <v>1034</v>
      </c>
      <c r="L1328" s="197">
        <v>45204</v>
      </c>
      <c r="M1328" s="121" t="s">
        <v>28</v>
      </c>
      <c r="N1328" s="182">
        <v>2023</v>
      </c>
      <c r="O1328" s="240" t="s">
        <v>1393</v>
      </c>
      <c r="P1328" s="85"/>
      <c r="Q1328" s="85"/>
      <c r="R1328" s="85"/>
      <c r="S1328" s="85"/>
      <c r="T1328" s="85"/>
      <c r="U1328" s="85"/>
      <c r="V1328" s="85"/>
      <c r="W1328" s="85"/>
      <c r="X1328" s="85"/>
      <c r="Y1328" s="85"/>
      <c r="Z1328" s="85"/>
      <c r="AA1328" s="85"/>
      <c r="AB1328" s="85"/>
      <c r="AC1328" s="85"/>
      <c r="AD1328" s="85"/>
      <c r="AE1328" s="85"/>
    </row>
    <row r="1329" spans="1:31" s="76" customFormat="1" ht="13.5" hidden="1" customHeight="1" x14ac:dyDescent="0.2">
      <c r="A1329" s="84">
        <v>9003414831</v>
      </c>
      <c r="B1329" s="80" t="s">
        <v>1200</v>
      </c>
      <c r="C1329" s="180">
        <v>1517573</v>
      </c>
      <c r="D1329" s="180">
        <v>1517573</v>
      </c>
      <c r="E1329" s="180">
        <v>45527</v>
      </c>
      <c r="F1329" s="180">
        <f t="shared" si="135"/>
        <v>45527.189999999995</v>
      </c>
      <c r="G1329" s="82">
        <f t="shared" si="136"/>
        <v>0.18999999999505235</v>
      </c>
      <c r="H1329" s="115" t="s">
        <v>1216</v>
      </c>
      <c r="I1329" s="82">
        <v>1472046</v>
      </c>
      <c r="J1329" s="82">
        <f t="shared" si="133"/>
        <v>-0.18999999994412065</v>
      </c>
      <c r="K1329" s="149" t="s">
        <v>1174</v>
      </c>
      <c r="L1329" s="197">
        <v>45111</v>
      </c>
      <c r="M1329" s="97" t="s">
        <v>54</v>
      </c>
      <c r="N1329" s="182">
        <v>2023</v>
      </c>
      <c r="O1329" s="201"/>
      <c r="P1329" s="85"/>
      <c r="Q1329" s="85"/>
      <c r="R1329" s="85"/>
      <c r="S1329" s="85"/>
      <c r="T1329" s="85"/>
      <c r="U1329" s="85"/>
      <c r="V1329" s="85"/>
      <c r="W1329" s="85"/>
      <c r="X1329" s="85"/>
      <c r="Y1329" s="85"/>
      <c r="Z1329" s="85"/>
      <c r="AA1329" s="85"/>
      <c r="AB1329" s="85"/>
      <c r="AC1329" s="85"/>
      <c r="AD1329" s="85"/>
      <c r="AE1329" s="85"/>
    </row>
    <row r="1330" spans="1:31" s="76" customFormat="1" ht="13.5" hidden="1" customHeight="1" x14ac:dyDescent="0.2">
      <c r="A1330" s="84">
        <v>9006777323</v>
      </c>
      <c r="B1330" s="80" t="s">
        <v>618</v>
      </c>
      <c r="C1330" s="180">
        <v>75690174</v>
      </c>
      <c r="D1330" s="180">
        <v>75690174</v>
      </c>
      <c r="E1330" s="180">
        <v>2270706</v>
      </c>
      <c r="F1330" s="180">
        <f t="shared" si="135"/>
        <v>2270705.2199999997</v>
      </c>
      <c r="G1330" s="82">
        <f t="shared" si="136"/>
        <v>-0.78000000026077032</v>
      </c>
      <c r="H1330" s="173" t="s">
        <v>1217</v>
      </c>
      <c r="I1330" s="82">
        <v>73419469</v>
      </c>
      <c r="J1330" s="82">
        <f t="shared" si="133"/>
        <v>-0.2199999988079071</v>
      </c>
      <c r="K1330" s="149" t="s">
        <v>1203</v>
      </c>
      <c r="L1330" s="197">
        <v>45117</v>
      </c>
      <c r="M1330" s="97" t="s">
        <v>54</v>
      </c>
      <c r="N1330" s="182">
        <v>2023</v>
      </c>
      <c r="O1330" s="201"/>
      <c r="P1330" s="85"/>
      <c r="Q1330" s="85"/>
      <c r="R1330" s="85"/>
      <c r="S1330" s="85"/>
      <c r="T1330" s="85"/>
      <c r="U1330" s="85"/>
      <c r="V1330" s="85"/>
      <c r="W1330" s="85"/>
      <c r="X1330" s="85"/>
      <c r="Y1330" s="85"/>
      <c r="Z1330" s="85"/>
      <c r="AA1330" s="85"/>
      <c r="AB1330" s="85"/>
      <c r="AC1330" s="85"/>
      <c r="AD1330" s="85"/>
      <c r="AE1330" s="85"/>
    </row>
    <row r="1331" spans="1:31" s="76" customFormat="1" ht="13.5" hidden="1" customHeight="1" x14ac:dyDescent="0.2">
      <c r="A1331" s="84">
        <v>9005895036</v>
      </c>
      <c r="B1331" s="80" t="s">
        <v>627</v>
      </c>
      <c r="C1331" s="180">
        <v>3238179</v>
      </c>
      <c r="D1331" s="180">
        <v>3238179</v>
      </c>
      <c r="E1331" s="180">
        <v>97145</v>
      </c>
      <c r="F1331" s="180">
        <f t="shared" si="135"/>
        <v>97145.37</v>
      </c>
      <c r="G1331" s="82">
        <f t="shared" si="136"/>
        <v>0.36999999999534339</v>
      </c>
      <c r="H1331" s="124" t="s">
        <v>1218</v>
      </c>
      <c r="I1331" s="82">
        <v>3141034</v>
      </c>
      <c r="J1331" s="82">
        <f t="shared" si="133"/>
        <v>-0.37000000011175871</v>
      </c>
      <c r="K1331" s="149" t="s">
        <v>1174</v>
      </c>
      <c r="L1331" s="197">
        <v>45125</v>
      </c>
      <c r="M1331" s="97" t="s">
        <v>54</v>
      </c>
      <c r="N1331" s="182">
        <v>2023</v>
      </c>
      <c r="O1331" s="201"/>
      <c r="P1331" s="85"/>
      <c r="Q1331" s="85"/>
      <c r="R1331" s="85"/>
      <c r="S1331" s="85"/>
      <c r="T1331" s="85"/>
      <c r="U1331" s="85"/>
      <c r="V1331" s="85"/>
      <c r="W1331" s="85"/>
      <c r="X1331" s="85"/>
      <c r="Y1331" s="85"/>
      <c r="Z1331" s="85"/>
      <c r="AA1331" s="85"/>
      <c r="AB1331" s="85"/>
      <c r="AC1331" s="85"/>
      <c r="AD1331" s="85"/>
      <c r="AE1331" s="85"/>
    </row>
    <row r="1332" spans="1:31" s="76" customFormat="1" ht="13.5" hidden="1" customHeight="1" x14ac:dyDescent="0.2">
      <c r="A1332" s="84">
        <v>9006523347</v>
      </c>
      <c r="B1332" s="80" t="s">
        <v>616</v>
      </c>
      <c r="C1332" s="180">
        <v>5740656</v>
      </c>
      <c r="D1332" s="180">
        <v>5740656</v>
      </c>
      <c r="E1332" s="180">
        <v>172220</v>
      </c>
      <c r="F1332" s="180">
        <f t="shared" si="135"/>
        <v>172219.68</v>
      </c>
      <c r="G1332" s="82">
        <v>-0.32000000000698492</v>
      </c>
      <c r="H1332" s="173" t="s">
        <v>1219</v>
      </c>
      <c r="I1332" s="82">
        <v>5568436</v>
      </c>
      <c r="J1332" s="82">
        <f t="shared" si="133"/>
        <v>0.32000000029802322</v>
      </c>
      <c r="K1332" s="149" t="s">
        <v>1203</v>
      </c>
      <c r="L1332" s="197">
        <v>45119</v>
      </c>
      <c r="M1332" s="97" t="s">
        <v>54</v>
      </c>
      <c r="N1332" s="182">
        <v>2023</v>
      </c>
      <c r="O1332" s="201"/>
      <c r="P1332" s="85"/>
      <c r="Q1332" s="85"/>
      <c r="R1332" s="85"/>
      <c r="S1332" s="85"/>
      <c r="T1332" s="85"/>
      <c r="U1332" s="85"/>
      <c r="V1332" s="85"/>
      <c r="W1332" s="85"/>
      <c r="X1332" s="85"/>
      <c r="Y1332" s="85"/>
      <c r="Z1332" s="85"/>
      <c r="AA1332" s="85"/>
      <c r="AB1332" s="85"/>
      <c r="AC1332" s="85"/>
      <c r="AD1332" s="85"/>
      <c r="AE1332" s="85"/>
    </row>
    <row r="1333" spans="1:31" s="76" customFormat="1" ht="13.5" hidden="1" customHeight="1" x14ac:dyDescent="0.2">
      <c r="A1333" s="84">
        <v>9004330329</v>
      </c>
      <c r="B1333" s="49" t="s">
        <v>1707</v>
      </c>
      <c r="C1333" s="180">
        <v>8195217</v>
      </c>
      <c r="D1333" s="82">
        <v>8195217</v>
      </c>
      <c r="E1333" s="180">
        <v>245857</v>
      </c>
      <c r="F1333" s="82">
        <f t="shared" si="135"/>
        <v>245856.50999999998</v>
      </c>
      <c r="G1333" s="82">
        <f>F1333-E1333</f>
        <v>-0.4900000000197906</v>
      </c>
      <c r="H1333" s="125" t="s">
        <v>601</v>
      </c>
      <c r="I1333" s="82">
        <v>7949361</v>
      </c>
      <c r="J1333" s="82">
        <f t="shared" si="133"/>
        <v>-0.50999999977648258</v>
      </c>
      <c r="K1333" s="149" t="s">
        <v>1174</v>
      </c>
      <c r="L1333" s="197">
        <v>45107</v>
      </c>
      <c r="M1333" s="97" t="s">
        <v>52</v>
      </c>
      <c r="N1333" s="182">
        <v>2023</v>
      </c>
      <c r="O1333" s="201"/>
      <c r="P1333" s="85"/>
      <c r="Q1333" s="85"/>
      <c r="R1333" s="85"/>
      <c r="S1333" s="85"/>
      <c r="T1333" s="85"/>
      <c r="U1333" s="85"/>
      <c r="V1333" s="85"/>
      <c r="W1333" s="85"/>
      <c r="X1333" s="85"/>
      <c r="Y1333" s="85"/>
      <c r="Z1333" s="85"/>
      <c r="AA1333" s="85"/>
      <c r="AB1333" s="85"/>
      <c r="AC1333" s="85"/>
      <c r="AD1333" s="85"/>
      <c r="AE1333" s="85"/>
    </row>
    <row r="1334" spans="1:31" s="76" customFormat="1" ht="13.5" hidden="1" customHeight="1" x14ac:dyDescent="0.2">
      <c r="A1334" s="84">
        <v>8170018921</v>
      </c>
      <c r="B1334" s="80" t="s">
        <v>619</v>
      </c>
      <c r="C1334" s="180">
        <v>142191918</v>
      </c>
      <c r="D1334" s="180">
        <v>139905686</v>
      </c>
      <c r="E1334" s="180">
        <v>4197171</v>
      </c>
      <c r="F1334" s="180">
        <f t="shared" si="135"/>
        <v>4197170.58</v>
      </c>
      <c r="G1334" s="82">
        <f>F1334-E1334</f>
        <v>-0.41999999992549419</v>
      </c>
      <c r="H1334" s="173" t="s">
        <v>1220</v>
      </c>
      <c r="I1334" s="82">
        <v>135708515</v>
      </c>
      <c r="J1334" s="82">
        <f t="shared" si="133"/>
        <v>0.41999998688697815</v>
      </c>
      <c r="K1334" s="149" t="s">
        <v>1174</v>
      </c>
      <c r="L1334" s="197">
        <v>45117</v>
      </c>
      <c r="M1334" s="97" t="s">
        <v>54</v>
      </c>
      <c r="N1334" s="182">
        <v>2023</v>
      </c>
      <c r="O1334" s="201"/>
      <c r="P1334" s="85"/>
      <c r="Q1334" s="85"/>
      <c r="R1334" s="85"/>
      <c r="S1334" s="85"/>
      <c r="T1334" s="85"/>
      <c r="U1334" s="85"/>
      <c r="V1334" s="85"/>
      <c r="W1334" s="85"/>
      <c r="X1334" s="85"/>
      <c r="Y1334" s="85"/>
      <c r="Z1334" s="85"/>
      <c r="AA1334" s="85"/>
      <c r="AB1334" s="85"/>
      <c r="AC1334" s="85"/>
      <c r="AD1334" s="85"/>
      <c r="AE1334" s="85"/>
    </row>
    <row r="1335" spans="1:31" s="76" customFormat="1" ht="13.5" hidden="1" customHeight="1" x14ac:dyDescent="0.2">
      <c r="A1335" s="84">
        <v>900409371</v>
      </c>
      <c r="B1335" s="80" t="s">
        <v>1227</v>
      </c>
      <c r="C1335" s="180">
        <v>1131355</v>
      </c>
      <c r="D1335" s="82">
        <v>1131355</v>
      </c>
      <c r="E1335" s="180"/>
      <c r="F1335" s="82">
        <f t="shared" si="135"/>
        <v>33940.65</v>
      </c>
      <c r="G1335" s="82">
        <f>F1335-E1335</f>
        <v>33940.65</v>
      </c>
      <c r="H1335" s="125" t="s">
        <v>601</v>
      </c>
      <c r="I1335" s="82">
        <v>1131355</v>
      </c>
      <c r="J1335" s="82">
        <f t="shared" si="133"/>
        <v>-33940.649999999907</v>
      </c>
      <c r="K1335" s="149" t="s">
        <v>1124</v>
      </c>
      <c r="L1335" s="197">
        <v>45140</v>
      </c>
      <c r="M1335" s="97" t="s">
        <v>57</v>
      </c>
      <c r="N1335" s="182">
        <v>2023</v>
      </c>
      <c r="O1335" s="240" t="s">
        <v>1292</v>
      </c>
      <c r="P1335" s="85"/>
      <c r="Q1335" s="85"/>
      <c r="R1335" s="85"/>
      <c r="S1335" s="85"/>
      <c r="T1335" s="85"/>
      <c r="U1335" s="85"/>
      <c r="V1335" s="85"/>
      <c r="W1335" s="85"/>
      <c r="X1335" s="85"/>
      <c r="Y1335" s="85"/>
      <c r="Z1335" s="85"/>
      <c r="AA1335" s="85"/>
      <c r="AB1335" s="85"/>
      <c r="AC1335" s="85"/>
      <c r="AD1335" s="85"/>
      <c r="AE1335" s="85"/>
    </row>
    <row r="1336" spans="1:31" s="76" customFormat="1" ht="13.5" hidden="1" customHeight="1" x14ac:dyDescent="0.2">
      <c r="A1336" s="102">
        <v>8150019012</v>
      </c>
      <c r="B1336" s="80" t="s">
        <v>620</v>
      </c>
      <c r="C1336" s="180">
        <v>3398645</v>
      </c>
      <c r="D1336" s="180">
        <v>3094047</v>
      </c>
      <c r="E1336" s="180">
        <v>92821</v>
      </c>
      <c r="F1336" s="180">
        <f t="shared" si="135"/>
        <v>92821.41</v>
      </c>
      <c r="G1336" s="82">
        <f>F1336-E1336</f>
        <v>0.41000000000349246</v>
      </c>
      <c r="H1336" s="173" t="s">
        <v>1365</v>
      </c>
      <c r="I1336" s="200">
        <v>3001226</v>
      </c>
      <c r="J1336" s="82">
        <f t="shared" si="133"/>
        <v>-0.41000000014901161</v>
      </c>
      <c r="K1336" s="149" t="s">
        <v>1203</v>
      </c>
      <c r="L1336" s="197">
        <v>45155</v>
      </c>
      <c r="M1336" s="140" t="s">
        <v>57</v>
      </c>
      <c r="N1336" s="182">
        <v>2023</v>
      </c>
      <c r="O1336" s="201"/>
      <c r="P1336" s="85"/>
      <c r="Q1336" s="85"/>
      <c r="R1336" s="85"/>
      <c r="S1336" s="85"/>
      <c r="T1336" s="85"/>
      <c r="U1336" s="85"/>
      <c r="V1336" s="85"/>
      <c r="W1336" s="85"/>
      <c r="X1336" s="85"/>
      <c r="Y1336" s="85"/>
      <c r="Z1336" s="85"/>
      <c r="AA1336" s="85"/>
      <c r="AB1336" s="85"/>
      <c r="AC1336" s="85"/>
      <c r="AD1336" s="85"/>
      <c r="AE1336" s="85"/>
    </row>
    <row r="1337" spans="1:31" s="76" customFormat="1" ht="13.5" hidden="1" customHeight="1" x14ac:dyDescent="0.2">
      <c r="A1337" s="84" t="s">
        <v>461</v>
      </c>
      <c r="B1337" s="80" t="s">
        <v>40</v>
      </c>
      <c r="C1337" s="180" t="s">
        <v>36</v>
      </c>
      <c r="D1337" s="180">
        <v>190713629</v>
      </c>
      <c r="E1337" s="180" t="s">
        <v>36</v>
      </c>
      <c r="F1337" s="180" t="s">
        <v>36</v>
      </c>
      <c r="G1337" s="200" t="s">
        <v>36</v>
      </c>
      <c r="H1337" s="140" t="s">
        <v>36</v>
      </c>
      <c r="I1337" s="82">
        <v>190713629</v>
      </c>
      <c r="J1337" s="180" t="s">
        <v>36</v>
      </c>
      <c r="K1337" s="97" t="s">
        <v>36</v>
      </c>
      <c r="L1337" s="197">
        <v>45138</v>
      </c>
      <c r="M1337" s="97" t="s">
        <v>54</v>
      </c>
      <c r="N1337" s="182">
        <v>2023</v>
      </c>
      <c r="O1337" s="201"/>
      <c r="P1337" s="85"/>
      <c r="Q1337" s="85"/>
      <c r="R1337" s="85"/>
      <c r="S1337" s="85"/>
      <c r="T1337" s="85"/>
      <c r="U1337" s="85"/>
      <c r="V1337" s="85"/>
      <c r="W1337" s="85"/>
      <c r="X1337" s="85"/>
      <c r="Y1337" s="85"/>
      <c r="Z1337" s="85"/>
      <c r="AA1337" s="85"/>
      <c r="AB1337" s="85"/>
      <c r="AC1337" s="85"/>
      <c r="AD1337" s="85"/>
      <c r="AE1337" s="85"/>
    </row>
    <row r="1338" spans="1:31" s="76" customFormat="1" ht="13.5" customHeight="1" x14ac:dyDescent="0.2">
      <c r="A1338" s="84">
        <v>8300252052</v>
      </c>
      <c r="B1338" s="80" t="s">
        <v>628</v>
      </c>
      <c r="C1338" s="180">
        <v>6718182</v>
      </c>
      <c r="D1338" s="180">
        <v>6718182</v>
      </c>
      <c r="E1338" s="180">
        <v>201545</v>
      </c>
      <c r="F1338" s="180">
        <f t="shared" ref="F1338:F1348" si="137">+D1338*3%</f>
        <v>201545.46</v>
      </c>
      <c r="G1338" s="82">
        <f>+F1338-E1338</f>
        <v>0.45999999999185093</v>
      </c>
      <c r="H1338" s="97" t="s">
        <v>1284</v>
      </c>
      <c r="I1338" s="82">
        <v>6516637</v>
      </c>
      <c r="J1338" s="82">
        <f>(D1338-E1338-G1338)-I1338</f>
        <v>-0.4599999999627471</v>
      </c>
      <c r="K1338" s="149" t="s">
        <v>1203</v>
      </c>
      <c r="L1338" s="197">
        <v>45142</v>
      </c>
      <c r="M1338" s="97" t="s">
        <v>57</v>
      </c>
      <c r="N1338" s="182">
        <v>2023</v>
      </c>
      <c r="O1338" s="201"/>
      <c r="P1338" s="85"/>
      <c r="Q1338" s="85"/>
      <c r="R1338" s="85"/>
      <c r="S1338" s="85"/>
      <c r="T1338" s="85"/>
      <c r="U1338" s="85"/>
      <c r="V1338" s="85"/>
      <c r="W1338" s="85"/>
      <c r="X1338" s="85"/>
      <c r="Y1338" s="85"/>
      <c r="Z1338" s="85"/>
      <c r="AA1338" s="85"/>
      <c r="AB1338" s="85"/>
      <c r="AC1338" s="85"/>
      <c r="AD1338" s="85"/>
      <c r="AE1338" s="85"/>
    </row>
    <row r="1339" spans="1:31" s="76" customFormat="1" ht="13.5" hidden="1" customHeight="1" x14ac:dyDescent="0.2">
      <c r="A1339" s="84">
        <v>9013809302</v>
      </c>
      <c r="B1339" s="80" t="s">
        <v>1201</v>
      </c>
      <c r="C1339" s="180">
        <v>8645586</v>
      </c>
      <c r="D1339" s="180">
        <v>8645586</v>
      </c>
      <c r="E1339" s="180">
        <v>259368</v>
      </c>
      <c r="F1339" s="180">
        <f t="shared" si="137"/>
        <v>259367.58</v>
      </c>
      <c r="G1339" s="82">
        <f>+F1339-E1339</f>
        <v>-0.42000000001280569</v>
      </c>
      <c r="H1339" s="173" t="s">
        <v>1318</v>
      </c>
      <c r="I1339" s="82">
        <v>8386218</v>
      </c>
      <c r="J1339" s="82">
        <f>(D1339-E1339-G1339)-I1339</f>
        <v>0.41999999992549419</v>
      </c>
      <c r="K1339" s="149" t="s">
        <v>1203</v>
      </c>
      <c r="L1339" s="197">
        <v>45132</v>
      </c>
      <c r="M1339" s="149" t="s">
        <v>54</v>
      </c>
      <c r="N1339" s="182">
        <v>2023</v>
      </c>
      <c r="O1339" s="201"/>
      <c r="P1339" s="85"/>
      <c r="Q1339" s="85"/>
      <c r="R1339" s="85"/>
      <c r="S1339" s="85"/>
      <c r="T1339" s="85"/>
      <c r="U1339" s="85"/>
      <c r="V1339" s="85"/>
      <c r="W1339" s="85"/>
      <c r="X1339" s="85"/>
      <c r="Y1339" s="85"/>
      <c r="Z1339" s="85"/>
      <c r="AA1339" s="85"/>
      <c r="AB1339" s="85"/>
      <c r="AC1339" s="85"/>
      <c r="AD1339" s="85"/>
      <c r="AE1339" s="85"/>
    </row>
    <row r="1340" spans="1:31" s="76" customFormat="1" ht="13.5" hidden="1" customHeight="1" x14ac:dyDescent="0.2">
      <c r="A1340" s="165">
        <v>9015884123</v>
      </c>
      <c r="B1340" s="166" t="s">
        <v>1057</v>
      </c>
      <c r="C1340" s="180">
        <v>12328007</v>
      </c>
      <c r="D1340" s="180">
        <v>12328007</v>
      </c>
      <c r="E1340" s="180">
        <v>0</v>
      </c>
      <c r="F1340" s="180">
        <f t="shared" si="137"/>
        <v>369840.20999999996</v>
      </c>
      <c r="G1340" s="180">
        <f>F1340-E1340</f>
        <v>369840.20999999996</v>
      </c>
      <c r="H1340" s="125" t="s">
        <v>601</v>
      </c>
      <c r="I1340" s="82">
        <v>12328007</v>
      </c>
      <c r="J1340" s="226">
        <f>(D1340-E1340-G1340)-I1340</f>
        <v>-369840.21000000089</v>
      </c>
      <c r="K1340" s="149" t="s">
        <v>1124</v>
      </c>
      <c r="L1340" s="197">
        <v>45204</v>
      </c>
      <c r="M1340" s="121" t="s">
        <v>28</v>
      </c>
      <c r="N1340" s="218">
        <v>2023</v>
      </c>
      <c r="O1340" s="240" t="s">
        <v>1394</v>
      </c>
      <c r="P1340" s="85"/>
      <c r="Q1340" s="85"/>
      <c r="R1340" s="85"/>
      <c r="S1340" s="85"/>
      <c r="T1340" s="85"/>
      <c r="U1340" s="85"/>
      <c r="V1340" s="85"/>
      <c r="W1340" s="85"/>
      <c r="X1340" s="85"/>
      <c r="Y1340" s="85"/>
      <c r="Z1340" s="85"/>
      <c r="AA1340" s="85"/>
      <c r="AB1340" s="85"/>
      <c r="AC1340" s="85"/>
      <c r="AD1340" s="85"/>
      <c r="AE1340" s="85"/>
    </row>
    <row r="1341" spans="1:31" s="76" customFormat="1" ht="13.5" hidden="1" customHeight="1" x14ac:dyDescent="0.2">
      <c r="A1341" s="165">
        <v>891900101</v>
      </c>
      <c r="B1341" s="166" t="s">
        <v>622</v>
      </c>
      <c r="C1341" s="180">
        <v>126373229</v>
      </c>
      <c r="D1341" s="180">
        <v>86697208</v>
      </c>
      <c r="E1341" s="180">
        <v>2600916</v>
      </c>
      <c r="F1341" s="180">
        <f t="shared" si="137"/>
        <v>2600916.2399999998</v>
      </c>
      <c r="G1341" s="82">
        <v>0.47999999998137355</v>
      </c>
      <c r="H1341" s="162" t="s">
        <v>601</v>
      </c>
      <c r="I1341" s="82">
        <v>84096699</v>
      </c>
      <c r="J1341" s="169">
        <v>-0.48000000417232513</v>
      </c>
      <c r="K1341" s="149" t="s">
        <v>1203</v>
      </c>
      <c r="L1341" s="197">
        <v>45126</v>
      </c>
      <c r="M1341" s="97" t="s">
        <v>54</v>
      </c>
      <c r="N1341" s="218">
        <v>2023</v>
      </c>
      <c r="O1341" s="201"/>
      <c r="P1341" s="85"/>
      <c r="Q1341" s="85"/>
      <c r="R1341" s="85"/>
      <c r="S1341" s="85"/>
      <c r="T1341" s="85"/>
      <c r="U1341" s="85"/>
      <c r="V1341" s="85"/>
      <c r="W1341" s="85"/>
      <c r="X1341" s="85"/>
      <c r="Y1341" s="85"/>
      <c r="Z1341" s="85"/>
      <c r="AA1341" s="85"/>
      <c r="AB1341" s="85"/>
      <c r="AC1341" s="85"/>
      <c r="AD1341" s="85"/>
      <c r="AE1341" s="85"/>
    </row>
    <row r="1342" spans="1:31" s="76" customFormat="1" ht="13.5" hidden="1" customHeight="1" x14ac:dyDescent="0.2">
      <c r="A1342" s="72">
        <v>9013809941</v>
      </c>
      <c r="B1342" s="80" t="s">
        <v>615</v>
      </c>
      <c r="C1342" s="180">
        <v>7464580</v>
      </c>
      <c r="D1342" s="180">
        <v>7464580</v>
      </c>
      <c r="E1342" s="180">
        <v>223937</v>
      </c>
      <c r="F1342" s="180">
        <f t="shared" si="137"/>
        <v>223937.4</v>
      </c>
      <c r="G1342" s="82">
        <f>+F1342-E1342</f>
        <v>0.39999999999417923</v>
      </c>
      <c r="H1342" s="97" t="s">
        <v>1283</v>
      </c>
      <c r="I1342" s="82">
        <v>7240643</v>
      </c>
      <c r="J1342" s="82">
        <f t="shared" ref="J1342:J1373" si="138">(D1342-E1342-G1342)-I1342</f>
        <v>-0.40000000037252903</v>
      </c>
      <c r="K1342" s="149" t="s">
        <v>1222</v>
      </c>
      <c r="L1342" s="197">
        <v>45169</v>
      </c>
      <c r="M1342" s="97" t="s">
        <v>57</v>
      </c>
      <c r="N1342" s="182">
        <v>2023</v>
      </c>
      <c r="O1342" s="201"/>
      <c r="P1342" s="85"/>
      <c r="Q1342" s="85"/>
      <c r="R1342" s="85"/>
      <c r="S1342" s="85"/>
      <c r="T1342" s="85"/>
      <c r="U1342" s="85"/>
      <c r="V1342" s="85"/>
      <c r="W1342" s="85"/>
      <c r="X1342" s="85"/>
      <c r="Y1342" s="85"/>
      <c r="Z1342" s="85"/>
      <c r="AA1342" s="85"/>
      <c r="AB1342" s="85"/>
      <c r="AC1342" s="85"/>
      <c r="AD1342" s="85"/>
      <c r="AE1342" s="85"/>
    </row>
    <row r="1343" spans="1:31" s="76" customFormat="1" ht="13.5" hidden="1" customHeight="1" x14ac:dyDescent="0.2">
      <c r="A1343" s="72">
        <v>8002249860</v>
      </c>
      <c r="B1343" s="80" t="s">
        <v>559</v>
      </c>
      <c r="C1343" s="180">
        <v>849906369</v>
      </c>
      <c r="D1343" s="180">
        <v>614942631</v>
      </c>
      <c r="E1343" s="180">
        <v>18448279</v>
      </c>
      <c r="F1343" s="180">
        <f t="shared" si="137"/>
        <v>18448278.93</v>
      </c>
      <c r="G1343" s="82">
        <f>+F1343-E1343</f>
        <v>-7.0000000298023224E-2</v>
      </c>
      <c r="H1343" s="97" t="s">
        <v>1282</v>
      </c>
      <c r="I1343" s="82">
        <v>596494352</v>
      </c>
      <c r="J1343" s="82">
        <f t="shared" si="138"/>
        <v>7.0000052452087402E-2</v>
      </c>
      <c r="K1343" s="149" t="s">
        <v>1222</v>
      </c>
      <c r="L1343" s="197">
        <v>45155</v>
      </c>
      <c r="M1343" s="97" t="s">
        <v>57</v>
      </c>
      <c r="N1343" s="182">
        <v>2023</v>
      </c>
      <c r="O1343" s="201"/>
      <c r="P1343" s="85"/>
      <c r="Q1343" s="85"/>
      <c r="R1343" s="85"/>
      <c r="S1343" s="85"/>
      <c r="T1343" s="85"/>
      <c r="U1343" s="85"/>
      <c r="V1343" s="85"/>
      <c r="W1343" s="85"/>
      <c r="X1343" s="85"/>
      <c r="Y1343" s="85"/>
      <c r="Z1343" s="85"/>
      <c r="AA1343" s="85"/>
      <c r="AB1343" s="85"/>
      <c r="AC1343" s="85"/>
      <c r="AD1343" s="85"/>
      <c r="AE1343" s="85"/>
    </row>
    <row r="1344" spans="1:31" s="76" customFormat="1" ht="13.5" hidden="1" customHeight="1" x14ac:dyDescent="0.2">
      <c r="A1344" s="84">
        <v>891900101</v>
      </c>
      <c r="B1344" s="80" t="s">
        <v>622</v>
      </c>
      <c r="C1344" s="180">
        <v>130811732</v>
      </c>
      <c r="D1344" s="180">
        <v>93430220.709999993</v>
      </c>
      <c r="E1344" s="180">
        <v>2802907</v>
      </c>
      <c r="F1344" s="180">
        <f t="shared" si="137"/>
        <v>2802906.6212999998</v>
      </c>
      <c r="G1344" s="82">
        <f>+F1344-E1344</f>
        <v>-0.37870000023394823</v>
      </c>
      <c r="H1344" s="97" t="s">
        <v>1382</v>
      </c>
      <c r="I1344" s="82">
        <v>90627314</v>
      </c>
      <c r="J1344" s="82">
        <f t="shared" si="138"/>
        <v>8.8699996471405029E-2</v>
      </c>
      <c r="K1344" s="149" t="s">
        <v>1222</v>
      </c>
      <c r="L1344" s="197">
        <v>45155</v>
      </c>
      <c r="M1344" s="97" t="s">
        <v>57</v>
      </c>
      <c r="N1344" s="182">
        <v>2023</v>
      </c>
      <c r="O1344" s="201"/>
      <c r="P1344" s="85"/>
      <c r="Q1344" s="85"/>
      <c r="R1344" s="85"/>
      <c r="S1344" s="85"/>
      <c r="T1344" s="85"/>
      <c r="U1344" s="85"/>
      <c r="V1344" s="85"/>
      <c r="W1344" s="85"/>
      <c r="X1344" s="85"/>
      <c r="Y1344" s="85"/>
      <c r="Z1344" s="85"/>
      <c r="AA1344" s="85"/>
      <c r="AB1344" s="85"/>
      <c r="AC1344" s="85"/>
      <c r="AD1344" s="85"/>
      <c r="AE1344" s="85"/>
    </row>
    <row r="1345" spans="1:31" s="76" customFormat="1" ht="13.5" hidden="1" customHeight="1" x14ac:dyDescent="0.2">
      <c r="A1345" s="84">
        <v>9011924788</v>
      </c>
      <c r="B1345" s="80" t="s">
        <v>604</v>
      </c>
      <c r="C1345" s="180">
        <v>5634677</v>
      </c>
      <c r="D1345" s="180">
        <v>5634677</v>
      </c>
      <c r="E1345" s="180">
        <v>169040</v>
      </c>
      <c r="F1345" s="180">
        <f t="shared" si="137"/>
        <v>169040.31</v>
      </c>
      <c r="G1345" s="82">
        <f>+F1345-E1345</f>
        <v>0.30999999999767169</v>
      </c>
      <c r="H1345" s="97" t="s">
        <v>1281</v>
      </c>
      <c r="I1345" s="82">
        <v>5465637</v>
      </c>
      <c r="J1345" s="82">
        <f t="shared" si="138"/>
        <v>-0.30999999959021807</v>
      </c>
      <c r="K1345" s="149" t="s">
        <v>1222</v>
      </c>
      <c r="L1345" s="197">
        <v>45152</v>
      </c>
      <c r="M1345" s="97" t="s">
        <v>57</v>
      </c>
      <c r="N1345" s="182">
        <v>2023</v>
      </c>
      <c r="O1345" s="201"/>
      <c r="P1345" s="85"/>
      <c r="Q1345" s="85"/>
      <c r="R1345" s="85"/>
      <c r="S1345" s="85"/>
      <c r="T1345" s="85"/>
      <c r="U1345" s="85"/>
      <c r="V1345" s="85"/>
      <c r="W1345" s="85"/>
      <c r="X1345" s="85"/>
      <c r="Y1345" s="85"/>
      <c r="Z1345" s="85"/>
      <c r="AA1345" s="85"/>
      <c r="AB1345" s="85"/>
      <c r="AC1345" s="85"/>
      <c r="AD1345" s="85"/>
      <c r="AE1345" s="85"/>
    </row>
    <row r="1346" spans="1:31" s="76" customFormat="1" ht="13.5" hidden="1" customHeight="1" x14ac:dyDescent="0.2">
      <c r="A1346" s="84">
        <v>9003660101</v>
      </c>
      <c r="B1346" s="80" t="s">
        <v>1523</v>
      </c>
      <c r="C1346" s="180">
        <v>20847</v>
      </c>
      <c r="D1346" s="180">
        <v>20847</v>
      </c>
      <c r="E1346" s="180">
        <v>625</v>
      </c>
      <c r="F1346" s="180">
        <f t="shared" si="137"/>
        <v>625.41</v>
      </c>
      <c r="G1346" s="82">
        <f>F1346-E1346</f>
        <v>0.40999999999996817</v>
      </c>
      <c r="H1346" s="125" t="s">
        <v>601</v>
      </c>
      <c r="I1346" s="82">
        <v>20847</v>
      </c>
      <c r="J1346" s="171">
        <f t="shared" si="138"/>
        <v>-625.40999999999985</v>
      </c>
      <c r="K1346" s="149" t="s">
        <v>1203</v>
      </c>
      <c r="L1346" s="197">
        <v>45156</v>
      </c>
      <c r="M1346" s="97" t="s">
        <v>57</v>
      </c>
      <c r="N1346" s="182">
        <v>2023</v>
      </c>
      <c r="O1346" s="198" t="s">
        <v>449</v>
      </c>
      <c r="P1346" s="85"/>
      <c r="Q1346" s="85"/>
      <c r="R1346" s="85"/>
      <c r="S1346" s="85"/>
      <c r="T1346" s="85"/>
      <c r="U1346" s="85"/>
      <c r="V1346" s="85"/>
      <c r="W1346" s="85"/>
      <c r="X1346" s="85"/>
      <c r="Y1346" s="85"/>
      <c r="Z1346" s="85"/>
      <c r="AA1346" s="85"/>
      <c r="AB1346" s="85"/>
      <c r="AC1346" s="85"/>
      <c r="AD1346" s="85"/>
      <c r="AE1346" s="85"/>
    </row>
    <row r="1347" spans="1:31" s="76" customFormat="1" ht="13.5" hidden="1" customHeight="1" x14ac:dyDescent="0.2">
      <c r="A1347" s="84">
        <v>900864051</v>
      </c>
      <c r="B1347" s="80" t="s">
        <v>703</v>
      </c>
      <c r="C1347" s="180">
        <v>1804206</v>
      </c>
      <c r="D1347" s="180">
        <v>1804206</v>
      </c>
      <c r="E1347" s="180">
        <v>54126</v>
      </c>
      <c r="F1347" s="180">
        <f t="shared" si="137"/>
        <v>54126.18</v>
      </c>
      <c r="G1347" s="82">
        <v>-0.30000000000291038</v>
      </c>
      <c r="H1347" s="125" t="s">
        <v>601</v>
      </c>
      <c r="I1347" s="82">
        <v>1750080</v>
      </c>
      <c r="J1347" s="171">
        <f t="shared" si="138"/>
        <v>0.30000000004656613</v>
      </c>
      <c r="K1347" s="149" t="s">
        <v>1174</v>
      </c>
      <c r="L1347" s="197">
        <v>45135</v>
      </c>
      <c r="M1347" s="97" t="s">
        <v>54</v>
      </c>
      <c r="N1347" s="182">
        <v>2023</v>
      </c>
      <c r="O1347" s="237" t="s">
        <v>1944</v>
      </c>
      <c r="P1347" s="85"/>
      <c r="Q1347" s="85"/>
      <c r="R1347" s="85"/>
      <c r="S1347" s="85"/>
      <c r="T1347" s="85"/>
      <c r="U1347" s="85"/>
      <c r="V1347" s="85"/>
      <c r="W1347" s="85"/>
      <c r="X1347" s="85"/>
      <c r="Y1347" s="85"/>
      <c r="Z1347" s="85"/>
      <c r="AA1347" s="85"/>
      <c r="AB1347" s="85"/>
      <c r="AC1347" s="85"/>
      <c r="AD1347" s="85"/>
      <c r="AE1347" s="85"/>
    </row>
    <row r="1348" spans="1:31" s="76" customFormat="1" ht="13.5" hidden="1" customHeight="1" x14ac:dyDescent="0.2">
      <c r="A1348" s="84">
        <v>8911800011</v>
      </c>
      <c r="B1348" s="80" t="s">
        <v>21</v>
      </c>
      <c r="C1348" s="180">
        <v>607166</v>
      </c>
      <c r="D1348" s="180">
        <v>607166</v>
      </c>
      <c r="E1348" s="180">
        <v>18215</v>
      </c>
      <c r="F1348" s="180">
        <f t="shared" si="137"/>
        <v>18214.98</v>
      </c>
      <c r="G1348" s="82">
        <f t="shared" ref="G1348:G1353" si="139">+F1348-E1348</f>
        <v>-2.0000000000436557E-2</v>
      </c>
      <c r="H1348" s="97" t="s">
        <v>1280</v>
      </c>
      <c r="I1348" s="82">
        <v>588946</v>
      </c>
      <c r="J1348" s="82">
        <f t="shared" si="138"/>
        <v>5.0200000000186265</v>
      </c>
      <c r="K1348" s="149" t="s">
        <v>1203</v>
      </c>
      <c r="L1348" s="197">
        <v>45147</v>
      </c>
      <c r="M1348" s="97" t="s">
        <v>57</v>
      </c>
      <c r="N1348" s="182">
        <v>2023</v>
      </c>
      <c r="O1348" s="201"/>
      <c r="P1348" s="85"/>
      <c r="Q1348" s="85"/>
      <c r="R1348" s="85"/>
      <c r="S1348" s="85"/>
      <c r="T1348" s="85"/>
      <c r="U1348" s="85"/>
      <c r="V1348" s="85"/>
      <c r="W1348" s="85"/>
      <c r="X1348" s="85"/>
      <c r="Y1348" s="85"/>
      <c r="Z1348" s="85"/>
      <c r="AA1348" s="85"/>
      <c r="AB1348" s="85"/>
      <c r="AC1348" s="85"/>
      <c r="AD1348" s="85"/>
      <c r="AE1348" s="85"/>
    </row>
    <row r="1349" spans="1:31" s="76" customFormat="1" ht="13.5" hidden="1" customHeight="1" x14ac:dyDescent="0.2">
      <c r="A1349" s="84">
        <v>9000036172</v>
      </c>
      <c r="B1349" s="80" t="s">
        <v>1041</v>
      </c>
      <c r="C1349" s="180">
        <v>1522089995</v>
      </c>
      <c r="D1349" s="180">
        <v>1287801226</v>
      </c>
      <c r="E1349" s="180">
        <v>90146086</v>
      </c>
      <c r="F1349" s="180">
        <f>+D1349*7%</f>
        <v>90146085.820000008</v>
      </c>
      <c r="G1349" s="82">
        <f t="shared" si="139"/>
        <v>-0.17999999225139618</v>
      </c>
      <c r="H1349" s="173" t="s">
        <v>1439</v>
      </c>
      <c r="I1349" s="82">
        <v>1197655139</v>
      </c>
      <c r="J1349" s="82">
        <f t="shared" si="138"/>
        <v>1.1800000667572021</v>
      </c>
      <c r="K1349" s="149" t="s">
        <v>1222</v>
      </c>
      <c r="L1349" s="197">
        <v>45152</v>
      </c>
      <c r="M1349" s="97" t="s">
        <v>57</v>
      </c>
      <c r="N1349" s="182">
        <v>2023</v>
      </c>
      <c r="O1349" s="201"/>
      <c r="P1349" s="85"/>
      <c r="Q1349" s="85"/>
      <c r="R1349" s="85"/>
      <c r="S1349" s="85"/>
      <c r="T1349" s="85"/>
      <c r="U1349" s="85"/>
      <c r="V1349" s="85"/>
      <c r="W1349" s="85"/>
      <c r="X1349" s="85"/>
      <c r="Y1349" s="85"/>
      <c r="Z1349" s="85"/>
      <c r="AA1349" s="85"/>
      <c r="AB1349" s="85"/>
      <c r="AC1349" s="85"/>
      <c r="AD1349" s="85"/>
      <c r="AE1349" s="85"/>
    </row>
    <row r="1350" spans="1:31" s="76" customFormat="1" ht="13.5" hidden="1" customHeight="1" x14ac:dyDescent="0.2">
      <c r="A1350" s="84">
        <v>8909049961</v>
      </c>
      <c r="B1350" s="80" t="s">
        <v>626</v>
      </c>
      <c r="C1350" s="180">
        <v>65191183</v>
      </c>
      <c r="D1350" s="180">
        <v>50064997</v>
      </c>
      <c r="E1350" s="180">
        <v>1501950</v>
      </c>
      <c r="F1350" s="180">
        <f t="shared" ref="F1350:F1375" si="140">+D1350*3%</f>
        <v>1501949.91</v>
      </c>
      <c r="G1350" s="82">
        <f t="shared" si="139"/>
        <v>-9.0000000083819032E-2</v>
      </c>
      <c r="H1350" s="124" t="s">
        <v>1360</v>
      </c>
      <c r="I1350" s="82">
        <v>48563047.539999999</v>
      </c>
      <c r="J1350" s="82">
        <f t="shared" si="138"/>
        <v>-0.44999999552965164</v>
      </c>
      <c r="K1350" s="149" t="s">
        <v>1222</v>
      </c>
      <c r="L1350" s="197">
        <v>45153</v>
      </c>
      <c r="M1350" s="97" t="s">
        <v>57</v>
      </c>
      <c r="N1350" s="182">
        <v>2023</v>
      </c>
      <c r="O1350" s="201"/>
      <c r="P1350" s="85"/>
      <c r="Q1350" s="85"/>
      <c r="R1350" s="85"/>
      <c r="S1350" s="85"/>
      <c r="T1350" s="85"/>
      <c r="U1350" s="85"/>
      <c r="V1350" s="85"/>
      <c r="W1350" s="85"/>
      <c r="X1350" s="85"/>
      <c r="Y1350" s="85"/>
      <c r="Z1350" s="85"/>
      <c r="AA1350" s="85"/>
      <c r="AB1350" s="85"/>
      <c r="AC1350" s="85"/>
      <c r="AD1350" s="85"/>
      <c r="AE1350" s="85"/>
    </row>
    <row r="1351" spans="1:31" s="76" customFormat="1" ht="13.5" hidden="1" customHeight="1" x14ac:dyDescent="0.2">
      <c r="A1351" s="84">
        <v>8160020199</v>
      </c>
      <c r="B1351" s="80" t="s">
        <v>617</v>
      </c>
      <c r="C1351" s="180">
        <v>78221938</v>
      </c>
      <c r="D1351" s="180">
        <v>77055124</v>
      </c>
      <c r="E1351" s="180">
        <v>2311654</v>
      </c>
      <c r="F1351" s="180">
        <f t="shared" si="140"/>
        <v>2311653.7199999997</v>
      </c>
      <c r="G1351" s="82">
        <f t="shared" si="139"/>
        <v>-0.28000000026077032</v>
      </c>
      <c r="H1351" s="140" t="s">
        <v>1268</v>
      </c>
      <c r="I1351" s="82">
        <v>74745538</v>
      </c>
      <c r="J1351" s="82">
        <f t="shared" si="138"/>
        <v>-2067.7199999988079</v>
      </c>
      <c r="K1351" s="149" t="s">
        <v>1222</v>
      </c>
      <c r="L1351" s="197" t="s">
        <v>1224</v>
      </c>
      <c r="M1351" s="97" t="s">
        <v>57</v>
      </c>
      <c r="N1351" s="182">
        <v>2023</v>
      </c>
      <c r="O1351" s="185" t="s">
        <v>1225</v>
      </c>
      <c r="P1351" s="85"/>
      <c r="Q1351" s="85"/>
      <c r="R1351" s="85"/>
      <c r="S1351" s="85"/>
      <c r="T1351" s="85"/>
      <c r="U1351" s="85"/>
      <c r="V1351" s="85"/>
      <c r="W1351" s="85"/>
      <c r="X1351" s="85"/>
      <c r="Y1351" s="85"/>
      <c r="Z1351" s="85"/>
      <c r="AA1351" s="85"/>
      <c r="AB1351" s="85"/>
      <c r="AC1351" s="85"/>
      <c r="AD1351" s="85"/>
      <c r="AE1351" s="85"/>
    </row>
    <row r="1352" spans="1:31" s="76" customFormat="1" ht="13.5" hidden="1" customHeight="1" x14ac:dyDescent="0.2">
      <c r="A1352" s="84">
        <v>9000399016</v>
      </c>
      <c r="B1352" s="80" t="s">
        <v>23</v>
      </c>
      <c r="C1352" s="180">
        <v>49874541</v>
      </c>
      <c r="D1352" s="180">
        <v>49600561</v>
      </c>
      <c r="E1352" s="180">
        <v>1487964</v>
      </c>
      <c r="F1352" s="180">
        <f t="shared" si="140"/>
        <v>1488016.8299999998</v>
      </c>
      <c r="G1352" s="82">
        <f t="shared" si="139"/>
        <v>52.829999999841675</v>
      </c>
      <c r="H1352" s="97" t="s">
        <v>1279</v>
      </c>
      <c r="I1352" s="82">
        <v>48412323.149999999</v>
      </c>
      <c r="J1352" s="82">
        <f t="shared" si="138"/>
        <v>-299778.97999999672</v>
      </c>
      <c r="K1352" s="149" t="s">
        <v>1203</v>
      </c>
      <c r="L1352" s="197">
        <v>45195</v>
      </c>
      <c r="M1352" s="149" t="s">
        <v>60</v>
      </c>
      <c r="N1352" s="182">
        <v>2023</v>
      </c>
      <c r="O1352" s="185" t="s">
        <v>1305</v>
      </c>
      <c r="P1352" s="85"/>
      <c r="Q1352" s="85"/>
      <c r="R1352" s="85"/>
      <c r="S1352" s="85"/>
      <c r="T1352" s="85"/>
      <c r="U1352" s="85"/>
      <c r="V1352" s="85"/>
      <c r="W1352" s="85"/>
      <c r="X1352" s="85"/>
      <c r="Y1352" s="85"/>
      <c r="Z1352" s="85"/>
      <c r="AA1352" s="85"/>
      <c r="AB1352" s="85"/>
      <c r="AC1352" s="85"/>
      <c r="AD1352" s="85"/>
      <c r="AE1352" s="85"/>
    </row>
    <row r="1353" spans="1:31" s="76" customFormat="1" ht="13.5" hidden="1" customHeight="1" x14ac:dyDescent="0.2">
      <c r="A1353" s="72">
        <v>8001386947</v>
      </c>
      <c r="B1353" s="80" t="s">
        <v>624</v>
      </c>
      <c r="C1353" s="180">
        <v>22411358</v>
      </c>
      <c r="D1353" s="180">
        <v>21655798</v>
      </c>
      <c r="E1353" s="180">
        <v>649674</v>
      </c>
      <c r="F1353" s="180">
        <f t="shared" si="140"/>
        <v>649673.93999999994</v>
      </c>
      <c r="G1353" s="82">
        <f t="shared" si="139"/>
        <v>-6.0000000055879354E-2</v>
      </c>
      <c r="H1353" s="124" t="s">
        <v>1357</v>
      </c>
      <c r="I1353" s="221">
        <v>21006124</v>
      </c>
      <c r="J1353" s="82">
        <f t="shared" si="138"/>
        <v>5.9999998658895493E-2</v>
      </c>
      <c r="K1353" s="149" t="s">
        <v>1203</v>
      </c>
      <c r="L1353" s="197">
        <v>45195</v>
      </c>
      <c r="M1353" s="149" t="s">
        <v>28</v>
      </c>
      <c r="N1353" s="182">
        <v>2023</v>
      </c>
      <c r="O1353" s="240" t="s">
        <v>1426</v>
      </c>
      <c r="P1353" s="85"/>
      <c r="Q1353" s="85"/>
      <c r="R1353" s="85"/>
      <c r="S1353" s="85"/>
      <c r="T1353" s="85"/>
      <c r="U1353" s="85"/>
      <c r="V1353" s="85"/>
      <c r="W1353" s="85"/>
      <c r="X1353" s="85"/>
      <c r="Y1353" s="85"/>
      <c r="Z1353" s="85"/>
      <c r="AA1353" s="85"/>
      <c r="AB1353" s="85"/>
      <c r="AC1353" s="85"/>
      <c r="AD1353" s="85"/>
      <c r="AE1353" s="85"/>
    </row>
    <row r="1354" spans="1:31" s="76" customFormat="1" ht="13.5" hidden="1" customHeight="1" x14ac:dyDescent="0.2">
      <c r="A1354" s="84">
        <v>9000821430</v>
      </c>
      <c r="B1354" s="80" t="s">
        <v>1202</v>
      </c>
      <c r="C1354" s="180">
        <v>2684691</v>
      </c>
      <c r="D1354" s="180">
        <v>2684691</v>
      </c>
      <c r="E1354" s="180">
        <v>0</v>
      </c>
      <c r="F1354" s="180">
        <f t="shared" si="140"/>
        <v>80540.73</v>
      </c>
      <c r="G1354" s="82">
        <f>F1354-E1354</f>
        <v>80540.73</v>
      </c>
      <c r="H1354" s="232" t="s">
        <v>601</v>
      </c>
      <c r="I1354" s="82">
        <v>2684691</v>
      </c>
      <c r="J1354" s="273">
        <f t="shared" si="138"/>
        <v>-80540.729999999981</v>
      </c>
      <c r="K1354" s="149" t="s">
        <v>1174</v>
      </c>
      <c r="L1354" s="197">
        <v>45117</v>
      </c>
      <c r="M1354" s="121" t="s">
        <v>54</v>
      </c>
      <c r="N1354" s="182">
        <v>2023</v>
      </c>
      <c r="O1354" s="198" t="s">
        <v>449</v>
      </c>
      <c r="P1354" s="85"/>
      <c r="Q1354" s="85"/>
      <c r="R1354" s="85"/>
      <c r="S1354" s="85"/>
      <c r="T1354" s="85"/>
      <c r="U1354" s="85"/>
      <c r="V1354" s="85"/>
      <c r="W1354" s="85"/>
      <c r="X1354" s="85"/>
      <c r="Y1354" s="85"/>
      <c r="Z1354" s="85"/>
      <c r="AA1354" s="85"/>
      <c r="AB1354" s="85"/>
      <c r="AC1354" s="85"/>
      <c r="AD1354" s="85"/>
      <c r="AE1354" s="85"/>
    </row>
    <row r="1355" spans="1:31" s="76" customFormat="1" ht="13.5" hidden="1" customHeight="1" x14ac:dyDescent="0.2">
      <c r="A1355" s="84">
        <v>9013027270</v>
      </c>
      <c r="B1355" s="80" t="s">
        <v>1030</v>
      </c>
      <c r="C1355" s="180">
        <v>4305510</v>
      </c>
      <c r="D1355" s="180">
        <v>3967791</v>
      </c>
      <c r="E1355" s="180">
        <v>119034</v>
      </c>
      <c r="F1355" s="180">
        <f t="shared" si="140"/>
        <v>119033.73</v>
      </c>
      <c r="G1355" s="82">
        <f>F1355-E1355</f>
        <v>-0.27000000000407454</v>
      </c>
      <c r="H1355" s="232" t="s">
        <v>601</v>
      </c>
      <c r="I1355" s="82">
        <v>3848757</v>
      </c>
      <c r="J1355" s="169">
        <f t="shared" si="138"/>
        <v>0.27000000001862645</v>
      </c>
      <c r="K1355" s="149" t="s">
        <v>1174</v>
      </c>
      <c r="L1355" s="197">
        <v>45146</v>
      </c>
      <c r="M1355" s="97" t="s">
        <v>57</v>
      </c>
      <c r="N1355" s="182">
        <v>2023</v>
      </c>
      <c r="O1355" s="240" t="s">
        <v>1469</v>
      </c>
      <c r="P1355" s="85"/>
      <c r="Q1355" s="85"/>
      <c r="R1355" s="85"/>
      <c r="S1355" s="85"/>
      <c r="T1355" s="85"/>
      <c r="U1355" s="85"/>
      <c r="V1355" s="85"/>
      <c r="W1355" s="85"/>
      <c r="X1355" s="85"/>
      <c r="Y1355" s="85"/>
      <c r="Z1355" s="85"/>
      <c r="AA1355" s="85"/>
      <c r="AB1355" s="85"/>
      <c r="AC1355" s="85"/>
      <c r="AD1355" s="85"/>
      <c r="AE1355" s="85"/>
    </row>
    <row r="1356" spans="1:31" s="76" customFormat="1" ht="13.5" hidden="1" customHeight="1" x14ac:dyDescent="0.2">
      <c r="A1356" s="84">
        <v>9013795472</v>
      </c>
      <c r="B1356" s="80" t="s">
        <v>1634</v>
      </c>
      <c r="C1356" s="180">
        <v>2339193</v>
      </c>
      <c r="D1356" s="180">
        <v>2339193</v>
      </c>
      <c r="E1356" s="180">
        <v>81004</v>
      </c>
      <c r="F1356" s="180">
        <f t="shared" si="140"/>
        <v>70175.789999999994</v>
      </c>
      <c r="G1356" s="82">
        <f>+F1356-E1356</f>
        <v>-10828.210000000006</v>
      </c>
      <c r="H1356" s="140" t="s">
        <v>1331</v>
      </c>
      <c r="I1356" s="82">
        <v>2269018</v>
      </c>
      <c r="J1356" s="82">
        <f t="shared" si="138"/>
        <v>-0.7900000000372529</v>
      </c>
      <c r="K1356" s="149" t="s">
        <v>1222</v>
      </c>
      <c r="L1356" s="197">
        <v>45163</v>
      </c>
      <c r="M1356" s="97" t="s">
        <v>57</v>
      </c>
      <c r="N1356" s="182">
        <v>2023</v>
      </c>
      <c r="O1356" s="201"/>
      <c r="P1356" s="85"/>
      <c r="Q1356" s="85"/>
      <c r="R1356" s="85"/>
      <c r="S1356" s="85"/>
      <c r="T1356" s="85"/>
      <c r="U1356" s="85"/>
      <c r="V1356" s="85"/>
      <c r="W1356" s="85"/>
      <c r="X1356" s="85"/>
      <c r="Y1356" s="85"/>
      <c r="Z1356" s="85"/>
      <c r="AA1356" s="85"/>
      <c r="AB1356" s="85"/>
      <c r="AC1356" s="85"/>
      <c r="AD1356" s="85"/>
      <c r="AE1356" s="85"/>
    </row>
    <row r="1357" spans="1:31" s="76" customFormat="1" ht="13.5" hidden="1" customHeight="1" x14ac:dyDescent="0.2">
      <c r="A1357" s="84">
        <v>9004330329</v>
      </c>
      <c r="B1357" s="49" t="s">
        <v>1707</v>
      </c>
      <c r="C1357" s="180">
        <v>9057900</v>
      </c>
      <c r="D1357" s="180">
        <v>9057900</v>
      </c>
      <c r="E1357" s="180">
        <v>271737</v>
      </c>
      <c r="F1357" s="180">
        <f t="shared" si="140"/>
        <v>271737</v>
      </c>
      <c r="G1357" s="82">
        <f>F1357-E1357</f>
        <v>0</v>
      </c>
      <c r="H1357" s="162" t="s">
        <v>601</v>
      </c>
      <c r="I1357" s="82">
        <v>8786163</v>
      </c>
      <c r="J1357" s="82">
        <f t="shared" si="138"/>
        <v>0</v>
      </c>
      <c r="K1357" s="149" t="s">
        <v>1203</v>
      </c>
      <c r="L1357" s="197">
        <v>45140</v>
      </c>
      <c r="M1357" s="149" t="s">
        <v>57</v>
      </c>
      <c r="N1357" s="182">
        <v>2023</v>
      </c>
      <c r="O1357" s="201"/>
      <c r="P1357" s="85"/>
      <c r="Q1357" s="85"/>
      <c r="R1357" s="85"/>
      <c r="S1357" s="85"/>
      <c r="T1357" s="85"/>
      <c r="U1357" s="85"/>
      <c r="V1357" s="85"/>
      <c r="W1357" s="85"/>
      <c r="X1357" s="85"/>
      <c r="Y1357" s="85"/>
      <c r="Z1357" s="85"/>
      <c r="AA1357" s="85"/>
      <c r="AB1357" s="85"/>
      <c r="AC1357" s="85"/>
      <c r="AD1357" s="85"/>
      <c r="AE1357" s="85"/>
    </row>
    <row r="1358" spans="1:31" s="76" customFormat="1" ht="13.5" hidden="1" customHeight="1" x14ac:dyDescent="0.2">
      <c r="A1358" s="84">
        <v>8110007404</v>
      </c>
      <c r="B1358" s="80" t="s">
        <v>623</v>
      </c>
      <c r="C1358" s="180">
        <v>24458793</v>
      </c>
      <c r="D1358" s="180">
        <v>27745542</v>
      </c>
      <c r="E1358" s="180">
        <v>832366</v>
      </c>
      <c r="F1358" s="180">
        <f t="shared" si="140"/>
        <v>832366.26</v>
      </c>
      <c r="G1358" s="82">
        <f>+F1358-E1358</f>
        <v>0.26000000000931323</v>
      </c>
      <c r="H1358" s="97" t="s">
        <v>1278</v>
      </c>
      <c r="I1358" s="82">
        <v>26913179</v>
      </c>
      <c r="J1358" s="82">
        <f t="shared" si="138"/>
        <v>-3.2600000016391277</v>
      </c>
      <c r="K1358" s="149" t="s">
        <v>1203</v>
      </c>
      <c r="L1358" s="197">
        <v>45153</v>
      </c>
      <c r="M1358" s="97" t="s">
        <v>57</v>
      </c>
      <c r="N1358" s="182">
        <v>2023</v>
      </c>
      <c r="O1358" s="201"/>
      <c r="P1358" s="85"/>
      <c r="Q1358" s="85"/>
      <c r="R1358" s="85"/>
      <c r="S1358" s="85"/>
      <c r="T1358" s="85"/>
      <c r="U1358" s="85"/>
      <c r="V1358" s="85"/>
      <c r="W1358" s="85"/>
      <c r="X1358" s="85"/>
      <c r="Y1358" s="85"/>
      <c r="Z1358" s="85"/>
      <c r="AA1358" s="85"/>
      <c r="AB1358" s="85"/>
      <c r="AC1358" s="85"/>
      <c r="AD1358" s="85"/>
      <c r="AE1358" s="85"/>
    </row>
    <row r="1359" spans="1:31" s="76" customFormat="1" ht="13.5" hidden="1" customHeight="1" x14ac:dyDescent="0.2">
      <c r="A1359" s="84">
        <v>9013809302</v>
      </c>
      <c r="B1359" s="80" t="s">
        <v>1201</v>
      </c>
      <c r="C1359" s="180">
        <v>8479639</v>
      </c>
      <c r="D1359" s="180">
        <v>8479639</v>
      </c>
      <c r="E1359" s="180">
        <v>254389</v>
      </c>
      <c r="F1359" s="180">
        <f t="shared" si="140"/>
        <v>254389.16999999998</v>
      </c>
      <c r="G1359" s="82">
        <f>+F1359-E1359</f>
        <v>0.16999999998370185</v>
      </c>
      <c r="H1359" s="173" t="s">
        <v>1409</v>
      </c>
      <c r="I1359" s="82">
        <v>8224670</v>
      </c>
      <c r="J1359" s="82">
        <f t="shared" si="138"/>
        <v>579.83000000007451</v>
      </c>
      <c r="K1359" s="149" t="s">
        <v>1222</v>
      </c>
      <c r="L1359" s="197">
        <v>45161</v>
      </c>
      <c r="M1359" s="149" t="s">
        <v>57</v>
      </c>
      <c r="N1359" s="182">
        <v>2023</v>
      </c>
      <c r="O1359" s="185" t="s">
        <v>1528</v>
      </c>
      <c r="P1359" s="85"/>
      <c r="Q1359" s="85"/>
      <c r="R1359" s="85"/>
      <c r="S1359" s="85"/>
      <c r="T1359" s="85"/>
      <c r="U1359" s="85"/>
      <c r="V1359" s="85"/>
      <c r="W1359" s="85"/>
      <c r="X1359" s="85"/>
      <c r="Y1359" s="85"/>
      <c r="Z1359" s="85"/>
      <c r="AA1359" s="85"/>
      <c r="AB1359" s="85"/>
      <c r="AC1359" s="85"/>
      <c r="AD1359" s="85"/>
      <c r="AE1359" s="85"/>
    </row>
    <row r="1360" spans="1:31" s="76" customFormat="1" ht="13.5" hidden="1" customHeight="1" x14ac:dyDescent="0.2">
      <c r="A1360" s="165">
        <v>900409371</v>
      </c>
      <c r="B1360" s="166" t="s">
        <v>1227</v>
      </c>
      <c r="C1360" s="180">
        <v>7066244</v>
      </c>
      <c r="D1360" s="180">
        <v>7066244</v>
      </c>
      <c r="E1360" s="180"/>
      <c r="F1360" s="180">
        <f t="shared" si="140"/>
        <v>211987.31999999998</v>
      </c>
      <c r="G1360" s="82">
        <f>F1360-E1360</f>
        <v>211987.31999999998</v>
      </c>
      <c r="H1360" s="125" t="s">
        <v>601</v>
      </c>
      <c r="I1360" s="82">
        <v>9663466</v>
      </c>
      <c r="J1360" s="169">
        <f t="shared" si="138"/>
        <v>-2809209.3200000003</v>
      </c>
      <c r="K1360" s="149" t="s">
        <v>1174</v>
      </c>
      <c r="L1360" s="197">
        <v>45155</v>
      </c>
      <c r="M1360" s="97" t="s">
        <v>57</v>
      </c>
      <c r="N1360" s="182">
        <v>2023</v>
      </c>
      <c r="O1360" s="240" t="s">
        <v>1293</v>
      </c>
      <c r="P1360" s="85"/>
      <c r="Q1360" s="85"/>
      <c r="R1360" s="85"/>
      <c r="S1360" s="85"/>
      <c r="T1360" s="85"/>
      <c r="U1360" s="85"/>
      <c r="V1360" s="85"/>
      <c r="W1360" s="85"/>
      <c r="X1360" s="85"/>
      <c r="Y1360" s="85"/>
      <c r="Z1360" s="85"/>
      <c r="AA1360" s="85"/>
      <c r="AB1360" s="85"/>
      <c r="AC1360" s="85"/>
      <c r="AD1360" s="85"/>
      <c r="AE1360" s="85"/>
    </row>
    <row r="1361" spans="1:31" s="76" customFormat="1" ht="13.5" customHeight="1" x14ac:dyDescent="0.2">
      <c r="A1361" s="84">
        <v>8300252052</v>
      </c>
      <c r="B1361" s="80" t="s">
        <v>628</v>
      </c>
      <c r="C1361" s="180">
        <v>6977489</v>
      </c>
      <c r="D1361" s="180">
        <v>6977489</v>
      </c>
      <c r="E1361" s="180">
        <v>209325</v>
      </c>
      <c r="F1361" s="180">
        <f t="shared" si="140"/>
        <v>209324.66999999998</v>
      </c>
      <c r="G1361" s="82">
        <f>+F1361-E1361</f>
        <v>-0.33000000001629815</v>
      </c>
      <c r="H1361" s="97" t="s">
        <v>1277</v>
      </c>
      <c r="I1361" s="82">
        <v>6768166</v>
      </c>
      <c r="J1361" s="82">
        <f t="shared" si="138"/>
        <v>-1.6699999999254942</v>
      </c>
      <c r="K1361" s="204" t="s">
        <v>1222</v>
      </c>
      <c r="L1361" s="213">
        <v>45163</v>
      </c>
      <c r="M1361" s="176" t="s">
        <v>57</v>
      </c>
      <c r="N1361" s="182">
        <v>2023</v>
      </c>
      <c r="O1361" s="201"/>
      <c r="P1361" s="85"/>
      <c r="Q1361" s="85"/>
      <c r="R1361" s="85"/>
      <c r="S1361" s="85"/>
      <c r="T1361" s="85"/>
      <c r="U1361" s="85"/>
      <c r="V1361" s="85"/>
      <c r="W1361" s="85"/>
      <c r="X1361" s="85"/>
      <c r="Y1361" s="85"/>
      <c r="Z1361" s="85"/>
      <c r="AA1361" s="85"/>
      <c r="AB1361" s="85"/>
      <c r="AC1361" s="85"/>
      <c r="AD1361" s="85"/>
      <c r="AE1361" s="85"/>
    </row>
    <row r="1362" spans="1:31" s="76" customFormat="1" ht="13.5" hidden="1" customHeight="1" x14ac:dyDescent="0.2">
      <c r="A1362" s="84">
        <v>8911800011</v>
      </c>
      <c r="B1362" s="80" t="s">
        <v>21</v>
      </c>
      <c r="C1362" s="180">
        <v>690111</v>
      </c>
      <c r="D1362" s="180">
        <v>690111</v>
      </c>
      <c r="E1362" s="180">
        <v>20703</v>
      </c>
      <c r="F1362" s="180">
        <f t="shared" si="140"/>
        <v>20703.329999999998</v>
      </c>
      <c r="G1362" s="82">
        <f>+F1362-E1362</f>
        <v>0.32999999999810825</v>
      </c>
      <c r="H1362" s="97" t="s">
        <v>1276</v>
      </c>
      <c r="I1362" s="200">
        <v>669411</v>
      </c>
      <c r="J1362" s="82">
        <f t="shared" si="138"/>
        <v>-3.3299999999580905</v>
      </c>
      <c r="K1362" s="149" t="s">
        <v>1222</v>
      </c>
      <c r="L1362" s="197">
        <v>45196</v>
      </c>
      <c r="M1362" s="140" t="s">
        <v>60</v>
      </c>
      <c r="N1362" s="182">
        <v>2023</v>
      </c>
      <c r="O1362" s="201"/>
      <c r="P1362" s="85"/>
      <c r="Q1362" s="85"/>
      <c r="R1362" s="85"/>
      <c r="S1362" s="85"/>
      <c r="T1362" s="85"/>
      <c r="U1362" s="85"/>
      <c r="V1362" s="85"/>
      <c r="W1362" s="85"/>
      <c r="X1362" s="85"/>
      <c r="Y1362" s="85"/>
      <c r="Z1362" s="85"/>
      <c r="AA1362" s="85"/>
      <c r="AB1362" s="85"/>
      <c r="AC1362" s="85"/>
      <c r="AD1362" s="85"/>
      <c r="AE1362" s="85"/>
    </row>
    <row r="1363" spans="1:31" s="76" customFormat="1" ht="13.5" hidden="1" customHeight="1" x14ac:dyDescent="0.2">
      <c r="A1363" s="72">
        <v>8001386947</v>
      </c>
      <c r="B1363" s="80" t="s">
        <v>624</v>
      </c>
      <c r="C1363" s="180">
        <v>24621232</v>
      </c>
      <c r="D1363" s="180">
        <v>25629607</v>
      </c>
      <c r="E1363" s="180">
        <v>0</v>
      </c>
      <c r="F1363" s="180">
        <f t="shared" si="140"/>
        <v>768888.21</v>
      </c>
      <c r="G1363" s="82">
        <f>+F1363-E1363</f>
        <v>768888.21</v>
      </c>
      <c r="H1363" s="124" t="s">
        <v>1357</v>
      </c>
      <c r="I1363" s="221">
        <v>24860719</v>
      </c>
      <c r="J1363" s="82">
        <f t="shared" si="138"/>
        <v>-0.21000000089406967</v>
      </c>
      <c r="K1363" s="205" t="s">
        <v>1222</v>
      </c>
      <c r="L1363" s="197">
        <v>45195</v>
      </c>
      <c r="M1363" s="205" t="s">
        <v>28</v>
      </c>
      <c r="N1363" s="182">
        <v>2023</v>
      </c>
      <c r="O1363" s="240" t="s">
        <v>1427</v>
      </c>
      <c r="P1363" s="85"/>
      <c r="Q1363" s="85"/>
      <c r="R1363" s="85"/>
      <c r="S1363" s="85"/>
      <c r="T1363" s="85"/>
      <c r="U1363" s="85"/>
      <c r="V1363" s="85"/>
      <c r="W1363" s="85"/>
      <c r="X1363" s="85"/>
      <c r="Y1363" s="85"/>
      <c r="Z1363" s="85"/>
      <c r="AA1363" s="85"/>
      <c r="AB1363" s="85"/>
      <c r="AC1363" s="85"/>
      <c r="AD1363" s="85"/>
      <c r="AE1363" s="85"/>
    </row>
    <row r="1364" spans="1:31" s="76" customFormat="1" ht="13.5" hidden="1" customHeight="1" x14ac:dyDescent="0.2">
      <c r="A1364" s="165">
        <v>9015433139</v>
      </c>
      <c r="B1364" s="166" t="s">
        <v>1226</v>
      </c>
      <c r="C1364" s="180">
        <v>10595411</v>
      </c>
      <c r="D1364" s="180">
        <v>10595411</v>
      </c>
      <c r="E1364" s="180">
        <v>317862</v>
      </c>
      <c r="F1364" s="180">
        <f t="shared" si="140"/>
        <v>317862.33</v>
      </c>
      <c r="G1364" s="82">
        <f>+F1364-E1364</f>
        <v>0.33000000001629815</v>
      </c>
      <c r="H1364" s="162" t="s">
        <v>601</v>
      </c>
      <c r="I1364" s="82">
        <v>9937407</v>
      </c>
      <c r="J1364" s="82">
        <f t="shared" si="138"/>
        <v>340141.66999999993</v>
      </c>
      <c r="K1364" s="149" t="s">
        <v>1203</v>
      </c>
      <c r="L1364" s="197">
        <v>45212</v>
      </c>
      <c r="M1364" s="149" t="s">
        <v>28</v>
      </c>
      <c r="N1364" s="182">
        <v>2023</v>
      </c>
      <c r="O1364" s="234" t="s">
        <v>1247</v>
      </c>
      <c r="P1364" s="85"/>
      <c r="Q1364" s="85"/>
      <c r="R1364" s="85"/>
      <c r="S1364" s="85"/>
      <c r="T1364" s="85"/>
      <c r="U1364" s="85"/>
      <c r="V1364" s="85"/>
      <c r="W1364" s="85"/>
      <c r="X1364" s="85"/>
      <c r="Y1364" s="85"/>
      <c r="Z1364" s="85"/>
      <c r="AA1364" s="85"/>
      <c r="AB1364" s="85"/>
      <c r="AC1364" s="85"/>
      <c r="AD1364" s="85"/>
      <c r="AE1364" s="85"/>
    </row>
    <row r="1365" spans="1:31" s="76" customFormat="1" ht="13.5" hidden="1" customHeight="1" x14ac:dyDescent="0.2">
      <c r="A1365" s="165">
        <v>9015884123</v>
      </c>
      <c r="B1365" s="166" t="s">
        <v>1057</v>
      </c>
      <c r="C1365" s="180">
        <v>23903703</v>
      </c>
      <c r="D1365" s="180">
        <v>23903703</v>
      </c>
      <c r="E1365" s="180">
        <v>0</v>
      </c>
      <c r="F1365" s="180">
        <f t="shared" si="140"/>
        <v>717111.09</v>
      </c>
      <c r="G1365" s="180">
        <f>F1365-E1365</f>
        <v>717111.09</v>
      </c>
      <c r="H1365" s="225" t="s">
        <v>601</v>
      </c>
      <c r="I1365" s="82">
        <v>23903703</v>
      </c>
      <c r="J1365" s="183">
        <f t="shared" si="138"/>
        <v>-717111.08999999985</v>
      </c>
      <c r="K1365" s="149" t="s">
        <v>1174</v>
      </c>
      <c r="L1365" s="197">
        <v>45204</v>
      </c>
      <c r="M1365" s="121" t="s">
        <v>28</v>
      </c>
      <c r="N1365" s="182">
        <v>2023</v>
      </c>
      <c r="O1365" s="240" t="s">
        <v>1287</v>
      </c>
      <c r="P1365" s="85"/>
      <c r="Q1365" s="85"/>
      <c r="R1365" s="85"/>
      <c r="S1365" s="85"/>
      <c r="T1365" s="85"/>
      <c r="U1365" s="85"/>
      <c r="V1365" s="85"/>
      <c r="W1365" s="85"/>
      <c r="X1365" s="85"/>
      <c r="Y1365" s="85"/>
      <c r="Z1365" s="85"/>
      <c r="AA1365" s="85"/>
      <c r="AB1365" s="85"/>
      <c r="AC1365" s="85"/>
      <c r="AD1365" s="85"/>
      <c r="AE1365" s="85"/>
    </row>
    <row r="1366" spans="1:31" s="76" customFormat="1" ht="13.5" hidden="1" customHeight="1" x14ac:dyDescent="0.2">
      <c r="A1366" s="84">
        <v>9003660101</v>
      </c>
      <c r="B1366" s="80" t="s">
        <v>1523</v>
      </c>
      <c r="C1366" s="180">
        <v>157577</v>
      </c>
      <c r="D1366" s="180">
        <v>141058</v>
      </c>
      <c r="E1366" s="180">
        <v>4232</v>
      </c>
      <c r="F1366" s="180">
        <f t="shared" si="140"/>
        <v>4231.74</v>
      </c>
      <c r="G1366" s="82">
        <f t="shared" ref="G1366:G1382" si="141">+F1366-E1366</f>
        <v>-0.26000000000021828</v>
      </c>
      <c r="H1366" s="224" t="s">
        <v>601</v>
      </c>
      <c r="I1366" s="221">
        <v>136826</v>
      </c>
      <c r="J1366" s="169">
        <f t="shared" si="138"/>
        <v>0.26000000000931323</v>
      </c>
      <c r="K1366" s="149" t="s">
        <v>1222</v>
      </c>
      <c r="L1366" s="197">
        <v>45196</v>
      </c>
      <c r="M1366" s="121" t="s">
        <v>60</v>
      </c>
      <c r="N1366" s="182">
        <v>2023</v>
      </c>
      <c r="O1366" s="237" t="s">
        <v>1397</v>
      </c>
      <c r="P1366" s="85"/>
      <c r="Q1366" s="85"/>
      <c r="R1366" s="85"/>
      <c r="S1366" s="85"/>
      <c r="T1366" s="85"/>
      <c r="U1366" s="85"/>
      <c r="V1366" s="85"/>
      <c r="W1366" s="85"/>
      <c r="X1366" s="85"/>
      <c r="Y1366" s="85"/>
      <c r="Z1366" s="85"/>
      <c r="AA1366" s="85"/>
      <c r="AB1366" s="85"/>
      <c r="AC1366" s="85"/>
      <c r="AD1366" s="85"/>
      <c r="AE1366" s="85"/>
    </row>
    <row r="1367" spans="1:31" s="76" customFormat="1" ht="13.5" hidden="1" customHeight="1" x14ac:dyDescent="0.2">
      <c r="A1367" s="84">
        <v>900409371</v>
      </c>
      <c r="B1367" s="80" t="s">
        <v>1227</v>
      </c>
      <c r="C1367" s="180">
        <v>598906</v>
      </c>
      <c r="D1367" s="180">
        <v>598906</v>
      </c>
      <c r="E1367" s="180">
        <v>21381</v>
      </c>
      <c r="F1367" s="180">
        <f t="shared" si="140"/>
        <v>17967.18</v>
      </c>
      <c r="G1367" s="82">
        <f t="shared" si="141"/>
        <v>-3413.8199999999997</v>
      </c>
      <c r="H1367" s="140" t="s">
        <v>1275</v>
      </c>
      <c r="I1367" s="200">
        <v>601027</v>
      </c>
      <c r="J1367" s="169">
        <f t="shared" si="138"/>
        <v>-20088.180000000051</v>
      </c>
      <c r="K1367" s="149" t="s">
        <v>1222</v>
      </c>
      <c r="L1367" s="197">
        <v>45181</v>
      </c>
      <c r="M1367" s="149" t="s">
        <v>60</v>
      </c>
      <c r="N1367" s="182">
        <v>2023</v>
      </c>
      <c r="O1367" s="185" t="s">
        <v>1251</v>
      </c>
      <c r="P1367" s="85"/>
      <c r="Q1367" s="85"/>
      <c r="R1367" s="85"/>
      <c r="S1367" s="85"/>
      <c r="T1367" s="85"/>
      <c r="U1367" s="85"/>
      <c r="V1367" s="85"/>
      <c r="W1367" s="85"/>
      <c r="X1367" s="85"/>
      <c r="Y1367" s="85"/>
      <c r="Z1367" s="85"/>
      <c r="AA1367" s="85"/>
      <c r="AB1367" s="85"/>
      <c r="AC1367" s="85"/>
      <c r="AD1367" s="85"/>
      <c r="AE1367" s="85"/>
    </row>
    <row r="1368" spans="1:31" s="76" customFormat="1" ht="13.5" hidden="1" customHeight="1" x14ac:dyDescent="0.2">
      <c r="A1368" s="102">
        <v>8150019012</v>
      </c>
      <c r="B1368" s="80" t="s">
        <v>620</v>
      </c>
      <c r="C1368" s="180">
        <v>2782975</v>
      </c>
      <c r="D1368" s="180">
        <v>2625839</v>
      </c>
      <c r="E1368" s="180">
        <v>78775</v>
      </c>
      <c r="F1368" s="180">
        <f t="shared" si="140"/>
        <v>78775.17</v>
      </c>
      <c r="G1368" s="82">
        <f t="shared" si="141"/>
        <v>0.16999999999825377</v>
      </c>
      <c r="H1368" s="162" t="s">
        <v>601</v>
      </c>
      <c r="I1368" s="200">
        <v>2547064</v>
      </c>
      <c r="J1368" s="169">
        <f t="shared" si="138"/>
        <v>-0.16999999992549419</v>
      </c>
      <c r="K1368" s="149" t="s">
        <v>1222</v>
      </c>
      <c r="L1368" s="197">
        <v>45209</v>
      </c>
      <c r="M1368" s="140" t="s">
        <v>28</v>
      </c>
      <c r="N1368" s="182">
        <v>2023</v>
      </c>
      <c r="O1368" s="240" t="s">
        <v>1710</v>
      </c>
      <c r="P1368" s="85"/>
      <c r="Q1368" s="85"/>
      <c r="R1368" s="85"/>
      <c r="S1368" s="85"/>
      <c r="T1368" s="85"/>
      <c r="U1368" s="85"/>
      <c r="V1368" s="85"/>
      <c r="W1368" s="85"/>
      <c r="X1368" s="85"/>
      <c r="Y1368" s="85"/>
      <c r="Z1368" s="85"/>
      <c r="AA1368" s="85"/>
      <c r="AB1368" s="85"/>
      <c r="AC1368" s="85"/>
      <c r="AD1368" s="85"/>
      <c r="AE1368" s="85"/>
    </row>
    <row r="1369" spans="1:31" s="76" customFormat="1" ht="13.5" customHeight="1" x14ac:dyDescent="0.2">
      <c r="A1369" s="84">
        <v>8300252052</v>
      </c>
      <c r="B1369" s="80" t="s">
        <v>628</v>
      </c>
      <c r="C1369" s="180">
        <v>8115858</v>
      </c>
      <c r="D1369" s="180">
        <v>8115858</v>
      </c>
      <c r="E1369" s="180">
        <v>243476</v>
      </c>
      <c r="F1369" s="180">
        <f t="shared" si="140"/>
        <v>243475.74</v>
      </c>
      <c r="G1369" s="82">
        <f t="shared" si="141"/>
        <v>-0.26000000000931323</v>
      </c>
      <c r="H1369" s="140" t="s">
        <v>1274</v>
      </c>
      <c r="I1369" s="200">
        <v>7872382</v>
      </c>
      <c r="J1369" s="169">
        <f t="shared" si="138"/>
        <v>0.25999999977648258</v>
      </c>
      <c r="K1369" s="149" t="s">
        <v>1228</v>
      </c>
      <c r="L1369" s="213">
        <v>45195</v>
      </c>
      <c r="M1369" s="140" t="s">
        <v>60</v>
      </c>
      <c r="N1369" s="182">
        <v>2023</v>
      </c>
      <c r="O1369" s="80"/>
      <c r="P1369" s="85"/>
      <c r="Q1369" s="85"/>
      <c r="R1369" s="85"/>
      <c r="S1369" s="85"/>
      <c r="T1369" s="85"/>
      <c r="U1369" s="85"/>
      <c r="V1369" s="85"/>
      <c r="W1369" s="85"/>
      <c r="X1369" s="85"/>
      <c r="Y1369" s="85"/>
      <c r="Z1369" s="85"/>
      <c r="AA1369" s="85"/>
      <c r="AB1369" s="85"/>
      <c r="AC1369" s="85"/>
      <c r="AD1369" s="85"/>
      <c r="AE1369" s="85"/>
    </row>
    <row r="1370" spans="1:31" s="76" customFormat="1" ht="13.5" hidden="1" customHeight="1" x14ac:dyDescent="0.2">
      <c r="A1370" s="72">
        <v>9013809941</v>
      </c>
      <c r="B1370" s="80" t="s">
        <v>615</v>
      </c>
      <c r="C1370" s="180">
        <v>7546080</v>
      </c>
      <c r="D1370" s="180">
        <v>7546080</v>
      </c>
      <c r="E1370" s="180">
        <v>226382</v>
      </c>
      <c r="F1370" s="180">
        <f t="shared" si="140"/>
        <v>226382.4</v>
      </c>
      <c r="G1370" s="82">
        <f t="shared" si="141"/>
        <v>0.39999999999417923</v>
      </c>
      <c r="H1370" s="140" t="s">
        <v>1273</v>
      </c>
      <c r="I1370" s="200">
        <v>7319698</v>
      </c>
      <c r="J1370" s="169">
        <f t="shared" si="138"/>
        <v>-0.40000000037252903</v>
      </c>
      <c r="K1370" s="149" t="s">
        <v>1228</v>
      </c>
      <c r="L1370" s="197">
        <v>45198</v>
      </c>
      <c r="M1370" s="140" t="s">
        <v>60</v>
      </c>
      <c r="N1370" s="182">
        <v>2023</v>
      </c>
      <c r="O1370" s="80"/>
      <c r="P1370" s="85"/>
      <c r="Q1370" s="85"/>
      <c r="R1370" s="85"/>
      <c r="S1370" s="85"/>
      <c r="T1370" s="85"/>
      <c r="U1370" s="85"/>
      <c r="V1370" s="85"/>
      <c r="W1370" s="85"/>
      <c r="X1370" s="85"/>
      <c r="Y1370" s="85"/>
      <c r="Z1370" s="85"/>
      <c r="AA1370" s="85"/>
      <c r="AB1370" s="85"/>
      <c r="AC1370" s="85"/>
      <c r="AD1370" s="85"/>
      <c r="AE1370" s="85"/>
    </row>
    <row r="1371" spans="1:31" s="76" customFormat="1" ht="13.5" hidden="1" customHeight="1" x14ac:dyDescent="0.2">
      <c r="A1371" s="72">
        <v>8002249860</v>
      </c>
      <c r="B1371" s="80" t="s">
        <v>559</v>
      </c>
      <c r="C1371" s="180">
        <v>772513756</v>
      </c>
      <c r="D1371" s="180">
        <v>648458806</v>
      </c>
      <c r="E1371" s="180">
        <v>19453764</v>
      </c>
      <c r="F1371" s="180">
        <f t="shared" si="140"/>
        <v>19453764.18</v>
      </c>
      <c r="G1371" s="82">
        <f t="shared" si="141"/>
        <v>0.17999999970197678</v>
      </c>
      <c r="H1371" s="140" t="s">
        <v>1272</v>
      </c>
      <c r="I1371" s="200">
        <v>629005794</v>
      </c>
      <c r="J1371" s="169">
        <f t="shared" si="138"/>
        <v>-752.17999994754791</v>
      </c>
      <c r="K1371" s="149" t="s">
        <v>1228</v>
      </c>
      <c r="L1371" s="197">
        <v>45190</v>
      </c>
      <c r="M1371" s="140" t="s">
        <v>60</v>
      </c>
      <c r="N1371" s="182">
        <v>2023</v>
      </c>
      <c r="O1371" s="80"/>
      <c r="P1371" s="85"/>
      <c r="Q1371" s="85"/>
      <c r="R1371" s="85"/>
      <c r="S1371" s="85"/>
      <c r="T1371" s="85"/>
      <c r="U1371" s="85"/>
      <c r="V1371" s="85"/>
      <c r="W1371" s="85"/>
      <c r="X1371" s="85"/>
      <c r="Y1371" s="85"/>
      <c r="Z1371" s="85"/>
      <c r="AA1371" s="85"/>
      <c r="AB1371" s="85"/>
      <c r="AC1371" s="85"/>
      <c r="AD1371" s="85"/>
      <c r="AE1371" s="85"/>
    </row>
    <row r="1372" spans="1:31" s="76" customFormat="1" ht="13.5" hidden="1" customHeight="1" x14ac:dyDescent="0.2">
      <c r="A1372" s="84">
        <v>891900101</v>
      </c>
      <c r="B1372" s="80" t="s">
        <v>622</v>
      </c>
      <c r="C1372" s="180">
        <v>115421966</v>
      </c>
      <c r="D1372" s="180">
        <v>98931919</v>
      </c>
      <c r="E1372" s="180">
        <v>2967958</v>
      </c>
      <c r="F1372" s="180">
        <f t="shared" si="140"/>
        <v>2967957.57</v>
      </c>
      <c r="G1372" s="82">
        <f t="shared" si="141"/>
        <v>-0.43000000016763806</v>
      </c>
      <c r="H1372" s="140" t="s">
        <v>1271</v>
      </c>
      <c r="I1372" s="200">
        <v>95964320</v>
      </c>
      <c r="J1372" s="169">
        <f t="shared" si="138"/>
        <v>-358.56999999284744</v>
      </c>
      <c r="K1372" s="149" t="s">
        <v>1228</v>
      </c>
      <c r="L1372" s="197">
        <v>45190</v>
      </c>
      <c r="M1372" s="140" t="s">
        <v>60</v>
      </c>
      <c r="N1372" s="182">
        <v>2023</v>
      </c>
      <c r="O1372" s="80"/>
      <c r="P1372" s="85"/>
      <c r="Q1372" s="85"/>
      <c r="R1372" s="85"/>
      <c r="S1372" s="85"/>
      <c r="T1372" s="85"/>
      <c r="U1372" s="85"/>
      <c r="V1372" s="85"/>
      <c r="W1372" s="85"/>
      <c r="X1372" s="85"/>
      <c r="Y1372" s="85"/>
      <c r="Z1372" s="85"/>
      <c r="AA1372" s="85"/>
      <c r="AB1372" s="85"/>
      <c r="AC1372" s="85"/>
      <c r="AD1372" s="85"/>
      <c r="AE1372" s="85"/>
    </row>
    <row r="1373" spans="1:31" s="76" customFormat="1" ht="13.5" hidden="1" customHeight="1" x14ac:dyDescent="0.2">
      <c r="A1373" s="84">
        <v>9011924788</v>
      </c>
      <c r="B1373" s="80" t="s">
        <v>604</v>
      </c>
      <c r="C1373" s="180">
        <v>5045306</v>
      </c>
      <c r="D1373" s="180">
        <v>5045306</v>
      </c>
      <c r="E1373" s="180">
        <v>151359</v>
      </c>
      <c r="F1373" s="180">
        <f t="shared" si="140"/>
        <v>151359.18</v>
      </c>
      <c r="G1373" s="82">
        <f t="shared" si="141"/>
        <v>0.17999999999301508</v>
      </c>
      <c r="H1373" s="140" t="s">
        <v>1270</v>
      </c>
      <c r="I1373" s="200">
        <v>4893947</v>
      </c>
      <c r="J1373" s="169">
        <f t="shared" si="138"/>
        <v>-0.17999999970197678</v>
      </c>
      <c r="K1373" s="149" t="s">
        <v>1228</v>
      </c>
      <c r="L1373" s="197">
        <v>45183</v>
      </c>
      <c r="M1373" s="140" t="s">
        <v>60</v>
      </c>
      <c r="N1373" s="182">
        <v>2023</v>
      </c>
      <c r="O1373" s="80"/>
      <c r="P1373" s="85"/>
      <c r="Q1373" s="85"/>
      <c r="R1373" s="85"/>
      <c r="S1373" s="85"/>
      <c r="T1373" s="85"/>
      <c r="U1373" s="85"/>
      <c r="V1373" s="85"/>
      <c r="W1373" s="85"/>
      <c r="X1373" s="85"/>
      <c r="Y1373" s="85"/>
      <c r="Z1373" s="85"/>
      <c r="AA1373" s="85"/>
      <c r="AB1373" s="85"/>
      <c r="AC1373" s="85"/>
      <c r="AD1373" s="85"/>
      <c r="AE1373" s="85"/>
    </row>
    <row r="1374" spans="1:31" s="76" customFormat="1" ht="13.5" hidden="1" customHeight="1" x14ac:dyDescent="0.2">
      <c r="A1374" s="84">
        <v>900864051</v>
      </c>
      <c r="B1374" s="80" t="s">
        <v>703</v>
      </c>
      <c r="C1374" s="180">
        <v>1804206</v>
      </c>
      <c r="D1374" s="180">
        <v>1804206</v>
      </c>
      <c r="E1374" s="180">
        <v>21381</v>
      </c>
      <c r="F1374" s="180">
        <f t="shared" si="140"/>
        <v>54126.18</v>
      </c>
      <c r="G1374" s="82">
        <f t="shared" si="141"/>
        <v>32745.18</v>
      </c>
      <c r="H1374" s="125" t="s">
        <v>601</v>
      </c>
      <c r="I1374" s="82">
        <v>1750080</v>
      </c>
      <c r="J1374" s="169">
        <f t="shared" ref="J1374:J1396" si="142">(D1374-E1374-G1374)-I1374</f>
        <v>-0.17999999993480742</v>
      </c>
      <c r="K1374" s="149" t="s">
        <v>1203</v>
      </c>
      <c r="L1374" s="197">
        <v>45161</v>
      </c>
      <c r="M1374" s="97" t="s">
        <v>57</v>
      </c>
      <c r="N1374" s="182">
        <v>2023</v>
      </c>
      <c r="O1374" s="237" t="s">
        <v>1944</v>
      </c>
      <c r="P1374" s="85"/>
      <c r="Q1374" s="85"/>
      <c r="R1374" s="85"/>
      <c r="S1374" s="85"/>
      <c r="T1374" s="85"/>
      <c r="U1374" s="85"/>
      <c r="V1374" s="85"/>
      <c r="W1374" s="85"/>
      <c r="X1374" s="85"/>
      <c r="Y1374" s="85"/>
      <c r="Z1374" s="85"/>
      <c r="AA1374" s="85"/>
      <c r="AB1374" s="85"/>
      <c r="AC1374" s="85"/>
      <c r="AD1374" s="85"/>
      <c r="AE1374" s="85"/>
    </row>
    <row r="1375" spans="1:31" s="76" customFormat="1" ht="13.5" hidden="1" customHeight="1" x14ac:dyDescent="0.2">
      <c r="A1375" s="84">
        <v>900409371</v>
      </c>
      <c r="B1375" s="80" t="s">
        <v>1227</v>
      </c>
      <c r="C1375" s="180">
        <v>2344610</v>
      </c>
      <c r="D1375" s="180">
        <v>2344610</v>
      </c>
      <c r="E1375" s="180">
        <v>0</v>
      </c>
      <c r="F1375" s="180">
        <f t="shared" si="140"/>
        <v>70338.3</v>
      </c>
      <c r="G1375" s="82">
        <f t="shared" si="141"/>
        <v>70338.3</v>
      </c>
      <c r="H1375" s="125" t="s">
        <v>601</v>
      </c>
      <c r="I1375" s="82">
        <v>2344609</v>
      </c>
      <c r="J1375" s="169">
        <f t="shared" si="142"/>
        <v>-70337.299999999814</v>
      </c>
      <c r="K1375" s="149" t="s">
        <v>1203</v>
      </c>
      <c r="L1375" s="197">
        <v>45181</v>
      </c>
      <c r="M1375" s="149" t="s">
        <v>60</v>
      </c>
      <c r="N1375" s="182">
        <v>2023</v>
      </c>
      <c r="O1375" s="240" t="s">
        <v>1294</v>
      </c>
      <c r="P1375" s="85"/>
      <c r="Q1375" s="85"/>
      <c r="R1375" s="85"/>
      <c r="S1375" s="85"/>
      <c r="T1375" s="85"/>
      <c r="U1375" s="85"/>
      <c r="V1375" s="85"/>
      <c r="W1375" s="85"/>
      <c r="X1375" s="85"/>
      <c r="Y1375" s="85"/>
      <c r="Z1375" s="85"/>
      <c r="AA1375" s="85"/>
      <c r="AB1375" s="85"/>
      <c r="AC1375" s="85"/>
      <c r="AD1375" s="85"/>
      <c r="AE1375" s="85"/>
    </row>
    <row r="1376" spans="1:31" s="76" customFormat="1" ht="13.5" hidden="1" customHeight="1" x14ac:dyDescent="0.2">
      <c r="A1376" s="84">
        <v>9000036172</v>
      </c>
      <c r="B1376" s="80" t="s">
        <v>1041</v>
      </c>
      <c r="C1376" s="180">
        <v>1579009503</v>
      </c>
      <c r="D1376" s="180">
        <v>1510771032</v>
      </c>
      <c r="E1376" s="180">
        <v>105753972</v>
      </c>
      <c r="F1376" s="180">
        <f>+D1376*7%</f>
        <v>105753972.24000001</v>
      </c>
      <c r="G1376" s="82">
        <f t="shared" si="141"/>
        <v>0.24000000953674316</v>
      </c>
      <c r="H1376" s="140" t="s">
        <v>1269</v>
      </c>
      <c r="I1376" s="82">
        <v>1404970466</v>
      </c>
      <c r="J1376" s="169">
        <f t="shared" si="142"/>
        <v>46593.759999990463</v>
      </c>
      <c r="K1376" s="149" t="s">
        <v>1228</v>
      </c>
      <c r="L1376" s="197">
        <v>45183</v>
      </c>
      <c r="M1376" s="140" t="s">
        <v>60</v>
      </c>
      <c r="N1376" s="182">
        <v>2023</v>
      </c>
      <c r="O1376" s="234" t="s">
        <v>1229</v>
      </c>
      <c r="P1376" s="85"/>
      <c r="Q1376" s="85"/>
      <c r="R1376" s="85"/>
      <c r="S1376" s="85"/>
      <c r="T1376" s="85"/>
      <c r="U1376" s="85"/>
      <c r="V1376" s="85"/>
      <c r="W1376" s="85"/>
      <c r="X1376" s="85"/>
      <c r="Y1376" s="85"/>
      <c r="Z1376" s="85"/>
      <c r="AA1376" s="85"/>
      <c r="AB1376" s="85"/>
      <c r="AC1376" s="85"/>
      <c r="AD1376" s="85"/>
      <c r="AE1376" s="85"/>
    </row>
    <row r="1377" spans="1:31" s="76" customFormat="1" ht="13.5" hidden="1" customHeight="1" x14ac:dyDescent="0.2">
      <c r="A1377" s="84">
        <v>8909049961</v>
      </c>
      <c r="B1377" s="80" t="s">
        <v>626</v>
      </c>
      <c r="C1377" s="180">
        <v>49909612</v>
      </c>
      <c r="D1377" s="180">
        <v>49909611</v>
      </c>
      <c r="E1377" s="180">
        <v>1497288</v>
      </c>
      <c r="F1377" s="180">
        <f t="shared" ref="F1377:F1396" si="143">+D1377*3%</f>
        <v>1497288.3299999998</v>
      </c>
      <c r="G1377" s="82">
        <f t="shared" si="141"/>
        <v>0.32999999984167516</v>
      </c>
      <c r="H1377" s="173" t="s">
        <v>1359</v>
      </c>
      <c r="I1377" s="200">
        <v>48412323</v>
      </c>
      <c r="J1377" s="169">
        <f t="shared" si="142"/>
        <v>-0.32999999821186066</v>
      </c>
      <c r="K1377" s="149" t="s">
        <v>1228</v>
      </c>
      <c r="L1377" s="197">
        <v>45184</v>
      </c>
      <c r="M1377" s="140" t="s">
        <v>60</v>
      </c>
      <c r="N1377" s="182">
        <v>2023</v>
      </c>
      <c r="O1377" s="80"/>
      <c r="P1377" s="85"/>
      <c r="Q1377" s="85"/>
      <c r="R1377" s="85"/>
      <c r="S1377" s="85"/>
      <c r="T1377" s="85"/>
      <c r="U1377" s="85"/>
      <c r="V1377" s="85"/>
      <c r="W1377" s="85"/>
      <c r="X1377" s="85"/>
      <c r="Y1377" s="85"/>
      <c r="Z1377" s="85"/>
      <c r="AA1377" s="85"/>
      <c r="AB1377" s="85"/>
      <c r="AC1377" s="85"/>
      <c r="AD1377" s="85"/>
      <c r="AE1377" s="85"/>
    </row>
    <row r="1378" spans="1:31" s="76" customFormat="1" ht="13.5" hidden="1" customHeight="1" x14ac:dyDescent="0.2">
      <c r="A1378" s="84">
        <v>8160020199</v>
      </c>
      <c r="B1378" s="80" t="s">
        <v>617</v>
      </c>
      <c r="C1378" s="180">
        <v>80493249</v>
      </c>
      <c r="D1378" s="180">
        <v>79904869</v>
      </c>
      <c r="E1378" s="180">
        <v>2397146</v>
      </c>
      <c r="F1378" s="180">
        <f t="shared" si="143"/>
        <v>2397146.0699999998</v>
      </c>
      <c r="G1378" s="82">
        <f t="shared" si="141"/>
        <v>6.9999999832361937E-2</v>
      </c>
      <c r="H1378" s="140" t="s">
        <v>1349</v>
      </c>
      <c r="I1378" s="200">
        <v>77507723</v>
      </c>
      <c r="J1378" s="169">
        <f t="shared" si="142"/>
        <v>-6.9999992847442627E-2</v>
      </c>
      <c r="K1378" s="149" t="s">
        <v>1228</v>
      </c>
      <c r="L1378" s="149" t="s">
        <v>1230</v>
      </c>
      <c r="M1378" s="140" t="s">
        <v>60</v>
      </c>
      <c r="N1378" s="182">
        <v>2023</v>
      </c>
      <c r="O1378" s="185" t="s">
        <v>1231</v>
      </c>
      <c r="P1378" s="85"/>
      <c r="Q1378" s="85"/>
      <c r="R1378" s="85"/>
      <c r="S1378" s="85"/>
      <c r="T1378" s="85"/>
      <c r="U1378" s="85"/>
      <c r="V1378" s="85"/>
      <c r="W1378" s="85"/>
      <c r="X1378" s="85"/>
      <c r="Y1378" s="85"/>
      <c r="Z1378" s="85"/>
      <c r="AA1378" s="85"/>
      <c r="AB1378" s="85"/>
      <c r="AC1378" s="85"/>
      <c r="AD1378" s="85"/>
      <c r="AE1378" s="85"/>
    </row>
    <row r="1379" spans="1:31" s="76" customFormat="1" ht="13.5" hidden="1" customHeight="1" x14ac:dyDescent="0.2">
      <c r="A1379" s="84">
        <v>9000399016</v>
      </c>
      <c r="B1379" s="80" t="s">
        <v>23</v>
      </c>
      <c r="C1379" s="180">
        <v>52214650</v>
      </c>
      <c r="D1379" s="180">
        <v>54310782</v>
      </c>
      <c r="E1379" s="180">
        <v>1629323</v>
      </c>
      <c r="F1379" s="180">
        <f t="shared" si="143"/>
        <v>1629323.46</v>
      </c>
      <c r="G1379" s="82">
        <f t="shared" si="141"/>
        <v>0.4599999999627471</v>
      </c>
      <c r="H1379" s="173" t="s">
        <v>1417</v>
      </c>
      <c r="I1379" s="200">
        <v>52681459</v>
      </c>
      <c r="J1379" s="169">
        <f t="shared" si="142"/>
        <v>-0.46000000089406967</v>
      </c>
      <c r="K1379" s="149" t="s">
        <v>1222</v>
      </c>
      <c r="L1379" s="197">
        <v>45223</v>
      </c>
      <c r="M1379" s="140" t="s">
        <v>28</v>
      </c>
      <c r="N1379" s="182">
        <v>2023</v>
      </c>
      <c r="O1379" s="240" t="s">
        <v>1237</v>
      </c>
      <c r="P1379" s="85"/>
      <c r="Q1379" s="85"/>
      <c r="R1379" s="85"/>
      <c r="S1379" s="85"/>
      <c r="T1379" s="85"/>
      <c r="U1379" s="85"/>
      <c r="V1379" s="85"/>
      <c r="W1379" s="85"/>
      <c r="X1379" s="85"/>
      <c r="Y1379" s="85"/>
      <c r="Z1379" s="85"/>
      <c r="AA1379" s="85"/>
      <c r="AB1379" s="85"/>
      <c r="AC1379" s="85"/>
      <c r="AD1379" s="85"/>
      <c r="AE1379" s="85"/>
    </row>
    <row r="1380" spans="1:31" s="76" customFormat="1" ht="13.5" hidden="1" customHeight="1" x14ac:dyDescent="0.2">
      <c r="A1380" s="84">
        <v>9000821430</v>
      </c>
      <c r="B1380" s="80" t="s">
        <v>1202</v>
      </c>
      <c r="C1380" s="180">
        <v>2217138</v>
      </c>
      <c r="D1380" s="180">
        <v>2217138</v>
      </c>
      <c r="E1380" s="180">
        <v>0</v>
      </c>
      <c r="F1380" s="180">
        <f t="shared" si="143"/>
        <v>66514.14</v>
      </c>
      <c r="G1380" s="82">
        <f t="shared" si="141"/>
        <v>66514.14</v>
      </c>
      <c r="H1380" s="232" t="s">
        <v>601</v>
      </c>
      <c r="I1380" s="82">
        <v>2217138</v>
      </c>
      <c r="J1380" s="169">
        <f t="shared" si="142"/>
        <v>-66514.14000000013</v>
      </c>
      <c r="K1380" s="149" t="s">
        <v>1203</v>
      </c>
      <c r="L1380" s="197">
        <v>45153</v>
      </c>
      <c r="M1380" s="97" t="s">
        <v>57</v>
      </c>
      <c r="N1380" s="182">
        <v>2023</v>
      </c>
      <c r="O1380" s="198" t="s">
        <v>449</v>
      </c>
      <c r="P1380" s="85"/>
      <c r="Q1380" s="85"/>
      <c r="R1380" s="85"/>
      <c r="S1380" s="85"/>
      <c r="T1380" s="85"/>
      <c r="U1380" s="85"/>
      <c r="V1380" s="85"/>
      <c r="W1380" s="85"/>
      <c r="X1380" s="85"/>
      <c r="Y1380" s="85"/>
      <c r="Z1380" s="85"/>
      <c r="AA1380" s="85"/>
      <c r="AB1380" s="85"/>
      <c r="AC1380" s="85"/>
      <c r="AD1380" s="85"/>
      <c r="AE1380" s="85"/>
    </row>
    <row r="1381" spans="1:31" s="76" customFormat="1" ht="13.5" hidden="1" customHeight="1" x14ac:dyDescent="0.2">
      <c r="A1381" s="84">
        <v>9013795472</v>
      </c>
      <c r="B1381" s="80" t="s">
        <v>1634</v>
      </c>
      <c r="C1381" s="180">
        <v>2188543</v>
      </c>
      <c r="D1381" s="180">
        <v>2188543</v>
      </c>
      <c r="E1381" s="180">
        <v>75787</v>
      </c>
      <c r="F1381" s="180">
        <f t="shared" si="143"/>
        <v>65656.289999999994</v>
      </c>
      <c r="G1381" s="82">
        <f t="shared" si="141"/>
        <v>-10130.710000000006</v>
      </c>
      <c r="H1381" s="140" t="s">
        <v>1267</v>
      </c>
      <c r="I1381" s="200">
        <v>2122889</v>
      </c>
      <c r="J1381" s="169">
        <f t="shared" si="142"/>
        <v>-2.2900000000372529</v>
      </c>
      <c r="K1381" s="149" t="s">
        <v>1228</v>
      </c>
      <c r="L1381" s="197">
        <v>45195</v>
      </c>
      <c r="M1381" s="140" t="s">
        <v>60</v>
      </c>
      <c r="N1381" s="182">
        <v>2023</v>
      </c>
      <c r="O1381" s="80"/>
      <c r="P1381" s="85"/>
      <c r="Q1381" s="85"/>
      <c r="R1381" s="85"/>
      <c r="S1381" s="85"/>
      <c r="T1381" s="85"/>
      <c r="U1381" s="85"/>
      <c r="V1381" s="85"/>
      <c r="W1381" s="85"/>
      <c r="X1381" s="85"/>
      <c r="Y1381" s="85"/>
      <c r="Z1381" s="85"/>
      <c r="AA1381" s="85"/>
      <c r="AB1381" s="85"/>
      <c r="AC1381" s="85"/>
      <c r="AD1381" s="85"/>
      <c r="AE1381" s="85"/>
    </row>
    <row r="1382" spans="1:31" s="76" customFormat="1" ht="13.5" hidden="1" customHeight="1" x14ac:dyDescent="0.2">
      <c r="A1382" s="84">
        <v>8110007404</v>
      </c>
      <c r="B1382" s="80" t="s">
        <v>623</v>
      </c>
      <c r="C1382" s="180">
        <v>26278058</v>
      </c>
      <c r="D1382" s="180">
        <v>24468698</v>
      </c>
      <c r="E1382" s="180">
        <v>734061</v>
      </c>
      <c r="F1382" s="180">
        <f t="shared" si="143"/>
        <v>734060.94</v>
      </c>
      <c r="G1382" s="82">
        <f t="shared" si="141"/>
        <v>-6.0000000055879354E-2</v>
      </c>
      <c r="H1382" s="140" t="s">
        <v>1266</v>
      </c>
      <c r="I1382" s="200">
        <v>23734639</v>
      </c>
      <c r="J1382" s="169">
        <f t="shared" si="142"/>
        <v>-1.9400000013411045</v>
      </c>
      <c r="K1382" s="149" t="s">
        <v>1222</v>
      </c>
      <c r="L1382" s="197">
        <v>45184</v>
      </c>
      <c r="M1382" s="140" t="s">
        <v>60</v>
      </c>
      <c r="N1382" s="182">
        <v>2023</v>
      </c>
      <c r="O1382" s="80"/>
      <c r="P1382" s="85"/>
      <c r="Q1382" s="85"/>
      <c r="R1382" s="85"/>
      <c r="S1382" s="85"/>
      <c r="T1382" s="85"/>
      <c r="U1382" s="85"/>
      <c r="V1382" s="85"/>
      <c r="W1382" s="85"/>
      <c r="X1382" s="85"/>
      <c r="Y1382" s="85"/>
      <c r="Z1382" s="85"/>
      <c r="AA1382" s="85"/>
      <c r="AB1382" s="85"/>
      <c r="AC1382" s="85"/>
      <c r="AD1382" s="85"/>
      <c r="AE1382" s="85"/>
    </row>
    <row r="1383" spans="1:31" s="76" customFormat="1" ht="13.5" hidden="1" customHeight="1" x14ac:dyDescent="0.2">
      <c r="A1383" s="84">
        <v>9015884123</v>
      </c>
      <c r="B1383" s="80" t="s">
        <v>1057</v>
      </c>
      <c r="C1383" s="180">
        <v>23883952</v>
      </c>
      <c r="D1383" s="180">
        <v>23883952</v>
      </c>
      <c r="E1383" s="180">
        <v>0</v>
      </c>
      <c r="F1383" s="180">
        <f t="shared" si="143"/>
        <v>716518.55999999994</v>
      </c>
      <c r="G1383" s="180">
        <f>F1383-E1383</f>
        <v>716518.55999999994</v>
      </c>
      <c r="H1383" s="125" t="s">
        <v>601</v>
      </c>
      <c r="I1383" s="82">
        <v>23883952</v>
      </c>
      <c r="J1383" s="183">
        <f t="shared" si="142"/>
        <v>-716518.55999999866</v>
      </c>
      <c r="K1383" s="149" t="s">
        <v>1203</v>
      </c>
      <c r="L1383" s="197">
        <v>45204</v>
      </c>
      <c r="M1383" s="121" t="s">
        <v>28</v>
      </c>
      <c r="N1383" s="182">
        <v>2023</v>
      </c>
      <c r="O1383" s="240" t="s">
        <v>1288</v>
      </c>
      <c r="P1383" s="85"/>
      <c r="Q1383" s="85"/>
      <c r="R1383" s="85"/>
      <c r="S1383" s="85"/>
      <c r="T1383" s="85"/>
      <c r="U1383" s="85"/>
      <c r="V1383" s="85"/>
      <c r="W1383" s="85"/>
      <c r="X1383" s="85"/>
      <c r="Y1383" s="85"/>
      <c r="Z1383" s="85"/>
      <c r="AA1383" s="85"/>
      <c r="AB1383" s="85"/>
      <c r="AC1383" s="85"/>
      <c r="AD1383" s="85"/>
      <c r="AE1383" s="85"/>
    </row>
    <row r="1384" spans="1:31" s="76" customFormat="1" ht="13.5" hidden="1" customHeight="1" x14ac:dyDescent="0.2">
      <c r="A1384" s="84">
        <v>9005895036</v>
      </c>
      <c r="B1384" s="80" t="s">
        <v>627</v>
      </c>
      <c r="C1384" s="180">
        <v>3238179</v>
      </c>
      <c r="D1384" s="180">
        <v>3238179</v>
      </c>
      <c r="E1384" s="180">
        <v>83999</v>
      </c>
      <c r="F1384" s="180">
        <f t="shared" si="143"/>
        <v>97145.37</v>
      </c>
      <c r="G1384" s="82">
        <f>+F1384-E1384</f>
        <v>13146.369999999995</v>
      </c>
      <c r="H1384" s="140" t="s">
        <v>1341</v>
      </c>
      <c r="I1384" s="200">
        <v>3141034</v>
      </c>
      <c r="J1384" s="169">
        <f t="shared" si="142"/>
        <v>-0.37000000011175871</v>
      </c>
      <c r="K1384" s="149" t="s">
        <v>1203</v>
      </c>
      <c r="L1384" s="197">
        <v>45140</v>
      </c>
      <c r="M1384" s="140" t="s">
        <v>57</v>
      </c>
      <c r="N1384" s="182">
        <v>2023</v>
      </c>
      <c r="O1384" s="80"/>
      <c r="P1384" s="85"/>
      <c r="Q1384" s="85"/>
      <c r="R1384" s="85"/>
      <c r="S1384" s="85"/>
      <c r="T1384" s="85"/>
      <c r="U1384" s="85"/>
      <c r="V1384" s="85"/>
      <c r="W1384" s="85"/>
      <c r="X1384" s="85"/>
      <c r="Y1384" s="85"/>
      <c r="Z1384" s="85"/>
      <c r="AA1384" s="85"/>
      <c r="AB1384" s="85"/>
      <c r="AC1384" s="85"/>
      <c r="AD1384" s="85"/>
      <c r="AE1384" s="85"/>
    </row>
    <row r="1385" spans="1:31" s="76" customFormat="1" ht="13.5" hidden="1" customHeight="1" x14ac:dyDescent="0.2">
      <c r="A1385" s="84">
        <v>8170018921</v>
      </c>
      <c r="B1385" s="80" t="s">
        <v>619</v>
      </c>
      <c r="C1385" s="180">
        <v>150296504</v>
      </c>
      <c r="D1385" s="180">
        <v>150800147</v>
      </c>
      <c r="E1385" s="180">
        <v>4524004</v>
      </c>
      <c r="F1385" s="180">
        <f t="shared" si="143"/>
        <v>4524004.41</v>
      </c>
      <c r="G1385" s="82">
        <f>+F1385-E1385</f>
        <v>0.41000000014901161</v>
      </c>
      <c r="H1385" s="140" t="s">
        <v>1265</v>
      </c>
      <c r="I1385" s="200">
        <v>146276143</v>
      </c>
      <c r="J1385" s="169">
        <f t="shared" si="142"/>
        <v>-0.40999999642372131</v>
      </c>
      <c r="K1385" s="149" t="s">
        <v>1203</v>
      </c>
      <c r="L1385" s="197">
        <v>45146</v>
      </c>
      <c r="M1385" s="140" t="s">
        <v>57</v>
      </c>
      <c r="N1385" s="182">
        <v>2023</v>
      </c>
      <c r="O1385" s="80"/>
      <c r="P1385" s="85"/>
      <c r="Q1385" s="85"/>
      <c r="R1385" s="85"/>
      <c r="S1385" s="85"/>
      <c r="T1385" s="85"/>
      <c r="U1385" s="85"/>
      <c r="V1385" s="85"/>
      <c r="W1385" s="85"/>
      <c r="X1385" s="85"/>
      <c r="Y1385" s="85"/>
      <c r="Z1385" s="85"/>
      <c r="AA1385" s="85"/>
      <c r="AB1385" s="85"/>
      <c r="AC1385" s="85"/>
      <c r="AD1385" s="85"/>
      <c r="AE1385" s="85"/>
    </row>
    <row r="1386" spans="1:31" s="76" customFormat="1" ht="13.5" hidden="1" customHeight="1" x14ac:dyDescent="0.2">
      <c r="A1386" s="84">
        <v>9003414831</v>
      </c>
      <c r="B1386" s="80" t="s">
        <v>1200</v>
      </c>
      <c r="C1386" s="180">
        <v>466772</v>
      </c>
      <c r="D1386" s="180">
        <v>466772</v>
      </c>
      <c r="E1386" s="180">
        <v>14003</v>
      </c>
      <c r="F1386" s="180">
        <f t="shared" si="143"/>
        <v>14003.16</v>
      </c>
      <c r="G1386" s="82">
        <f>+F1386-E1386</f>
        <v>0.15999999999985448</v>
      </c>
      <c r="H1386" s="140" t="s">
        <v>1264</v>
      </c>
      <c r="I1386" s="200">
        <v>452769</v>
      </c>
      <c r="J1386" s="169">
        <f t="shared" si="142"/>
        <v>-0.15999999997438863</v>
      </c>
      <c r="K1386" s="149" t="s">
        <v>1203</v>
      </c>
      <c r="L1386" s="197">
        <v>45140</v>
      </c>
      <c r="M1386" s="140" t="s">
        <v>57</v>
      </c>
      <c r="N1386" s="182">
        <v>2023</v>
      </c>
      <c r="O1386" s="80"/>
      <c r="P1386" s="85"/>
      <c r="Q1386" s="85"/>
      <c r="R1386" s="85"/>
      <c r="S1386" s="85"/>
      <c r="T1386" s="85"/>
      <c r="U1386" s="85"/>
      <c r="V1386" s="85"/>
      <c r="W1386" s="85"/>
      <c r="X1386" s="85"/>
      <c r="Y1386" s="85"/>
      <c r="Z1386" s="85"/>
      <c r="AA1386" s="85"/>
      <c r="AB1386" s="85"/>
      <c r="AC1386" s="85"/>
      <c r="AD1386" s="85"/>
      <c r="AE1386" s="85"/>
    </row>
    <row r="1387" spans="1:31" s="76" customFormat="1" ht="13.5" hidden="1" customHeight="1" x14ac:dyDescent="0.2">
      <c r="A1387" s="84">
        <v>9006777323</v>
      </c>
      <c r="B1387" s="80" t="s">
        <v>618</v>
      </c>
      <c r="C1387" s="180">
        <v>73528102</v>
      </c>
      <c r="D1387" s="180">
        <v>73528102</v>
      </c>
      <c r="E1387" s="180">
        <v>2205843</v>
      </c>
      <c r="F1387" s="180">
        <f t="shared" si="143"/>
        <v>2205843.06</v>
      </c>
      <c r="G1387" s="82">
        <f>+F1387-E1387</f>
        <v>6.0000000055879354E-2</v>
      </c>
      <c r="H1387" s="140" t="s">
        <v>1263</v>
      </c>
      <c r="I1387" s="200">
        <v>71322259</v>
      </c>
      <c r="J1387" s="169">
        <f t="shared" si="142"/>
        <v>-6.0000002384185791E-2</v>
      </c>
      <c r="K1387" s="149" t="s">
        <v>1222</v>
      </c>
      <c r="L1387" s="197">
        <v>45148</v>
      </c>
      <c r="M1387" s="140" t="s">
        <v>57</v>
      </c>
      <c r="N1387" s="182">
        <v>2023</v>
      </c>
      <c r="O1387" s="80"/>
      <c r="P1387" s="85"/>
      <c r="Q1387" s="85"/>
      <c r="R1387" s="85"/>
      <c r="S1387" s="85"/>
      <c r="T1387" s="85"/>
      <c r="U1387" s="85"/>
      <c r="V1387" s="85"/>
      <c r="W1387" s="85"/>
      <c r="X1387" s="85"/>
      <c r="Y1387" s="85"/>
      <c r="Z1387" s="85"/>
      <c r="AA1387" s="85"/>
      <c r="AB1387" s="85"/>
      <c r="AC1387" s="85"/>
      <c r="AD1387" s="85"/>
      <c r="AE1387" s="85"/>
    </row>
    <row r="1388" spans="1:31" s="76" customFormat="1" ht="13.5" hidden="1" customHeight="1" x14ac:dyDescent="0.2">
      <c r="A1388" s="84">
        <v>9006523347</v>
      </c>
      <c r="B1388" s="80" t="s">
        <v>616</v>
      </c>
      <c r="C1388" s="180">
        <v>8258416</v>
      </c>
      <c r="D1388" s="180">
        <v>8258416</v>
      </c>
      <c r="E1388" s="180">
        <v>247752</v>
      </c>
      <c r="F1388" s="180">
        <f t="shared" si="143"/>
        <v>247752.47999999998</v>
      </c>
      <c r="G1388" s="82">
        <f>+F1388-E1388</f>
        <v>0.47999999998137355</v>
      </c>
      <c r="H1388" s="140" t="s">
        <v>1262</v>
      </c>
      <c r="I1388" s="200">
        <v>8010664</v>
      </c>
      <c r="J1388" s="169">
        <f t="shared" si="142"/>
        <v>-0.48000000044703484</v>
      </c>
      <c r="K1388" s="149" t="s">
        <v>1222</v>
      </c>
      <c r="L1388" s="197">
        <v>45153</v>
      </c>
      <c r="M1388" s="140" t="s">
        <v>57</v>
      </c>
      <c r="N1388" s="182">
        <v>2023</v>
      </c>
      <c r="O1388" s="80"/>
      <c r="P1388" s="85"/>
      <c r="Q1388" s="85"/>
      <c r="R1388" s="85"/>
      <c r="S1388" s="85"/>
      <c r="T1388" s="85"/>
      <c r="U1388" s="85"/>
      <c r="V1388" s="85"/>
      <c r="W1388" s="85"/>
      <c r="X1388" s="85"/>
      <c r="Y1388" s="85"/>
      <c r="Z1388" s="85"/>
      <c r="AA1388" s="85"/>
      <c r="AB1388" s="85"/>
      <c r="AC1388" s="85"/>
      <c r="AD1388" s="85"/>
      <c r="AE1388" s="85"/>
    </row>
    <row r="1389" spans="1:31" s="76" customFormat="1" ht="13.5" hidden="1" customHeight="1" x14ac:dyDescent="0.2">
      <c r="A1389" s="84">
        <v>9015884123</v>
      </c>
      <c r="B1389" s="80" t="s">
        <v>1057</v>
      </c>
      <c r="C1389" s="180">
        <v>35988426</v>
      </c>
      <c r="D1389" s="180">
        <v>35988426</v>
      </c>
      <c r="E1389" s="180">
        <v>0</v>
      </c>
      <c r="F1389" s="180">
        <f t="shared" si="143"/>
        <v>1079652.78</v>
      </c>
      <c r="G1389" s="180">
        <f>F1389-E1389</f>
        <v>1079652.78</v>
      </c>
      <c r="H1389" s="125" t="s">
        <v>601</v>
      </c>
      <c r="I1389" s="82">
        <v>35988426</v>
      </c>
      <c r="J1389" s="183">
        <f t="shared" si="142"/>
        <v>-1079652.7800000012</v>
      </c>
      <c r="K1389" s="149" t="s">
        <v>1222</v>
      </c>
      <c r="L1389" s="197">
        <v>45204</v>
      </c>
      <c r="M1389" s="121" t="s">
        <v>28</v>
      </c>
      <c r="N1389" s="182">
        <v>2023</v>
      </c>
      <c r="O1389" s="240" t="s">
        <v>1711</v>
      </c>
      <c r="P1389" s="85"/>
      <c r="Q1389" s="85"/>
      <c r="R1389" s="85"/>
      <c r="S1389" s="85"/>
      <c r="T1389" s="85"/>
      <c r="U1389" s="85"/>
      <c r="V1389" s="85"/>
      <c r="W1389" s="85"/>
      <c r="X1389" s="85"/>
      <c r="Y1389" s="85"/>
      <c r="Z1389" s="85"/>
      <c r="AA1389" s="85"/>
      <c r="AB1389" s="85"/>
      <c r="AC1389" s="85"/>
      <c r="AD1389" s="85"/>
      <c r="AE1389" s="85"/>
    </row>
    <row r="1390" spans="1:31" s="76" customFormat="1" ht="13.5" hidden="1" customHeight="1" x14ac:dyDescent="0.2">
      <c r="A1390" s="84">
        <v>900864051</v>
      </c>
      <c r="B1390" s="80" t="s">
        <v>703</v>
      </c>
      <c r="C1390" s="180">
        <v>1804206</v>
      </c>
      <c r="D1390" s="180">
        <v>1804206</v>
      </c>
      <c r="E1390" s="180">
        <v>38318</v>
      </c>
      <c r="F1390" s="180">
        <f t="shared" si="143"/>
        <v>54126.18</v>
      </c>
      <c r="G1390" s="82">
        <f t="shared" ref="G1390:G1396" si="144">+F1390-E1390</f>
        <v>15808.18</v>
      </c>
      <c r="H1390" s="125" t="s">
        <v>601</v>
      </c>
      <c r="I1390" s="200">
        <v>1750080</v>
      </c>
      <c r="J1390" s="169">
        <f t="shared" si="142"/>
        <v>-0.17999999993480742</v>
      </c>
      <c r="K1390" s="149" t="s">
        <v>1222</v>
      </c>
      <c r="L1390" s="197">
        <v>45196</v>
      </c>
      <c r="M1390" s="140" t="s">
        <v>60</v>
      </c>
      <c r="N1390" s="182">
        <v>2023</v>
      </c>
      <c r="O1390" s="234" t="s">
        <v>1794</v>
      </c>
      <c r="P1390" s="85"/>
      <c r="Q1390" s="85"/>
      <c r="R1390" s="85"/>
      <c r="S1390" s="85"/>
      <c r="T1390" s="85"/>
      <c r="U1390" s="85"/>
      <c r="V1390" s="85"/>
      <c r="W1390" s="85"/>
      <c r="X1390" s="85"/>
      <c r="Y1390" s="85"/>
      <c r="Z1390" s="85"/>
      <c r="AA1390" s="85"/>
      <c r="AB1390" s="85"/>
      <c r="AC1390" s="85"/>
      <c r="AD1390" s="85"/>
      <c r="AE1390" s="85"/>
    </row>
    <row r="1391" spans="1:31" s="76" customFormat="1" ht="13.5" hidden="1" customHeight="1" x14ac:dyDescent="0.2">
      <c r="A1391" s="84">
        <v>9003414831</v>
      </c>
      <c r="B1391" s="80" t="s">
        <v>1200</v>
      </c>
      <c r="C1391" s="180">
        <v>446786</v>
      </c>
      <c r="D1391" s="180">
        <v>446786</v>
      </c>
      <c r="E1391" s="180">
        <v>13404</v>
      </c>
      <c r="F1391" s="180">
        <f t="shared" si="143"/>
        <v>13403.58</v>
      </c>
      <c r="G1391" s="82">
        <f t="shared" si="144"/>
        <v>-0.42000000000007276</v>
      </c>
      <c r="H1391" s="140" t="s">
        <v>1261</v>
      </c>
      <c r="I1391" s="200">
        <v>433383</v>
      </c>
      <c r="J1391" s="169">
        <f t="shared" si="142"/>
        <v>-0.58000000001629815</v>
      </c>
      <c r="K1391" s="149" t="s">
        <v>1222</v>
      </c>
      <c r="L1391" s="197">
        <v>45170</v>
      </c>
      <c r="M1391" s="140" t="s">
        <v>60</v>
      </c>
      <c r="N1391" s="182">
        <v>2023</v>
      </c>
      <c r="O1391" s="80"/>
      <c r="P1391" s="85"/>
      <c r="Q1391" s="85"/>
      <c r="R1391" s="85"/>
      <c r="S1391" s="85"/>
      <c r="T1391" s="85"/>
      <c r="U1391" s="85"/>
      <c r="V1391" s="85"/>
      <c r="W1391" s="85"/>
      <c r="X1391" s="85"/>
      <c r="Y1391" s="85"/>
      <c r="Z1391" s="85"/>
      <c r="AA1391" s="85"/>
      <c r="AB1391" s="85"/>
      <c r="AC1391" s="85"/>
      <c r="AD1391" s="85"/>
      <c r="AE1391" s="85"/>
    </row>
    <row r="1392" spans="1:31" s="76" customFormat="1" ht="13.5" hidden="1" customHeight="1" x14ac:dyDescent="0.2">
      <c r="A1392" s="84">
        <v>9013809302</v>
      </c>
      <c r="B1392" s="80" t="s">
        <v>1201</v>
      </c>
      <c r="C1392" s="180">
        <v>8498863</v>
      </c>
      <c r="D1392" s="180">
        <v>8498863</v>
      </c>
      <c r="E1392" s="180">
        <v>254966</v>
      </c>
      <c r="F1392" s="180">
        <f t="shared" si="143"/>
        <v>254965.88999999998</v>
      </c>
      <c r="G1392" s="82">
        <f t="shared" si="144"/>
        <v>-0.11000000001513399</v>
      </c>
      <c r="H1392" s="173" t="s">
        <v>1511</v>
      </c>
      <c r="I1392" s="200">
        <v>8243897</v>
      </c>
      <c r="J1392" s="82">
        <f t="shared" si="142"/>
        <v>0.11000000033527613</v>
      </c>
      <c r="K1392" s="149" t="s">
        <v>1228</v>
      </c>
      <c r="L1392" s="197">
        <v>45190</v>
      </c>
      <c r="M1392" s="140" t="s">
        <v>60</v>
      </c>
      <c r="N1392" s="182">
        <v>2023</v>
      </c>
      <c r="O1392" s="201"/>
      <c r="P1392" s="85"/>
      <c r="Q1392" s="85"/>
      <c r="R1392" s="85"/>
      <c r="S1392" s="85"/>
      <c r="T1392" s="85"/>
      <c r="U1392" s="85"/>
      <c r="V1392" s="85"/>
      <c r="W1392" s="85"/>
      <c r="X1392" s="85"/>
      <c r="Y1392" s="85"/>
      <c r="Z1392" s="85"/>
      <c r="AA1392" s="85"/>
      <c r="AB1392" s="85"/>
      <c r="AC1392" s="85"/>
      <c r="AD1392" s="85"/>
      <c r="AE1392" s="85"/>
    </row>
    <row r="1393" spans="1:31" s="76" customFormat="1" ht="13.5" hidden="1" customHeight="1" x14ac:dyDescent="0.2">
      <c r="A1393" s="84">
        <v>9006777323</v>
      </c>
      <c r="B1393" s="80" t="s">
        <v>618</v>
      </c>
      <c r="C1393" s="180">
        <v>75965691</v>
      </c>
      <c r="D1393" s="180">
        <v>75965691</v>
      </c>
      <c r="E1393" s="180">
        <v>2696855</v>
      </c>
      <c r="F1393" s="180">
        <f t="shared" si="143"/>
        <v>2278970.73</v>
      </c>
      <c r="G1393" s="82">
        <f t="shared" si="144"/>
        <v>-417884.27</v>
      </c>
      <c r="H1393" s="173" t="s">
        <v>1345</v>
      </c>
      <c r="I1393" s="200">
        <v>87198324</v>
      </c>
      <c r="J1393" s="169">
        <f t="shared" si="142"/>
        <v>-13511603.730000004</v>
      </c>
      <c r="K1393" s="149" t="s">
        <v>1228</v>
      </c>
      <c r="L1393" s="197">
        <v>45180</v>
      </c>
      <c r="M1393" s="140" t="s">
        <v>60</v>
      </c>
      <c r="N1393" s="182">
        <v>2023</v>
      </c>
      <c r="O1393" s="201" t="s">
        <v>1235</v>
      </c>
      <c r="P1393" s="85"/>
      <c r="Q1393" s="85"/>
      <c r="R1393" s="85"/>
      <c r="S1393" s="85"/>
      <c r="T1393" s="85"/>
      <c r="U1393" s="85"/>
      <c r="V1393" s="85"/>
      <c r="W1393" s="85"/>
      <c r="X1393" s="85"/>
      <c r="Y1393" s="85"/>
      <c r="Z1393" s="85"/>
      <c r="AA1393" s="85"/>
      <c r="AB1393" s="85"/>
      <c r="AC1393" s="85"/>
      <c r="AD1393" s="85"/>
      <c r="AE1393" s="85"/>
    </row>
    <row r="1394" spans="1:31" s="76" customFormat="1" ht="13.5" hidden="1" customHeight="1" x14ac:dyDescent="0.2">
      <c r="A1394" s="84">
        <v>9005895036</v>
      </c>
      <c r="B1394" s="80" t="s">
        <v>627</v>
      </c>
      <c r="C1394" s="180">
        <v>3291758</v>
      </c>
      <c r="D1394" s="180">
        <v>3291758</v>
      </c>
      <c r="E1394" s="180">
        <v>98753</v>
      </c>
      <c r="F1394" s="180">
        <f t="shared" si="143"/>
        <v>98752.739999999991</v>
      </c>
      <c r="G1394" s="82">
        <f t="shared" si="144"/>
        <v>-0.26000000000931323</v>
      </c>
      <c r="H1394" s="173" t="s">
        <v>1340</v>
      </c>
      <c r="I1394" s="200">
        <v>2715959</v>
      </c>
      <c r="J1394" s="169">
        <f t="shared" si="142"/>
        <v>477046.25999999978</v>
      </c>
      <c r="K1394" s="149" t="s">
        <v>1222</v>
      </c>
      <c r="L1394" s="197">
        <v>45184</v>
      </c>
      <c r="M1394" s="140" t="s">
        <v>60</v>
      </c>
      <c r="N1394" s="182">
        <v>2023</v>
      </c>
      <c r="O1394" s="234" t="s">
        <v>1252</v>
      </c>
      <c r="P1394" s="85"/>
      <c r="Q1394" s="85"/>
      <c r="R1394" s="85"/>
      <c r="S1394" s="85"/>
      <c r="T1394" s="85"/>
      <c r="U1394" s="85"/>
      <c r="V1394" s="85"/>
      <c r="W1394" s="85"/>
      <c r="X1394" s="85"/>
      <c r="Y1394" s="85"/>
      <c r="Z1394" s="85"/>
      <c r="AA1394" s="85"/>
      <c r="AB1394" s="85"/>
      <c r="AC1394" s="85"/>
      <c r="AD1394" s="85"/>
      <c r="AE1394" s="85"/>
    </row>
    <row r="1395" spans="1:31" s="76" customFormat="1" ht="13.5" hidden="1" customHeight="1" x14ac:dyDescent="0.2">
      <c r="A1395" s="84">
        <v>9006523347</v>
      </c>
      <c r="B1395" s="80" t="s">
        <v>616</v>
      </c>
      <c r="C1395" s="180">
        <v>5575750</v>
      </c>
      <c r="D1395" s="180">
        <v>5575750</v>
      </c>
      <c r="E1395" s="180">
        <v>167273</v>
      </c>
      <c r="F1395" s="180">
        <f t="shared" si="143"/>
        <v>167272.5</v>
      </c>
      <c r="G1395" s="82">
        <f t="shared" si="144"/>
        <v>-0.5</v>
      </c>
      <c r="H1395" s="140" t="s">
        <v>1260</v>
      </c>
      <c r="I1395" s="200">
        <v>5408478</v>
      </c>
      <c r="J1395" s="169">
        <f t="shared" si="142"/>
        <v>-0.5</v>
      </c>
      <c r="K1395" s="149" t="s">
        <v>1228</v>
      </c>
      <c r="L1395" s="197">
        <v>45183</v>
      </c>
      <c r="M1395" s="140" t="s">
        <v>60</v>
      </c>
      <c r="N1395" s="182">
        <v>2023</v>
      </c>
      <c r="O1395" s="80"/>
      <c r="P1395" s="85"/>
      <c r="Q1395" s="85"/>
      <c r="R1395" s="85"/>
      <c r="S1395" s="85"/>
      <c r="T1395" s="85"/>
      <c r="U1395" s="85"/>
      <c r="V1395" s="85"/>
      <c r="W1395" s="85"/>
      <c r="X1395" s="85"/>
      <c r="Y1395" s="85"/>
      <c r="Z1395" s="85"/>
      <c r="AA1395" s="85"/>
      <c r="AB1395" s="85"/>
      <c r="AC1395" s="85"/>
      <c r="AD1395" s="85"/>
      <c r="AE1395" s="85"/>
    </row>
    <row r="1396" spans="1:31" s="76" customFormat="1" ht="13.5" hidden="1" customHeight="1" x14ac:dyDescent="0.2">
      <c r="A1396" s="84">
        <v>8170018921</v>
      </c>
      <c r="B1396" s="80" t="s">
        <v>619</v>
      </c>
      <c r="C1396" s="180">
        <v>146583437</v>
      </c>
      <c r="D1396" s="180">
        <v>146128426</v>
      </c>
      <c r="E1396" s="180">
        <v>4383853</v>
      </c>
      <c r="F1396" s="180">
        <f t="shared" si="143"/>
        <v>4383852.78</v>
      </c>
      <c r="G1396" s="82">
        <f t="shared" si="144"/>
        <v>-0.21999999973922968</v>
      </c>
      <c r="H1396" s="140" t="s">
        <v>1259</v>
      </c>
      <c r="I1396" s="200">
        <v>141744573</v>
      </c>
      <c r="J1396" s="169">
        <f t="shared" si="142"/>
        <v>0.2199999988079071</v>
      </c>
      <c r="K1396" s="149" t="s">
        <v>1222</v>
      </c>
      <c r="L1396" s="197">
        <v>45176</v>
      </c>
      <c r="M1396" s="140" t="s">
        <v>60</v>
      </c>
      <c r="N1396" s="182">
        <v>2023</v>
      </c>
      <c r="O1396" s="80"/>
      <c r="P1396" s="85"/>
      <c r="Q1396" s="85"/>
      <c r="R1396" s="85"/>
      <c r="S1396" s="85"/>
      <c r="T1396" s="85"/>
      <c r="U1396" s="85"/>
      <c r="V1396" s="85"/>
      <c r="W1396" s="85"/>
      <c r="X1396" s="85"/>
      <c r="Y1396" s="85"/>
      <c r="Z1396" s="85"/>
      <c r="AA1396" s="85"/>
      <c r="AB1396" s="85"/>
      <c r="AC1396" s="85"/>
      <c r="AD1396" s="85"/>
      <c r="AE1396" s="85"/>
    </row>
    <row r="1397" spans="1:31" s="76" customFormat="1" ht="13.5" hidden="1" customHeight="1" x14ac:dyDescent="0.2">
      <c r="A1397" s="84" t="s">
        <v>153</v>
      </c>
      <c r="B1397" s="80" t="s">
        <v>599</v>
      </c>
      <c r="C1397" s="180" t="s">
        <v>36</v>
      </c>
      <c r="D1397" s="180">
        <v>162650936</v>
      </c>
      <c r="E1397" s="180" t="s">
        <v>36</v>
      </c>
      <c r="F1397" s="180" t="s">
        <v>36</v>
      </c>
      <c r="G1397" s="200" t="s">
        <v>36</v>
      </c>
      <c r="H1397" s="97" t="s">
        <v>36</v>
      </c>
      <c r="I1397" s="200">
        <v>162650936</v>
      </c>
      <c r="J1397" s="183" t="s">
        <v>36</v>
      </c>
      <c r="K1397" s="149" t="s">
        <v>36</v>
      </c>
      <c r="L1397" s="197" t="s">
        <v>1255</v>
      </c>
      <c r="M1397" s="140" t="s">
        <v>54</v>
      </c>
      <c r="N1397" s="182">
        <v>2023</v>
      </c>
      <c r="O1397" s="80"/>
      <c r="P1397" s="85"/>
      <c r="Q1397" s="85"/>
      <c r="R1397" s="85"/>
      <c r="S1397" s="85"/>
      <c r="T1397" s="85"/>
      <c r="U1397" s="85"/>
      <c r="V1397" s="85"/>
      <c r="W1397" s="85"/>
      <c r="X1397" s="85"/>
      <c r="Y1397" s="85"/>
      <c r="Z1397" s="85"/>
      <c r="AA1397" s="85"/>
      <c r="AB1397" s="85"/>
      <c r="AC1397" s="85"/>
      <c r="AD1397" s="85"/>
      <c r="AE1397" s="85"/>
    </row>
    <row r="1398" spans="1:31" s="76" customFormat="1" ht="13.5" hidden="1" customHeight="1" x14ac:dyDescent="0.2">
      <c r="A1398" s="84" t="s">
        <v>153</v>
      </c>
      <c r="B1398" s="80" t="s">
        <v>599</v>
      </c>
      <c r="C1398" s="180" t="s">
        <v>36</v>
      </c>
      <c r="D1398" s="180">
        <v>61512911</v>
      </c>
      <c r="E1398" s="180" t="s">
        <v>36</v>
      </c>
      <c r="F1398" s="180" t="s">
        <v>36</v>
      </c>
      <c r="G1398" s="200" t="s">
        <v>36</v>
      </c>
      <c r="H1398" s="97" t="s">
        <v>36</v>
      </c>
      <c r="I1398" s="200">
        <v>61512911</v>
      </c>
      <c r="J1398" s="183" t="s">
        <v>36</v>
      </c>
      <c r="K1398" s="149" t="s">
        <v>36</v>
      </c>
      <c r="L1398" s="197" t="s">
        <v>1256</v>
      </c>
      <c r="M1398" s="140" t="s">
        <v>57</v>
      </c>
      <c r="N1398" s="182">
        <v>2023</v>
      </c>
      <c r="O1398" s="80"/>
      <c r="P1398" s="85"/>
      <c r="Q1398" s="85"/>
      <c r="R1398" s="85"/>
      <c r="S1398" s="85"/>
      <c r="T1398" s="85"/>
      <c r="U1398" s="85"/>
      <c r="V1398" s="85"/>
      <c r="W1398" s="85"/>
      <c r="X1398" s="85"/>
      <c r="Y1398" s="85"/>
      <c r="Z1398" s="85"/>
      <c r="AA1398" s="85"/>
      <c r="AB1398" s="85"/>
      <c r="AC1398" s="85"/>
      <c r="AD1398" s="85"/>
      <c r="AE1398" s="85"/>
    </row>
    <row r="1399" spans="1:31" s="76" customFormat="1" ht="13.5" hidden="1" customHeight="1" x14ac:dyDescent="0.2">
      <c r="A1399" s="84" t="s">
        <v>153</v>
      </c>
      <c r="B1399" s="80" t="s">
        <v>599</v>
      </c>
      <c r="C1399" s="180" t="s">
        <v>36</v>
      </c>
      <c r="D1399" s="180">
        <v>74580166</v>
      </c>
      <c r="E1399" s="180" t="s">
        <v>36</v>
      </c>
      <c r="F1399" s="180" t="s">
        <v>36</v>
      </c>
      <c r="G1399" s="200" t="s">
        <v>36</v>
      </c>
      <c r="H1399" s="97" t="s">
        <v>36</v>
      </c>
      <c r="I1399" s="200">
        <v>74580166</v>
      </c>
      <c r="J1399" s="183" t="s">
        <v>36</v>
      </c>
      <c r="K1399" s="149" t="s">
        <v>36</v>
      </c>
      <c r="L1399" s="197" t="s">
        <v>1258</v>
      </c>
      <c r="M1399" s="140" t="s">
        <v>1257</v>
      </c>
      <c r="N1399" s="182">
        <v>2023</v>
      </c>
      <c r="O1399" s="80"/>
      <c r="P1399" s="85"/>
      <c r="Q1399" s="85"/>
      <c r="R1399" s="85"/>
      <c r="S1399" s="85"/>
      <c r="T1399" s="85"/>
      <c r="U1399" s="85"/>
      <c r="V1399" s="85"/>
      <c r="W1399" s="85"/>
      <c r="X1399" s="85"/>
      <c r="Y1399" s="85"/>
      <c r="Z1399" s="85"/>
      <c r="AA1399" s="85"/>
      <c r="AB1399" s="85"/>
      <c r="AC1399" s="85"/>
      <c r="AD1399" s="85"/>
      <c r="AE1399" s="85"/>
    </row>
    <row r="1400" spans="1:31" s="76" customFormat="1" ht="13.5" hidden="1" customHeight="1" x14ac:dyDescent="0.2">
      <c r="A1400" s="84">
        <v>9000399016</v>
      </c>
      <c r="B1400" s="80" t="s">
        <v>23</v>
      </c>
      <c r="C1400" s="180">
        <v>80943445</v>
      </c>
      <c r="D1400" s="180">
        <v>82212951</v>
      </c>
      <c r="E1400" s="180">
        <v>2466389</v>
      </c>
      <c r="F1400" s="180">
        <f>+D1400*3%</f>
        <v>2466388.5299999998</v>
      </c>
      <c r="G1400" s="82">
        <f>+F1400-E1400</f>
        <v>-0.47000000020489097</v>
      </c>
      <c r="H1400" s="173" t="s">
        <v>1418</v>
      </c>
      <c r="I1400" s="90">
        <v>79091213</v>
      </c>
      <c r="J1400" s="169">
        <f>(D1400-E1400-G1400)-I1400</f>
        <v>655349.46999999881</v>
      </c>
      <c r="K1400" s="149" t="s">
        <v>1228</v>
      </c>
      <c r="L1400" s="197">
        <v>45252</v>
      </c>
      <c r="M1400" s="140" t="s">
        <v>20</v>
      </c>
      <c r="N1400" s="182">
        <v>2023</v>
      </c>
      <c r="O1400" s="234" t="s">
        <v>1464</v>
      </c>
      <c r="P1400" s="85"/>
      <c r="Q1400" s="85"/>
      <c r="R1400" s="85"/>
      <c r="S1400" s="85"/>
      <c r="T1400" s="85"/>
      <c r="U1400" s="85"/>
      <c r="V1400" s="85"/>
      <c r="W1400" s="85"/>
      <c r="X1400" s="85"/>
      <c r="Y1400" s="85"/>
      <c r="Z1400" s="85"/>
      <c r="AA1400" s="85"/>
      <c r="AB1400" s="85"/>
      <c r="AC1400" s="85"/>
      <c r="AD1400" s="85"/>
      <c r="AE1400" s="85"/>
    </row>
    <row r="1401" spans="1:31" s="76" customFormat="1" ht="13.5" hidden="1" customHeight="1" x14ac:dyDescent="0.2">
      <c r="A1401" s="84" t="s">
        <v>461</v>
      </c>
      <c r="B1401" s="80" t="s">
        <v>565</v>
      </c>
      <c r="C1401" s="200" t="s">
        <v>421</v>
      </c>
      <c r="D1401" s="180">
        <v>186214329</v>
      </c>
      <c r="E1401" s="180" t="s">
        <v>36</v>
      </c>
      <c r="F1401" s="180" t="s">
        <v>36</v>
      </c>
      <c r="G1401" s="180" t="s">
        <v>36</v>
      </c>
      <c r="H1401" s="140" t="s">
        <v>36</v>
      </c>
      <c r="I1401" s="90">
        <v>186214329</v>
      </c>
      <c r="J1401" s="183" t="s">
        <v>36</v>
      </c>
      <c r="K1401" s="97" t="s">
        <v>36</v>
      </c>
      <c r="L1401" s="197">
        <v>45169</v>
      </c>
      <c r="M1401" s="140" t="s">
        <v>57</v>
      </c>
      <c r="N1401" s="182">
        <v>2023</v>
      </c>
      <c r="O1401" s="80"/>
      <c r="P1401" s="85"/>
      <c r="Q1401" s="85"/>
      <c r="R1401" s="85"/>
      <c r="S1401" s="85"/>
      <c r="T1401" s="85"/>
      <c r="U1401" s="85"/>
      <c r="V1401" s="85"/>
      <c r="W1401" s="85"/>
      <c r="X1401" s="85"/>
      <c r="Y1401" s="85"/>
      <c r="Z1401" s="85"/>
      <c r="AA1401" s="85"/>
      <c r="AB1401" s="85"/>
      <c r="AC1401" s="85"/>
      <c r="AD1401" s="85"/>
      <c r="AE1401" s="85"/>
    </row>
    <row r="1402" spans="1:31" s="76" customFormat="1" ht="13.5" hidden="1" customHeight="1" x14ac:dyDescent="0.2">
      <c r="A1402" s="84" t="s">
        <v>461</v>
      </c>
      <c r="B1402" s="80" t="s">
        <v>565</v>
      </c>
      <c r="C1402" s="200" t="s">
        <v>421</v>
      </c>
      <c r="D1402" s="180">
        <v>136840825</v>
      </c>
      <c r="E1402" s="180" t="s">
        <v>36</v>
      </c>
      <c r="F1402" s="180" t="s">
        <v>36</v>
      </c>
      <c r="G1402" s="180" t="s">
        <v>36</v>
      </c>
      <c r="H1402" s="140" t="s">
        <v>36</v>
      </c>
      <c r="I1402" s="90">
        <v>136840825</v>
      </c>
      <c r="J1402" s="183" t="s">
        <v>36</v>
      </c>
      <c r="K1402" s="97" t="s">
        <v>36</v>
      </c>
      <c r="L1402" s="197">
        <v>45199</v>
      </c>
      <c r="M1402" s="140" t="s">
        <v>60</v>
      </c>
      <c r="N1402" s="182">
        <v>2023</v>
      </c>
      <c r="O1402" s="80"/>
      <c r="P1402" s="85"/>
      <c r="Q1402" s="85"/>
      <c r="R1402" s="85"/>
      <c r="S1402" s="85"/>
      <c r="T1402" s="85"/>
      <c r="U1402" s="85"/>
      <c r="V1402" s="85"/>
      <c r="W1402" s="85"/>
      <c r="X1402" s="85"/>
      <c r="Y1402" s="85"/>
      <c r="Z1402" s="85"/>
      <c r="AA1402" s="85"/>
      <c r="AB1402" s="85"/>
      <c r="AC1402" s="85"/>
      <c r="AD1402" s="85"/>
      <c r="AE1402" s="85"/>
    </row>
    <row r="1403" spans="1:31" s="76" customFormat="1" ht="13.5" customHeight="1" x14ac:dyDescent="0.2">
      <c r="A1403" s="84">
        <v>8300252052</v>
      </c>
      <c r="B1403" s="80" t="s">
        <v>628</v>
      </c>
      <c r="C1403" s="180">
        <v>8111233</v>
      </c>
      <c r="D1403" s="180">
        <v>8111233</v>
      </c>
      <c r="E1403" s="180">
        <v>243337</v>
      </c>
      <c r="F1403" s="180">
        <f t="shared" ref="F1403:F1412" si="145">+D1403*3%</f>
        <v>243336.99</v>
      </c>
      <c r="G1403" s="82">
        <f t="shared" ref="G1403:G1427" si="146">+F1403-E1403</f>
        <v>-1.0000000009313226E-2</v>
      </c>
      <c r="H1403" s="173" t="s">
        <v>1316</v>
      </c>
      <c r="I1403" s="200">
        <v>7867896</v>
      </c>
      <c r="J1403" s="169">
        <f t="shared" ref="J1403:J1434" si="147">(D1403-E1403-G1403)-I1403</f>
        <v>9.9999997764825821E-3</v>
      </c>
      <c r="K1403" s="149" t="s">
        <v>1242</v>
      </c>
      <c r="L1403" s="197">
        <v>45225</v>
      </c>
      <c r="M1403" s="140" t="s">
        <v>28</v>
      </c>
      <c r="N1403" s="182">
        <v>2023</v>
      </c>
      <c r="O1403" s="80"/>
      <c r="P1403" s="85"/>
      <c r="Q1403" s="85"/>
      <c r="R1403" s="85"/>
      <c r="S1403" s="85"/>
      <c r="T1403" s="85"/>
      <c r="U1403" s="85"/>
      <c r="V1403" s="85"/>
      <c r="W1403" s="85"/>
      <c r="X1403" s="85"/>
      <c r="Y1403" s="85"/>
      <c r="Z1403" s="85"/>
      <c r="AA1403" s="85"/>
      <c r="AB1403" s="85"/>
      <c r="AC1403" s="85"/>
      <c r="AD1403" s="85"/>
      <c r="AE1403" s="85"/>
    </row>
    <row r="1404" spans="1:31" s="76" customFormat="1" ht="13.5" hidden="1" customHeight="1" x14ac:dyDescent="0.2">
      <c r="A1404" s="84">
        <v>9013809302</v>
      </c>
      <c r="B1404" s="80" t="s">
        <v>1201</v>
      </c>
      <c r="C1404" s="180">
        <v>8509994</v>
      </c>
      <c r="D1404" s="180">
        <v>8509994</v>
      </c>
      <c r="E1404" s="180">
        <v>255300</v>
      </c>
      <c r="F1404" s="180">
        <f t="shared" si="145"/>
        <v>255299.81999999998</v>
      </c>
      <c r="G1404" s="82">
        <f t="shared" si="146"/>
        <v>-0.18000000002211891</v>
      </c>
      <c r="H1404" s="173" t="s">
        <v>1512</v>
      </c>
      <c r="I1404" s="200">
        <v>8254694</v>
      </c>
      <c r="J1404" s="82">
        <f t="shared" si="147"/>
        <v>0.17999999970197678</v>
      </c>
      <c r="K1404" s="149" t="s">
        <v>1242</v>
      </c>
      <c r="L1404" s="197">
        <v>45240</v>
      </c>
      <c r="M1404" s="140" t="s">
        <v>20</v>
      </c>
      <c r="N1404" s="182">
        <v>2023</v>
      </c>
      <c r="O1404" s="201"/>
      <c r="P1404" s="85"/>
      <c r="Q1404" s="85"/>
      <c r="R1404" s="85"/>
      <c r="S1404" s="85"/>
      <c r="T1404" s="85"/>
      <c r="U1404" s="85"/>
      <c r="V1404" s="85"/>
      <c r="W1404" s="85"/>
      <c r="X1404" s="85"/>
      <c r="Y1404" s="85"/>
      <c r="Z1404" s="85"/>
      <c r="AA1404" s="85"/>
      <c r="AB1404" s="85"/>
      <c r="AC1404" s="85"/>
      <c r="AD1404" s="85"/>
      <c r="AE1404" s="85"/>
    </row>
    <row r="1405" spans="1:31" s="76" customFormat="1" ht="13.5" hidden="1" customHeight="1" x14ac:dyDescent="0.2">
      <c r="A1405" s="165">
        <v>9000821430</v>
      </c>
      <c r="B1405" s="166" t="s">
        <v>1202</v>
      </c>
      <c r="C1405" s="180">
        <v>2600739</v>
      </c>
      <c r="D1405" s="180">
        <v>2600739</v>
      </c>
      <c r="E1405" s="180">
        <v>0</v>
      </c>
      <c r="F1405" s="180">
        <f t="shared" si="145"/>
        <v>78022.17</v>
      </c>
      <c r="G1405" s="82">
        <f t="shared" si="146"/>
        <v>78022.17</v>
      </c>
      <c r="H1405" s="232" t="s">
        <v>601</v>
      </c>
      <c r="I1405" s="200">
        <v>2600739</v>
      </c>
      <c r="J1405" s="169">
        <f t="shared" si="147"/>
        <v>-78022.169999999925</v>
      </c>
      <c r="K1405" s="149" t="s">
        <v>1222</v>
      </c>
      <c r="L1405" s="197">
        <v>45182</v>
      </c>
      <c r="M1405" s="97" t="s">
        <v>60</v>
      </c>
      <c r="N1405" s="182">
        <v>2023</v>
      </c>
      <c r="O1405" s="198" t="s">
        <v>449</v>
      </c>
      <c r="P1405" s="85"/>
      <c r="Q1405" s="85"/>
      <c r="R1405" s="85"/>
      <c r="S1405" s="85"/>
      <c r="T1405" s="85"/>
      <c r="U1405" s="85"/>
      <c r="V1405" s="85"/>
      <c r="W1405" s="85"/>
      <c r="X1405" s="85"/>
      <c r="Y1405" s="85"/>
      <c r="Z1405" s="85"/>
      <c r="AA1405" s="85"/>
      <c r="AB1405" s="85"/>
      <c r="AC1405" s="85"/>
      <c r="AD1405" s="85"/>
      <c r="AE1405" s="85"/>
    </row>
    <row r="1406" spans="1:31" s="76" customFormat="1" ht="13.5" hidden="1" customHeight="1" x14ac:dyDescent="0.2">
      <c r="A1406" s="72">
        <v>9013809941</v>
      </c>
      <c r="B1406" s="80" t="s">
        <v>615</v>
      </c>
      <c r="C1406" s="180">
        <v>7627350</v>
      </c>
      <c r="D1406" s="180">
        <v>7627350</v>
      </c>
      <c r="E1406" s="180">
        <v>228821</v>
      </c>
      <c r="F1406" s="180">
        <f t="shared" si="145"/>
        <v>228820.5</v>
      </c>
      <c r="G1406" s="82">
        <f t="shared" si="146"/>
        <v>-0.5</v>
      </c>
      <c r="H1406" s="173" t="s">
        <v>1319</v>
      </c>
      <c r="I1406" s="200">
        <v>7398531</v>
      </c>
      <c r="J1406" s="169">
        <f t="shared" si="147"/>
        <v>-1.5</v>
      </c>
      <c r="K1406" s="149" t="s">
        <v>1242</v>
      </c>
      <c r="L1406" s="197">
        <v>45230</v>
      </c>
      <c r="M1406" s="140" t="s">
        <v>28</v>
      </c>
      <c r="N1406" s="182">
        <v>2023</v>
      </c>
      <c r="O1406" s="80"/>
      <c r="P1406" s="85"/>
      <c r="Q1406" s="85"/>
      <c r="R1406" s="85"/>
      <c r="S1406" s="85"/>
      <c r="T1406" s="85"/>
      <c r="U1406" s="85"/>
      <c r="V1406" s="85"/>
      <c r="W1406" s="85"/>
      <c r="X1406" s="85"/>
      <c r="Y1406" s="85"/>
      <c r="Z1406" s="85"/>
      <c r="AA1406" s="85"/>
      <c r="AB1406" s="85"/>
      <c r="AC1406" s="85"/>
      <c r="AD1406" s="85"/>
      <c r="AE1406" s="85"/>
    </row>
    <row r="1407" spans="1:31" s="76" customFormat="1" ht="13.5" hidden="1" customHeight="1" x14ac:dyDescent="0.2">
      <c r="A1407" s="72">
        <v>8002249860</v>
      </c>
      <c r="B1407" s="80" t="s">
        <v>559</v>
      </c>
      <c r="C1407" s="180">
        <v>711956915</v>
      </c>
      <c r="D1407" s="180">
        <v>631066163</v>
      </c>
      <c r="E1407" s="180">
        <v>18931985</v>
      </c>
      <c r="F1407" s="180">
        <f t="shared" si="145"/>
        <v>18931984.890000001</v>
      </c>
      <c r="G1407" s="82">
        <f t="shared" si="146"/>
        <v>-0.10999999940395355</v>
      </c>
      <c r="H1407" s="173" t="s">
        <v>1322</v>
      </c>
      <c r="I1407" s="200">
        <v>612134178</v>
      </c>
      <c r="J1407" s="169">
        <f t="shared" si="147"/>
        <v>0.11000001430511475</v>
      </c>
      <c r="K1407" s="149" t="s">
        <v>1242</v>
      </c>
      <c r="L1407" s="197">
        <v>45217</v>
      </c>
      <c r="M1407" s="140" t="s">
        <v>28</v>
      </c>
      <c r="N1407" s="182">
        <v>2023</v>
      </c>
      <c r="O1407" s="80"/>
      <c r="P1407" s="85"/>
      <c r="Q1407" s="85"/>
      <c r="R1407" s="85"/>
      <c r="S1407" s="85"/>
      <c r="T1407" s="85"/>
      <c r="U1407" s="85"/>
      <c r="V1407" s="85"/>
      <c r="W1407" s="85"/>
      <c r="X1407" s="85"/>
      <c r="Y1407" s="85"/>
      <c r="Z1407" s="85"/>
      <c r="AA1407" s="85"/>
      <c r="AB1407" s="85"/>
      <c r="AC1407" s="85"/>
      <c r="AD1407" s="85"/>
      <c r="AE1407" s="85"/>
    </row>
    <row r="1408" spans="1:31" s="76" customFormat="1" ht="13.5" hidden="1" customHeight="1" x14ac:dyDescent="0.2">
      <c r="A1408" s="84">
        <v>9003660101</v>
      </c>
      <c r="B1408" s="80" t="s">
        <v>1523</v>
      </c>
      <c r="C1408" s="180">
        <v>116179</v>
      </c>
      <c r="D1408" s="180">
        <v>87186</v>
      </c>
      <c r="E1408" s="180">
        <v>2616</v>
      </c>
      <c r="F1408" s="180">
        <f t="shared" si="145"/>
        <v>2615.58</v>
      </c>
      <c r="G1408" s="82">
        <f t="shared" si="146"/>
        <v>-0.42000000000007276</v>
      </c>
      <c r="H1408" s="125" t="s">
        <v>601</v>
      </c>
      <c r="I1408" s="200">
        <v>83500</v>
      </c>
      <c r="J1408" s="169">
        <f t="shared" si="147"/>
        <v>1070.4199999999983</v>
      </c>
      <c r="K1408" s="149" t="s">
        <v>1228</v>
      </c>
      <c r="L1408" s="197">
        <v>45196</v>
      </c>
      <c r="M1408" s="121" t="s">
        <v>60</v>
      </c>
      <c r="N1408" s="182">
        <v>2023</v>
      </c>
      <c r="O1408" s="185" t="s">
        <v>1458</v>
      </c>
      <c r="P1408" s="85"/>
      <c r="Q1408" s="85"/>
      <c r="R1408" s="85"/>
      <c r="S1408" s="85"/>
      <c r="T1408" s="85"/>
      <c r="U1408" s="85"/>
      <c r="V1408" s="85"/>
      <c r="W1408" s="85"/>
      <c r="X1408" s="85"/>
      <c r="Y1408" s="85"/>
      <c r="Z1408" s="85"/>
      <c r="AA1408" s="85"/>
      <c r="AB1408" s="85"/>
      <c r="AC1408" s="85"/>
      <c r="AD1408" s="85"/>
      <c r="AE1408" s="85"/>
    </row>
    <row r="1409" spans="1:31" s="76" customFormat="1" ht="13.5" hidden="1" customHeight="1" x14ac:dyDescent="0.2">
      <c r="A1409" s="84">
        <v>891900101</v>
      </c>
      <c r="B1409" s="80" t="s">
        <v>622</v>
      </c>
      <c r="C1409" s="180">
        <v>114379784</v>
      </c>
      <c r="D1409" s="180">
        <v>90574994</v>
      </c>
      <c r="E1409" s="180">
        <v>2717250</v>
      </c>
      <c r="F1409" s="180">
        <f t="shared" si="145"/>
        <v>2717249.82</v>
      </c>
      <c r="G1409" s="82">
        <f t="shared" si="146"/>
        <v>-0.18000000016763806</v>
      </c>
      <c r="H1409" s="173" t="s">
        <v>1325</v>
      </c>
      <c r="I1409" s="200">
        <v>87857744</v>
      </c>
      <c r="J1409" s="169">
        <f t="shared" si="147"/>
        <v>0.18000000715255737</v>
      </c>
      <c r="K1409" s="149" t="s">
        <v>1242</v>
      </c>
      <c r="L1409" s="197">
        <v>45217</v>
      </c>
      <c r="M1409" s="140" t="s">
        <v>28</v>
      </c>
      <c r="N1409" s="182">
        <v>2023</v>
      </c>
      <c r="O1409" s="80"/>
      <c r="P1409" s="85"/>
      <c r="Q1409" s="85"/>
      <c r="R1409" s="85"/>
      <c r="S1409" s="85"/>
      <c r="T1409" s="85"/>
      <c r="U1409" s="85"/>
      <c r="V1409" s="85"/>
      <c r="W1409" s="85"/>
      <c r="X1409" s="85"/>
      <c r="Y1409" s="85"/>
      <c r="Z1409" s="85"/>
      <c r="AA1409" s="85"/>
      <c r="AB1409" s="85"/>
      <c r="AC1409" s="85"/>
      <c r="AD1409" s="85"/>
      <c r="AE1409" s="85"/>
    </row>
    <row r="1410" spans="1:31" s="76" customFormat="1" ht="13.5" hidden="1" customHeight="1" x14ac:dyDescent="0.2">
      <c r="A1410" s="84">
        <v>9011924788</v>
      </c>
      <c r="B1410" s="80" t="s">
        <v>604</v>
      </c>
      <c r="C1410" s="180">
        <v>5079102</v>
      </c>
      <c r="D1410" s="180">
        <v>5079102</v>
      </c>
      <c r="E1410" s="180">
        <v>152374</v>
      </c>
      <c r="F1410" s="180">
        <f t="shared" si="145"/>
        <v>152373.06</v>
      </c>
      <c r="G1410" s="82">
        <f t="shared" si="146"/>
        <v>-0.94000000000232831</v>
      </c>
      <c r="H1410" s="173" t="s">
        <v>1330</v>
      </c>
      <c r="I1410" s="200">
        <f>152373+4774356</f>
        <v>4926729</v>
      </c>
      <c r="J1410" s="169">
        <f t="shared" si="147"/>
        <v>-5.9999999590218067E-2</v>
      </c>
      <c r="K1410" s="149" t="s">
        <v>1242</v>
      </c>
      <c r="L1410" s="197" t="s">
        <v>1243</v>
      </c>
      <c r="M1410" s="140" t="s">
        <v>28</v>
      </c>
      <c r="N1410" s="182">
        <v>2023</v>
      </c>
      <c r="O1410" s="80" t="s">
        <v>1244</v>
      </c>
      <c r="P1410" s="85"/>
      <c r="Q1410" s="85"/>
      <c r="R1410" s="85"/>
      <c r="S1410" s="85"/>
      <c r="T1410" s="85"/>
      <c r="U1410" s="85"/>
      <c r="V1410" s="85"/>
      <c r="W1410" s="85"/>
      <c r="X1410" s="85"/>
      <c r="Y1410" s="85"/>
      <c r="Z1410" s="85"/>
      <c r="AA1410" s="85"/>
      <c r="AB1410" s="85"/>
      <c r="AC1410" s="85"/>
      <c r="AD1410" s="85"/>
      <c r="AE1410" s="85"/>
    </row>
    <row r="1411" spans="1:31" s="76" customFormat="1" ht="13.5" hidden="1" customHeight="1" x14ac:dyDescent="0.2">
      <c r="A1411" s="102">
        <v>8150019012</v>
      </c>
      <c r="B1411" s="80" t="s">
        <v>620</v>
      </c>
      <c r="C1411" s="180">
        <v>1341467</v>
      </c>
      <c r="D1411" s="180">
        <v>1351079</v>
      </c>
      <c r="E1411" s="180">
        <v>40533</v>
      </c>
      <c r="F1411" s="180">
        <f t="shared" si="145"/>
        <v>40532.369999999995</v>
      </c>
      <c r="G1411" s="82">
        <f t="shared" si="146"/>
        <v>-0.63000000000465661</v>
      </c>
      <c r="H1411" s="173" t="s">
        <v>1367</v>
      </c>
      <c r="I1411" s="200">
        <v>1310547</v>
      </c>
      <c r="J1411" s="169">
        <f t="shared" si="147"/>
        <v>-0.37000000011175871</v>
      </c>
      <c r="K1411" s="149" t="s">
        <v>1242</v>
      </c>
      <c r="L1411" s="197">
        <v>45261</v>
      </c>
      <c r="M1411" s="140" t="s">
        <v>27</v>
      </c>
      <c r="N1411" s="182">
        <v>2023</v>
      </c>
      <c r="O1411" s="240" t="s">
        <v>1300</v>
      </c>
      <c r="P1411" s="85"/>
      <c r="Q1411" s="85"/>
      <c r="R1411" s="85"/>
      <c r="S1411" s="85"/>
      <c r="T1411" s="85"/>
      <c r="U1411" s="85"/>
      <c r="V1411" s="85"/>
      <c r="W1411" s="85"/>
      <c r="X1411" s="85"/>
      <c r="Y1411" s="85"/>
      <c r="Z1411" s="85"/>
      <c r="AA1411" s="85"/>
      <c r="AB1411" s="85"/>
      <c r="AC1411" s="85"/>
      <c r="AD1411" s="85"/>
      <c r="AE1411" s="85"/>
    </row>
    <row r="1412" spans="1:31" s="76" customFormat="1" ht="13.5" hidden="1" customHeight="1" x14ac:dyDescent="0.2">
      <c r="A1412" s="84">
        <v>8911800011</v>
      </c>
      <c r="B1412" s="80" t="s">
        <v>21</v>
      </c>
      <c r="C1412" s="180">
        <v>846390</v>
      </c>
      <c r="D1412" s="180">
        <v>846390</v>
      </c>
      <c r="E1412" s="180">
        <v>25390</v>
      </c>
      <c r="F1412" s="180">
        <f t="shared" si="145"/>
        <v>25391.7</v>
      </c>
      <c r="G1412" s="82">
        <f t="shared" si="146"/>
        <v>1.7000000000007276</v>
      </c>
      <c r="H1412" s="98" t="s">
        <v>1370</v>
      </c>
      <c r="I1412" s="200">
        <v>821000</v>
      </c>
      <c r="J1412" s="82">
        <f t="shared" si="147"/>
        <v>-1.6999999999534339</v>
      </c>
      <c r="K1412" s="149" t="s">
        <v>1228</v>
      </c>
      <c r="L1412" s="197">
        <v>45275</v>
      </c>
      <c r="M1412" s="140" t="s">
        <v>27</v>
      </c>
      <c r="N1412" s="182">
        <v>2023</v>
      </c>
      <c r="O1412" s="240" t="s">
        <v>1301</v>
      </c>
      <c r="P1412" s="85"/>
      <c r="Q1412" s="85"/>
      <c r="R1412" s="85"/>
      <c r="S1412" s="85"/>
      <c r="T1412" s="85"/>
      <c r="U1412" s="85"/>
      <c r="V1412" s="85"/>
      <c r="W1412" s="85"/>
      <c r="X1412" s="85"/>
      <c r="Y1412" s="85"/>
      <c r="Z1412" s="85"/>
      <c r="AA1412" s="85"/>
      <c r="AB1412" s="85"/>
      <c r="AC1412" s="85"/>
      <c r="AD1412" s="85"/>
      <c r="AE1412" s="85"/>
    </row>
    <row r="1413" spans="1:31" s="76" customFormat="1" ht="13.5" hidden="1" customHeight="1" x14ac:dyDescent="0.2">
      <c r="A1413" s="84">
        <v>9000036172</v>
      </c>
      <c r="B1413" s="80" t="s">
        <v>1041</v>
      </c>
      <c r="C1413" s="180">
        <v>1545467008</v>
      </c>
      <c r="D1413" s="180">
        <v>1456649403</v>
      </c>
      <c r="E1413" s="180">
        <v>101965458</v>
      </c>
      <c r="F1413" s="180">
        <f>+D1413*7%</f>
        <v>101965458.21000001</v>
      </c>
      <c r="G1413" s="82">
        <f t="shared" si="146"/>
        <v>0.21000000834465027</v>
      </c>
      <c r="H1413" s="173" t="s">
        <v>1361</v>
      </c>
      <c r="I1413" s="200">
        <v>1354683945</v>
      </c>
      <c r="J1413" s="169">
        <f t="shared" si="147"/>
        <v>-0.21000003814697266</v>
      </c>
      <c r="K1413" s="149" t="s">
        <v>1242</v>
      </c>
      <c r="L1413" s="197">
        <v>45212</v>
      </c>
      <c r="M1413" s="187" t="s">
        <v>28</v>
      </c>
      <c r="N1413" s="182">
        <v>2023</v>
      </c>
      <c r="O1413" s="80"/>
      <c r="P1413" s="85"/>
      <c r="Q1413" s="85"/>
      <c r="R1413" s="85"/>
      <c r="S1413" s="85"/>
      <c r="T1413" s="85"/>
      <c r="U1413" s="85"/>
      <c r="V1413" s="85"/>
      <c r="W1413" s="85"/>
      <c r="X1413" s="85"/>
      <c r="Y1413" s="85"/>
      <c r="Z1413" s="85"/>
      <c r="AA1413" s="85"/>
      <c r="AB1413" s="85"/>
      <c r="AC1413" s="85"/>
      <c r="AD1413" s="85"/>
      <c r="AE1413" s="85"/>
    </row>
    <row r="1414" spans="1:31" s="76" customFormat="1" ht="13.5" hidden="1" customHeight="1" x14ac:dyDescent="0.2">
      <c r="A1414" s="84">
        <v>8160020199</v>
      </c>
      <c r="B1414" s="80" t="s">
        <v>617</v>
      </c>
      <c r="C1414" s="180">
        <v>78924825</v>
      </c>
      <c r="D1414" s="180">
        <v>77904622</v>
      </c>
      <c r="E1414" s="180">
        <v>2337139</v>
      </c>
      <c r="F1414" s="180">
        <f t="shared" ref="F1414:F1439" si="148">+D1414*3%</f>
        <v>2337138.6599999997</v>
      </c>
      <c r="G1414" s="82">
        <f t="shared" si="146"/>
        <v>-0.34000000031664968</v>
      </c>
      <c r="H1414" s="162" t="s">
        <v>601</v>
      </c>
      <c r="I1414" s="200">
        <v>75567483</v>
      </c>
      <c r="J1414" s="169">
        <f t="shared" si="147"/>
        <v>0.34000000357627869</v>
      </c>
      <c r="K1414" s="149" t="s">
        <v>1242</v>
      </c>
      <c r="L1414" s="197" t="s">
        <v>1249</v>
      </c>
      <c r="M1414" s="140" t="s">
        <v>28</v>
      </c>
      <c r="N1414" s="182">
        <v>2023</v>
      </c>
      <c r="O1414" s="80" t="s">
        <v>1250</v>
      </c>
      <c r="P1414" s="85"/>
      <c r="Q1414" s="85"/>
      <c r="R1414" s="85"/>
      <c r="S1414" s="85"/>
      <c r="T1414" s="85"/>
      <c r="U1414" s="85"/>
      <c r="V1414" s="85"/>
      <c r="W1414" s="85"/>
      <c r="X1414" s="85"/>
      <c r="Y1414" s="85"/>
      <c r="Z1414" s="85"/>
      <c r="AA1414" s="85"/>
      <c r="AB1414" s="85"/>
      <c r="AC1414" s="85"/>
      <c r="AD1414" s="85"/>
      <c r="AE1414" s="85"/>
    </row>
    <row r="1415" spans="1:31" s="76" customFormat="1" ht="13.5" hidden="1" customHeight="1" x14ac:dyDescent="0.2">
      <c r="A1415" s="84">
        <v>9000399016</v>
      </c>
      <c r="B1415" s="80" t="s">
        <v>23</v>
      </c>
      <c r="C1415" s="180">
        <v>102512355</v>
      </c>
      <c r="D1415" s="180">
        <v>102568316</v>
      </c>
      <c r="E1415" s="180">
        <v>3095690</v>
      </c>
      <c r="F1415" s="180">
        <f t="shared" si="148"/>
        <v>3077049.48</v>
      </c>
      <c r="G1415" s="82">
        <f t="shared" si="146"/>
        <v>-18640.520000000019</v>
      </c>
      <c r="H1415" s="173" t="s">
        <v>1419</v>
      </c>
      <c r="I1415" s="200">
        <v>100093983</v>
      </c>
      <c r="J1415" s="169">
        <f t="shared" si="147"/>
        <v>-602716.48000000417</v>
      </c>
      <c r="K1415" s="149" t="s">
        <v>1242</v>
      </c>
      <c r="L1415" s="197">
        <v>45279</v>
      </c>
      <c r="M1415" s="140" t="s">
        <v>27</v>
      </c>
      <c r="N1415" s="182">
        <v>2023</v>
      </c>
      <c r="O1415" s="234" t="s">
        <v>1465</v>
      </c>
      <c r="P1415" s="85"/>
      <c r="Q1415" s="85"/>
      <c r="R1415" s="85"/>
      <c r="S1415" s="85"/>
      <c r="T1415" s="85"/>
      <c r="U1415" s="85"/>
      <c r="V1415" s="85"/>
      <c r="W1415" s="85"/>
      <c r="X1415" s="85"/>
      <c r="Y1415" s="85"/>
      <c r="Z1415" s="85"/>
      <c r="AA1415" s="85"/>
      <c r="AB1415" s="85"/>
      <c r="AC1415" s="85"/>
      <c r="AD1415" s="85"/>
      <c r="AE1415" s="85"/>
    </row>
    <row r="1416" spans="1:31" s="76" customFormat="1" ht="13.5" hidden="1" customHeight="1" x14ac:dyDescent="0.2">
      <c r="A1416" s="165">
        <v>9015433139</v>
      </c>
      <c r="B1416" s="166" t="s">
        <v>1226</v>
      </c>
      <c r="C1416" s="180">
        <v>15991821</v>
      </c>
      <c r="D1416" s="180">
        <v>15991821</v>
      </c>
      <c r="E1416" s="180">
        <v>479755</v>
      </c>
      <c r="F1416" s="180">
        <f t="shared" si="148"/>
        <v>479754.63</v>
      </c>
      <c r="G1416" s="82">
        <f t="shared" si="146"/>
        <v>-0.36999999999534339</v>
      </c>
      <c r="H1416" s="162" t="s">
        <v>601</v>
      </c>
      <c r="I1416" s="200">
        <v>15512066</v>
      </c>
      <c r="J1416" s="82">
        <f t="shared" si="147"/>
        <v>0.36999999918043613</v>
      </c>
      <c r="K1416" s="149" t="s">
        <v>1228</v>
      </c>
      <c r="L1416" s="197">
        <v>45447</v>
      </c>
      <c r="M1416" s="140" t="s">
        <v>52</v>
      </c>
      <c r="N1416" s="182">
        <v>2024</v>
      </c>
      <c r="O1416" s="240" t="s">
        <v>1535</v>
      </c>
      <c r="P1416" s="85"/>
      <c r="Q1416" s="85"/>
      <c r="R1416" s="85"/>
      <c r="S1416" s="85"/>
      <c r="T1416" s="85"/>
      <c r="U1416" s="85"/>
      <c r="V1416" s="85"/>
      <c r="W1416" s="85"/>
      <c r="X1416" s="85"/>
      <c r="Y1416" s="85"/>
      <c r="Z1416" s="85"/>
      <c r="AA1416" s="85"/>
      <c r="AB1416" s="85"/>
      <c r="AC1416" s="85"/>
      <c r="AD1416" s="85"/>
      <c r="AE1416" s="85"/>
    </row>
    <row r="1417" spans="1:31" s="76" customFormat="1" ht="13.5" hidden="1" customHeight="1" x14ac:dyDescent="0.2">
      <c r="A1417" s="84">
        <v>8909049961</v>
      </c>
      <c r="B1417" s="80" t="s">
        <v>626</v>
      </c>
      <c r="C1417" s="180">
        <v>41706734</v>
      </c>
      <c r="D1417" s="180">
        <v>40645490</v>
      </c>
      <c r="E1417" s="180">
        <v>1219365</v>
      </c>
      <c r="F1417" s="180">
        <f t="shared" si="148"/>
        <v>1219364.7</v>
      </c>
      <c r="G1417" s="82">
        <f t="shared" si="146"/>
        <v>-0.30000000004656613</v>
      </c>
      <c r="H1417" s="173" t="s">
        <v>1553</v>
      </c>
      <c r="I1417" s="200">
        <v>39426125.560000002</v>
      </c>
      <c r="J1417" s="169">
        <f t="shared" si="147"/>
        <v>-0.26000000536441803</v>
      </c>
      <c r="K1417" s="149" t="s">
        <v>1242</v>
      </c>
      <c r="L1417" s="197">
        <v>45212</v>
      </c>
      <c r="M1417" s="140" t="s">
        <v>28</v>
      </c>
      <c r="N1417" s="182">
        <v>2023</v>
      </c>
      <c r="O1417" s="80"/>
      <c r="P1417" s="85"/>
      <c r="Q1417" s="85"/>
      <c r="R1417" s="85"/>
      <c r="S1417" s="85"/>
      <c r="T1417" s="85"/>
      <c r="U1417" s="85"/>
      <c r="V1417" s="85"/>
      <c r="W1417" s="85"/>
      <c r="X1417" s="85"/>
      <c r="Y1417" s="85"/>
      <c r="Z1417" s="85"/>
      <c r="AA1417" s="85"/>
      <c r="AB1417" s="85"/>
      <c r="AC1417" s="85"/>
      <c r="AD1417" s="85"/>
      <c r="AE1417" s="85"/>
    </row>
    <row r="1418" spans="1:31" s="76" customFormat="1" ht="13.5" hidden="1" customHeight="1" x14ac:dyDescent="0.2">
      <c r="A1418" s="84">
        <v>900864051</v>
      </c>
      <c r="B1418" s="80" t="s">
        <v>703</v>
      </c>
      <c r="C1418" s="180">
        <v>1804206</v>
      </c>
      <c r="D1418" s="180">
        <v>1804206</v>
      </c>
      <c r="E1418" s="180">
        <v>54126</v>
      </c>
      <c r="F1418" s="180">
        <f t="shared" si="148"/>
        <v>54126.18</v>
      </c>
      <c r="G1418" s="82">
        <f t="shared" si="146"/>
        <v>0.18000000000029104</v>
      </c>
      <c r="H1418" s="162" t="s">
        <v>601</v>
      </c>
      <c r="I1418" s="200">
        <v>1750080</v>
      </c>
      <c r="J1418" s="169">
        <f t="shared" si="147"/>
        <v>-0.17999999993480742</v>
      </c>
      <c r="K1418" s="149" t="s">
        <v>1242</v>
      </c>
      <c r="L1418" s="197">
        <v>45258</v>
      </c>
      <c r="M1418" s="140" t="s">
        <v>20</v>
      </c>
      <c r="N1418" s="182">
        <v>2023</v>
      </c>
      <c r="O1418" s="234" t="s">
        <v>1794</v>
      </c>
      <c r="P1418" s="85"/>
      <c r="Q1418" s="85"/>
      <c r="R1418" s="85"/>
      <c r="S1418" s="85"/>
      <c r="T1418" s="85"/>
      <c r="U1418" s="85"/>
      <c r="V1418" s="85"/>
      <c r="W1418" s="85"/>
      <c r="X1418" s="85"/>
      <c r="Y1418" s="85"/>
      <c r="Z1418" s="85"/>
      <c r="AA1418" s="85"/>
      <c r="AB1418" s="85"/>
      <c r="AC1418" s="85"/>
      <c r="AD1418" s="85"/>
      <c r="AE1418" s="85"/>
    </row>
    <row r="1419" spans="1:31" s="76" customFormat="1" ht="13.5" hidden="1" customHeight="1" x14ac:dyDescent="0.2">
      <c r="A1419" s="84">
        <v>900409371</v>
      </c>
      <c r="B1419" s="80" t="s">
        <v>1227</v>
      </c>
      <c r="C1419" s="180">
        <v>933001</v>
      </c>
      <c r="D1419" s="180">
        <v>1073289</v>
      </c>
      <c r="E1419" s="180">
        <v>0</v>
      </c>
      <c r="F1419" s="180">
        <f t="shared" si="148"/>
        <v>32198.67</v>
      </c>
      <c r="G1419" s="82">
        <f t="shared" si="146"/>
        <v>32198.67</v>
      </c>
      <c r="H1419" s="173" t="s">
        <v>1509</v>
      </c>
      <c r="I1419" s="200">
        <v>1073289</v>
      </c>
      <c r="J1419" s="169">
        <f t="shared" si="147"/>
        <v>-32198.670000000042</v>
      </c>
      <c r="K1419" s="149" t="s">
        <v>1228</v>
      </c>
      <c r="L1419" s="197">
        <v>45205</v>
      </c>
      <c r="M1419" s="140" t="s">
        <v>28</v>
      </c>
      <c r="N1419" s="182">
        <v>2023</v>
      </c>
      <c r="O1419" s="198" t="s">
        <v>449</v>
      </c>
      <c r="P1419" s="85"/>
      <c r="Q1419" s="85"/>
      <c r="R1419" s="85"/>
      <c r="S1419" s="85"/>
      <c r="T1419" s="85"/>
      <c r="U1419" s="85"/>
      <c r="V1419" s="85"/>
      <c r="W1419" s="85"/>
      <c r="X1419" s="85"/>
      <c r="Y1419" s="85"/>
      <c r="Z1419" s="85"/>
      <c r="AA1419" s="85"/>
      <c r="AB1419" s="85"/>
      <c r="AC1419" s="85"/>
      <c r="AD1419" s="85"/>
      <c r="AE1419" s="85"/>
    </row>
    <row r="1420" spans="1:31" s="76" customFormat="1" ht="13.5" hidden="1" customHeight="1" x14ac:dyDescent="0.2">
      <c r="A1420" s="84">
        <v>9013795472</v>
      </c>
      <c r="B1420" s="80" t="s">
        <v>1634</v>
      </c>
      <c r="C1420" s="180">
        <v>3547414</v>
      </c>
      <c r="D1420" s="180">
        <v>3547414</v>
      </c>
      <c r="E1420" s="180">
        <v>123072</v>
      </c>
      <c r="F1420" s="180">
        <f t="shared" si="148"/>
        <v>106422.42</v>
      </c>
      <c r="G1420" s="82">
        <f t="shared" si="146"/>
        <v>-16649.580000000002</v>
      </c>
      <c r="H1420" s="173" t="s">
        <v>1508</v>
      </c>
      <c r="I1420" s="200">
        <v>3440992</v>
      </c>
      <c r="J1420" s="169">
        <f t="shared" si="147"/>
        <v>-0.41999999992549419</v>
      </c>
      <c r="K1420" s="149" t="s">
        <v>1242</v>
      </c>
      <c r="L1420" s="197">
        <v>45224</v>
      </c>
      <c r="M1420" s="140" t="s">
        <v>28</v>
      </c>
      <c r="N1420" s="182">
        <v>2023</v>
      </c>
      <c r="O1420" s="80"/>
      <c r="P1420" s="85"/>
      <c r="Q1420" s="85"/>
      <c r="R1420" s="85"/>
      <c r="S1420" s="85"/>
      <c r="T1420" s="85"/>
      <c r="U1420" s="85"/>
      <c r="V1420" s="85"/>
      <c r="W1420" s="85"/>
      <c r="X1420" s="85"/>
      <c r="Y1420" s="85"/>
      <c r="Z1420" s="85"/>
      <c r="AA1420" s="85"/>
      <c r="AB1420" s="85"/>
      <c r="AC1420" s="85"/>
      <c r="AD1420" s="85"/>
      <c r="AE1420" s="85"/>
    </row>
    <row r="1421" spans="1:31" s="76" customFormat="1" ht="13.5" hidden="1" customHeight="1" x14ac:dyDescent="0.2">
      <c r="A1421" s="84">
        <v>9000821430</v>
      </c>
      <c r="B1421" s="80" t="s">
        <v>1202</v>
      </c>
      <c r="C1421" s="180">
        <v>2468287</v>
      </c>
      <c r="D1421" s="180">
        <v>2468287</v>
      </c>
      <c r="E1421" s="180">
        <v>0</v>
      </c>
      <c r="F1421" s="180">
        <f t="shared" si="148"/>
        <v>74048.61</v>
      </c>
      <c r="G1421" s="82">
        <f t="shared" si="146"/>
        <v>74048.61</v>
      </c>
      <c r="H1421" s="232" t="s">
        <v>601</v>
      </c>
      <c r="I1421" s="200">
        <v>2468286</v>
      </c>
      <c r="J1421" s="169">
        <f t="shared" si="147"/>
        <v>-74047.60999999987</v>
      </c>
      <c r="K1421" s="149" t="s">
        <v>1228</v>
      </c>
      <c r="L1421" s="197">
        <v>45212</v>
      </c>
      <c r="M1421" s="140" t="s">
        <v>28</v>
      </c>
      <c r="N1421" s="182">
        <v>2023</v>
      </c>
      <c r="O1421" s="198" t="s">
        <v>449</v>
      </c>
      <c r="P1421" s="85"/>
      <c r="Q1421" s="85"/>
      <c r="R1421" s="85"/>
      <c r="S1421" s="85"/>
      <c r="T1421" s="85"/>
      <c r="U1421" s="85"/>
      <c r="V1421" s="85"/>
      <c r="W1421" s="85"/>
      <c r="X1421" s="85"/>
      <c r="Y1421" s="85"/>
      <c r="Z1421" s="85"/>
      <c r="AA1421" s="85"/>
      <c r="AB1421" s="85"/>
      <c r="AC1421" s="85"/>
      <c r="AD1421" s="85"/>
      <c r="AE1421" s="85"/>
    </row>
    <row r="1422" spans="1:31" s="76" customFormat="1" ht="13.5" hidden="1" customHeight="1" x14ac:dyDescent="0.2">
      <c r="A1422" s="84">
        <v>8110007404</v>
      </c>
      <c r="B1422" s="80" t="s">
        <v>623</v>
      </c>
      <c r="C1422" s="180">
        <v>27014130</v>
      </c>
      <c r="D1422" s="180">
        <v>22546194</v>
      </c>
      <c r="E1422" s="180">
        <v>676383</v>
      </c>
      <c r="F1422" s="180">
        <f t="shared" si="148"/>
        <v>676385.82</v>
      </c>
      <c r="G1422" s="82">
        <f t="shared" si="146"/>
        <v>2.8199999999487773</v>
      </c>
      <c r="H1422" s="173" t="s">
        <v>1553</v>
      </c>
      <c r="I1422" s="200">
        <v>21869808</v>
      </c>
      <c r="J1422" s="169">
        <f t="shared" si="147"/>
        <v>0.17999999970197678</v>
      </c>
      <c r="K1422" s="149" t="s">
        <v>1228</v>
      </c>
      <c r="L1422" s="197">
        <v>45212</v>
      </c>
      <c r="M1422" s="140" t="s">
        <v>28</v>
      </c>
      <c r="N1422" s="182">
        <v>2023</v>
      </c>
      <c r="O1422" s="80"/>
      <c r="P1422" s="85"/>
      <c r="Q1422" s="85"/>
      <c r="R1422" s="85"/>
      <c r="S1422" s="85"/>
      <c r="T1422" s="85"/>
      <c r="U1422" s="85"/>
      <c r="V1422" s="85"/>
      <c r="W1422" s="85"/>
      <c r="X1422" s="85"/>
      <c r="Y1422" s="85"/>
      <c r="Z1422" s="85"/>
      <c r="AA1422" s="85"/>
      <c r="AB1422" s="85"/>
      <c r="AC1422" s="85"/>
      <c r="AD1422" s="85"/>
      <c r="AE1422" s="85"/>
    </row>
    <row r="1423" spans="1:31" s="76" customFormat="1" ht="13.5" hidden="1" customHeight="1" x14ac:dyDescent="0.2">
      <c r="A1423" s="84">
        <v>9013027270</v>
      </c>
      <c r="B1423" s="80" t="s">
        <v>1030</v>
      </c>
      <c r="C1423" s="180">
        <v>3967836</v>
      </c>
      <c r="D1423" s="180">
        <v>5321090</v>
      </c>
      <c r="E1423" s="180">
        <v>159633</v>
      </c>
      <c r="F1423" s="180">
        <f t="shared" si="148"/>
        <v>159632.69999999998</v>
      </c>
      <c r="G1423" s="82">
        <f t="shared" si="146"/>
        <v>-0.3000000000174623</v>
      </c>
      <c r="H1423" s="140" t="s">
        <v>1479</v>
      </c>
      <c r="I1423" s="200">
        <v>5161458</v>
      </c>
      <c r="J1423" s="169">
        <f t="shared" si="147"/>
        <v>-0.70000000018626451</v>
      </c>
      <c r="K1423" s="149" t="s">
        <v>1228</v>
      </c>
      <c r="L1423" s="197">
        <v>45218</v>
      </c>
      <c r="M1423" s="140" t="s">
        <v>28</v>
      </c>
      <c r="N1423" s="182">
        <v>2023</v>
      </c>
      <c r="O1423" s="240" t="s">
        <v>1471</v>
      </c>
      <c r="P1423" s="85"/>
      <c r="Q1423" s="85"/>
      <c r="R1423" s="85"/>
      <c r="S1423" s="85"/>
      <c r="T1423" s="85"/>
      <c r="U1423" s="85"/>
      <c r="V1423" s="85"/>
      <c r="W1423" s="85"/>
      <c r="X1423" s="85"/>
      <c r="Y1423" s="85"/>
      <c r="Z1423" s="85"/>
      <c r="AA1423" s="85"/>
      <c r="AB1423" s="85"/>
      <c r="AC1423" s="85"/>
      <c r="AD1423" s="85"/>
      <c r="AE1423" s="85"/>
    </row>
    <row r="1424" spans="1:31" s="76" customFormat="1" ht="13.5" hidden="1" customHeight="1" x14ac:dyDescent="0.2">
      <c r="A1424" s="102">
        <v>8150019012</v>
      </c>
      <c r="B1424" s="80" t="s">
        <v>620</v>
      </c>
      <c r="C1424" s="180">
        <v>2406861</v>
      </c>
      <c r="D1424" s="180">
        <v>2939856</v>
      </c>
      <c r="E1424" s="180">
        <v>88196</v>
      </c>
      <c r="F1424" s="180">
        <f t="shared" si="148"/>
        <v>88195.68</v>
      </c>
      <c r="G1424" s="82">
        <f t="shared" si="146"/>
        <v>-0.32000000000698492</v>
      </c>
      <c r="H1424" s="162" t="s">
        <v>601</v>
      </c>
      <c r="I1424" s="200">
        <v>2851660</v>
      </c>
      <c r="J1424" s="169">
        <f t="shared" si="147"/>
        <v>0.31999999983236194</v>
      </c>
      <c r="K1424" s="149" t="s">
        <v>1228</v>
      </c>
      <c r="L1424" s="197">
        <v>45253</v>
      </c>
      <c r="M1424" s="140" t="s">
        <v>20</v>
      </c>
      <c r="N1424" s="182">
        <v>2023</v>
      </c>
      <c r="O1424" s="240" t="s">
        <v>1712</v>
      </c>
      <c r="P1424" s="85"/>
      <c r="Q1424" s="85"/>
      <c r="R1424" s="85"/>
      <c r="S1424" s="85"/>
      <c r="T1424" s="85"/>
      <c r="U1424" s="85"/>
      <c r="V1424" s="85"/>
      <c r="W1424" s="85"/>
      <c r="X1424" s="85"/>
      <c r="Y1424" s="85"/>
      <c r="Z1424" s="85"/>
      <c r="AA1424" s="85"/>
      <c r="AB1424" s="85"/>
      <c r="AC1424" s="85"/>
      <c r="AD1424" s="85"/>
      <c r="AE1424" s="85"/>
    </row>
    <row r="1425" spans="1:31" s="76" customFormat="1" ht="13.5" hidden="1" customHeight="1" x14ac:dyDescent="0.2">
      <c r="A1425" s="84">
        <v>900864051</v>
      </c>
      <c r="B1425" s="80" t="s">
        <v>703</v>
      </c>
      <c r="C1425" s="180">
        <v>1804206</v>
      </c>
      <c r="D1425" s="180">
        <v>1804206</v>
      </c>
      <c r="E1425" s="180">
        <v>29818</v>
      </c>
      <c r="F1425" s="180">
        <f t="shared" si="148"/>
        <v>54126.18</v>
      </c>
      <c r="G1425" s="82">
        <f t="shared" si="146"/>
        <v>24308.18</v>
      </c>
      <c r="H1425" s="125" t="s">
        <v>601</v>
      </c>
      <c r="I1425" s="200">
        <v>1750080</v>
      </c>
      <c r="J1425" s="169">
        <f t="shared" si="147"/>
        <v>-0.17999999993480742</v>
      </c>
      <c r="K1425" s="149" t="s">
        <v>1228</v>
      </c>
      <c r="L1425" s="197">
        <v>45226</v>
      </c>
      <c r="M1425" s="140" t="s">
        <v>28</v>
      </c>
      <c r="N1425" s="182">
        <v>2023</v>
      </c>
      <c r="O1425" s="237" t="s">
        <v>1354</v>
      </c>
      <c r="P1425" s="85"/>
      <c r="Q1425" s="85"/>
      <c r="R1425" s="85"/>
      <c r="S1425" s="85"/>
      <c r="T1425" s="85"/>
      <c r="U1425" s="85"/>
      <c r="V1425" s="85"/>
      <c r="W1425" s="85"/>
      <c r="X1425" s="85"/>
      <c r="Y1425" s="85"/>
      <c r="Z1425" s="85"/>
      <c r="AA1425" s="85"/>
      <c r="AB1425" s="85"/>
      <c r="AC1425" s="85"/>
      <c r="AD1425" s="85"/>
      <c r="AE1425" s="85"/>
    </row>
    <row r="1426" spans="1:31" s="76" customFormat="1" ht="13.5" hidden="1" customHeight="1" x14ac:dyDescent="0.2">
      <c r="A1426" s="84">
        <v>9005895036</v>
      </c>
      <c r="B1426" s="80" t="s">
        <v>627</v>
      </c>
      <c r="C1426" s="180">
        <v>3421758</v>
      </c>
      <c r="D1426" s="180">
        <v>3421758</v>
      </c>
      <c r="E1426" s="180">
        <v>102653</v>
      </c>
      <c r="F1426" s="180">
        <f t="shared" si="148"/>
        <v>102652.73999999999</v>
      </c>
      <c r="G1426" s="82">
        <f t="shared" si="146"/>
        <v>-0.26000000000931323</v>
      </c>
      <c r="H1426" s="140" t="s">
        <v>1480</v>
      </c>
      <c r="I1426" s="200">
        <v>3319105</v>
      </c>
      <c r="J1426" s="169">
        <f t="shared" si="147"/>
        <v>0.25999999977648258</v>
      </c>
      <c r="K1426" s="149" t="s">
        <v>1228</v>
      </c>
      <c r="L1426" s="197">
        <v>45219</v>
      </c>
      <c r="M1426" s="140" t="s">
        <v>28</v>
      </c>
      <c r="N1426" s="182">
        <v>2023</v>
      </c>
      <c r="O1426" s="80"/>
      <c r="P1426" s="85"/>
      <c r="Q1426" s="85"/>
      <c r="R1426" s="85"/>
      <c r="S1426" s="85"/>
      <c r="T1426" s="85"/>
      <c r="U1426" s="85"/>
      <c r="V1426" s="85"/>
      <c r="W1426" s="85"/>
      <c r="X1426" s="85"/>
      <c r="Y1426" s="85"/>
      <c r="Z1426" s="85"/>
      <c r="AA1426" s="85"/>
      <c r="AB1426" s="85"/>
      <c r="AC1426" s="85"/>
      <c r="AD1426" s="85"/>
      <c r="AE1426" s="85"/>
    </row>
    <row r="1427" spans="1:31" s="76" customFormat="1" ht="13.5" hidden="1" customHeight="1" x14ac:dyDescent="0.2">
      <c r="A1427" s="84">
        <v>9006523347</v>
      </c>
      <c r="B1427" s="80" t="s">
        <v>616</v>
      </c>
      <c r="C1427" s="180">
        <v>6717721</v>
      </c>
      <c r="D1427" s="180">
        <v>6717721</v>
      </c>
      <c r="E1427" s="180">
        <v>201532</v>
      </c>
      <c r="F1427" s="180">
        <f t="shared" si="148"/>
        <v>201531.63</v>
      </c>
      <c r="G1427" s="82">
        <f t="shared" si="146"/>
        <v>-0.36999999999534339</v>
      </c>
      <c r="H1427" s="173" t="s">
        <v>1554</v>
      </c>
      <c r="I1427" s="200">
        <v>6516189</v>
      </c>
      <c r="J1427" s="169">
        <f t="shared" si="147"/>
        <v>0.37000000011175871</v>
      </c>
      <c r="K1427" s="149" t="s">
        <v>1242</v>
      </c>
      <c r="L1427" s="197">
        <v>45209</v>
      </c>
      <c r="M1427" s="140" t="s">
        <v>28</v>
      </c>
      <c r="N1427" s="182">
        <v>2023</v>
      </c>
      <c r="O1427" s="80"/>
      <c r="P1427" s="85"/>
      <c r="Q1427" s="85"/>
      <c r="R1427" s="85"/>
      <c r="S1427" s="85"/>
      <c r="T1427" s="85"/>
      <c r="U1427" s="85"/>
      <c r="V1427" s="85"/>
      <c r="W1427" s="85"/>
      <c r="X1427" s="85"/>
      <c r="Y1427" s="85"/>
      <c r="Z1427" s="85"/>
      <c r="AA1427" s="85"/>
      <c r="AB1427" s="85"/>
      <c r="AC1427" s="85"/>
      <c r="AD1427" s="85"/>
      <c r="AE1427" s="85"/>
    </row>
    <row r="1428" spans="1:31" s="76" customFormat="1" ht="13.5" hidden="1" customHeight="1" x14ac:dyDescent="0.2">
      <c r="A1428" s="84">
        <v>9004330329</v>
      </c>
      <c r="B1428" s="49" t="s">
        <v>1707</v>
      </c>
      <c r="C1428" s="180">
        <v>10066247</v>
      </c>
      <c r="D1428" s="180">
        <v>10066247</v>
      </c>
      <c r="E1428" s="226">
        <v>0</v>
      </c>
      <c r="F1428" s="180">
        <f t="shared" si="148"/>
        <v>301987.40999999997</v>
      </c>
      <c r="G1428" s="82">
        <f>F1428-E1428</f>
        <v>301987.40999999997</v>
      </c>
      <c r="H1428" s="140" t="s">
        <v>1513</v>
      </c>
      <c r="I1428" s="200">
        <v>10066247</v>
      </c>
      <c r="J1428" s="169">
        <f t="shared" si="147"/>
        <v>-301987.41000000015</v>
      </c>
      <c r="K1428" s="149" t="s">
        <v>1228</v>
      </c>
      <c r="L1428" s="197" t="s">
        <v>1253</v>
      </c>
      <c r="M1428" s="140" t="s">
        <v>28</v>
      </c>
      <c r="N1428" s="182">
        <v>2023</v>
      </c>
      <c r="O1428" s="201"/>
      <c r="P1428" s="85"/>
      <c r="Q1428" s="85"/>
      <c r="R1428" s="85"/>
      <c r="S1428" s="85"/>
      <c r="T1428" s="85"/>
      <c r="U1428" s="85"/>
      <c r="V1428" s="85"/>
      <c r="W1428" s="85"/>
      <c r="X1428" s="85"/>
      <c r="Y1428" s="85"/>
      <c r="Z1428" s="85"/>
      <c r="AA1428" s="85"/>
      <c r="AB1428" s="85"/>
      <c r="AC1428" s="85"/>
      <c r="AD1428" s="85"/>
      <c r="AE1428" s="85"/>
    </row>
    <row r="1429" spans="1:31" s="76" customFormat="1" ht="13.5" hidden="1" customHeight="1" x14ac:dyDescent="0.2">
      <c r="A1429" s="84">
        <v>8170018921</v>
      </c>
      <c r="B1429" s="80" t="s">
        <v>619</v>
      </c>
      <c r="C1429" s="180">
        <v>151908977</v>
      </c>
      <c r="D1429" s="180">
        <v>150318036</v>
      </c>
      <c r="E1429" s="180">
        <v>4509541</v>
      </c>
      <c r="F1429" s="180">
        <f t="shared" si="148"/>
        <v>4509541.08</v>
      </c>
      <c r="G1429" s="82">
        <f>+F1429-E1429</f>
        <v>8.0000000074505806E-2</v>
      </c>
      <c r="H1429" s="248" t="s">
        <v>1555</v>
      </c>
      <c r="I1429" s="200">
        <v>145808495</v>
      </c>
      <c r="J1429" s="169">
        <f t="shared" si="147"/>
        <v>-8.0000013113021851E-2</v>
      </c>
      <c r="K1429" s="149" t="s">
        <v>1228</v>
      </c>
      <c r="L1429" s="197">
        <v>45209</v>
      </c>
      <c r="M1429" s="140" t="s">
        <v>28</v>
      </c>
      <c r="N1429" s="182">
        <v>2023</v>
      </c>
      <c r="O1429" s="80"/>
      <c r="P1429" s="85"/>
      <c r="Q1429" s="85"/>
      <c r="R1429" s="85"/>
      <c r="S1429" s="85"/>
      <c r="T1429" s="85"/>
      <c r="U1429" s="85"/>
      <c r="V1429" s="85"/>
      <c r="W1429" s="85"/>
      <c r="X1429" s="85"/>
      <c r="Y1429" s="85"/>
      <c r="Z1429" s="85"/>
      <c r="AA1429" s="85"/>
      <c r="AB1429" s="85"/>
      <c r="AC1429" s="85"/>
      <c r="AD1429" s="85"/>
      <c r="AE1429" s="85"/>
    </row>
    <row r="1430" spans="1:31" s="76" customFormat="1" ht="13.5" hidden="1" customHeight="1" x14ac:dyDescent="0.2">
      <c r="A1430" s="84">
        <v>9013027270</v>
      </c>
      <c r="B1430" s="80" t="s">
        <v>1030</v>
      </c>
      <c r="C1430" s="180">
        <v>4960603</v>
      </c>
      <c r="D1430" s="180">
        <v>4331831</v>
      </c>
      <c r="E1430" s="180">
        <v>129955</v>
      </c>
      <c r="F1430" s="180">
        <f t="shared" si="148"/>
        <v>129954.93</v>
      </c>
      <c r="G1430" s="82">
        <f>+F1430-E1430</f>
        <v>-7.0000000006984919E-2</v>
      </c>
      <c r="H1430" s="162" t="s">
        <v>601</v>
      </c>
      <c r="I1430" s="82">
        <v>4201876</v>
      </c>
      <c r="J1430" s="82">
        <f t="shared" si="147"/>
        <v>7.0000000298023224E-2</v>
      </c>
      <c r="K1430" s="149" t="s">
        <v>1203</v>
      </c>
      <c r="L1430" s="197">
        <v>45146</v>
      </c>
      <c r="M1430" s="97" t="s">
        <v>57</v>
      </c>
      <c r="N1430" s="182">
        <v>2023</v>
      </c>
      <c r="O1430" s="201" t="s">
        <v>1468</v>
      </c>
      <c r="P1430" s="85"/>
      <c r="Q1430" s="85"/>
      <c r="R1430" s="85"/>
      <c r="S1430" s="85"/>
      <c r="T1430" s="85"/>
      <c r="U1430" s="85"/>
      <c r="V1430" s="85"/>
      <c r="W1430" s="85"/>
      <c r="X1430" s="85"/>
      <c r="Y1430" s="85"/>
      <c r="Z1430" s="85"/>
      <c r="AA1430" s="85"/>
      <c r="AB1430" s="85"/>
      <c r="AC1430" s="85"/>
      <c r="AD1430" s="85"/>
      <c r="AE1430" s="85"/>
    </row>
    <row r="1431" spans="1:31" s="76" customFormat="1" ht="13.5" hidden="1" customHeight="1" x14ac:dyDescent="0.2">
      <c r="A1431" s="84">
        <v>8911800011</v>
      </c>
      <c r="B1431" s="80" t="s">
        <v>21</v>
      </c>
      <c r="C1431" s="180">
        <v>649037</v>
      </c>
      <c r="D1431" s="180">
        <v>649037</v>
      </c>
      <c r="E1431" s="180">
        <v>19471</v>
      </c>
      <c r="F1431" s="180">
        <f t="shared" si="148"/>
        <v>19471.11</v>
      </c>
      <c r="G1431" s="82">
        <f>+F1431-E1431</f>
        <v>0.11000000000058208</v>
      </c>
      <c r="H1431" s="242" t="s">
        <v>1556</v>
      </c>
      <c r="I1431" s="200">
        <v>629566</v>
      </c>
      <c r="J1431" s="82">
        <f t="shared" si="147"/>
        <v>-0.10999999998603016</v>
      </c>
      <c r="K1431" s="149" t="s">
        <v>1242</v>
      </c>
      <c r="L1431" s="197">
        <v>45275</v>
      </c>
      <c r="M1431" s="140" t="s">
        <v>27</v>
      </c>
      <c r="N1431" s="182">
        <v>2023</v>
      </c>
      <c r="O1431" s="240" t="s">
        <v>1302</v>
      </c>
      <c r="P1431" s="85"/>
      <c r="Q1431" s="85"/>
      <c r="R1431" s="85"/>
      <c r="S1431" s="85"/>
      <c r="T1431" s="85"/>
      <c r="U1431" s="85"/>
      <c r="V1431" s="85"/>
      <c r="W1431" s="85"/>
      <c r="X1431" s="85"/>
      <c r="Y1431" s="85"/>
      <c r="Z1431" s="85"/>
      <c r="AA1431" s="85"/>
      <c r="AB1431" s="85"/>
      <c r="AC1431" s="85"/>
      <c r="AD1431" s="85"/>
      <c r="AE1431" s="85"/>
    </row>
    <row r="1432" spans="1:31" s="76" customFormat="1" ht="13.5" customHeight="1" x14ac:dyDescent="0.2">
      <c r="A1432" s="84">
        <v>8300252052</v>
      </c>
      <c r="B1432" s="80" t="s">
        <v>628</v>
      </c>
      <c r="C1432" s="180">
        <v>7768206</v>
      </c>
      <c r="D1432" s="180">
        <v>7768206</v>
      </c>
      <c r="E1432" s="180">
        <v>233046</v>
      </c>
      <c r="F1432" s="180">
        <f t="shared" si="148"/>
        <v>233046.18</v>
      </c>
      <c r="G1432" s="82">
        <f>+F1432-E1432</f>
        <v>0.17999999999301508</v>
      </c>
      <c r="H1432" s="242" t="s">
        <v>1557</v>
      </c>
      <c r="I1432" s="200">
        <v>7535160</v>
      </c>
      <c r="J1432" s="169">
        <f t="shared" si="147"/>
        <v>-0.17999999970197678</v>
      </c>
      <c r="K1432" s="149" t="s">
        <v>1286</v>
      </c>
      <c r="L1432" s="197">
        <v>45260</v>
      </c>
      <c r="M1432" s="140" t="s">
        <v>20</v>
      </c>
      <c r="N1432" s="182">
        <v>2023</v>
      </c>
      <c r="O1432" s="80"/>
      <c r="P1432" s="85"/>
      <c r="Q1432" s="85"/>
      <c r="R1432" s="85"/>
      <c r="S1432" s="85"/>
      <c r="T1432" s="85"/>
      <c r="U1432" s="85"/>
      <c r="V1432" s="85"/>
      <c r="W1432" s="85"/>
      <c r="X1432" s="85"/>
      <c r="Y1432" s="85"/>
      <c r="Z1432" s="85"/>
      <c r="AA1432" s="85"/>
      <c r="AB1432" s="85"/>
      <c r="AC1432" s="85"/>
      <c r="AD1432" s="85"/>
      <c r="AE1432" s="85"/>
    </row>
    <row r="1433" spans="1:31" s="76" customFormat="1" ht="13.5" hidden="1" customHeight="1" x14ac:dyDescent="0.2">
      <c r="A1433" s="84">
        <v>9013809302</v>
      </c>
      <c r="B1433" s="80" t="s">
        <v>1201</v>
      </c>
      <c r="C1433" s="180">
        <v>7847314</v>
      </c>
      <c r="D1433" s="180">
        <v>7847314</v>
      </c>
      <c r="E1433" s="180">
        <v>235419</v>
      </c>
      <c r="F1433" s="180">
        <f t="shared" si="148"/>
        <v>235419.41999999998</v>
      </c>
      <c r="G1433" s="82">
        <f>+F1433-E1433</f>
        <v>0.41999999998370185</v>
      </c>
      <c r="H1433" s="242" t="s">
        <v>1558</v>
      </c>
      <c r="I1433" s="200">
        <v>7611895</v>
      </c>
      <c r="J1433" s="82">
        <f t="shared" si="147"/>
        <v>-0.41999999992549419</v>
      </c>
      <c r="K1433" s="149" t="s">
        <v>1286</v>
      </c>
      <c r="L1433" s="197">
        <v>45295</v>
      </c>
      <c r="M1433" s="140" t="s">
        <v>16</v>
      </c>
      <c r="N1433" s="182">
        <v>2024</v>
      </c>
      <c r="O1433" s="240" t="s">
        <v>1314</v>
      </c>
      <c r="P1433" s="85"/>
      <c r="Q1433" s="85"/>
      <c r="R1433" s="85"/>
      <c r="S1433" s="85"/>
      <c r="T1433" s="85"/>
      <c r="U1433" s="85"/>
      <c r="V1433" s="85"/>
      <c r="W1433" s="85"/>
      <c r="X1433" s="85"/>
      <c r="Y1433" s="85"/>
      <c r="Z1433" s="85"/>
      <c r="AA1433" s="85"/>
      <c r="AB1433" s="85"/>
      <c r="AC1433" s="85"/>
      <c r="AD1433" s="85"/>
      <c r="AE1433" s="85"/>
    </row>
    <row r="1434" spans="1:31" s="76" customFormat="1" ht="13.5" hidden="1" customHeight="1" x14ac:dyDescent="0.2">
      <c r="A1434" s="84">
        <v>9004330329</v>
      </c>
      <c r="B1434" s="49" t="s">
        <v>1707</v>
      </c>
      <c r="C1434" s="180">
        <v>9420472</v>
      </c>
      <c r="D1434" s="180">
        <v>9420472</v>
      </c>
      <c r="E1434" s="180">
        <v>282614</v>
      </c>
      <c r="F1434" s="180">
        <f t="shared" si="148"/>
        <v>282614.15999999997</v>
      </c>
      <c r="G1434" s="82">
        <f>F1434-E1434</f>
        <v>0.15999999997438863</v>
      </c>
      <c r="H1434" s="162" t="s">
        <v>601</v>
      </c>
      <c r="I1434" s="200">
        <v>9137858</v>
      </c>
      <c r="J1434" s="82">
        <f t="shared" si="147"/>
        <v>-0.16000000014901161</v>
      </c>
      <c r="K1434" s="149" t="s">
        <v>1222</v>
      </c>
      <c r="L1434" s="197">
        <v>45169</v>
      </c>
      <c r="M1434" s="149" t="s">
        <v>57</v>
      </c>
      <c r="N1434" s="182">
        <v>2023</v>
      </c>
      <c r="O1434" s="80"/>
      <c r="P1434" s="85"/>
      <c r="Q1434" s="85"/>
      <c r="R1434" s="85"/>
      <c r="S1434" s="85"/>
      <c r="T1434" s="85"/>
      <c r="U1434" s="85"/>
      <c r="V1434" s="85"/>
      <c r="W1434" s="85"/>
      <c r="X1434" s="85"/>
      <c r="Y1434" s="85"/>
      <c r="Z1434" s="85"/>
      <c r="AA1434" s="85"/>
      <c r="AB1434" s="85"/>
      <c r="AC1434" s="85"/>
      <c r="AD1434" s="85"/>
      <c r="AE1434" s="85"/>
    </row>
    <row r="1435" spans="1:31" s="76" customFormat="1" ht="13.5" hidden="1" customHeight="1" x14ac:dyDescent="0.2">
      <c r="A1435" s="72">
        <v>9013809941</v>
      </c>
      <c r="B1435" s="80" t="s">
        <v>615</v>
      </c>
      <c r="C1435" s="180">
        <v>7408760</v>
      </c>
      <c r="D1435" s="180">
        <v>7408760</v>
      </c>
      <c r="E1435" s="180">
        <v>222263</v>
      </c>
      <c r="F1435" s="180">
        <f t="shared" si="148"/>
        <v>222262.8</v>
      </c>
      <c r="G1435" s="82">
        <f>+F1435-E1435</f>
        <v>-0.20000000001164153</v>
      </c>
      <c r="H1435" s="173" t="s">
        <v>1560</v>
      </c>
      <c r="I1435" s="200">
        <v>7186498</v>
      </c>
      <c r="J1435" s="169">
        <f t="shared" ref="J1435:J1466" si="149">(D1435-E1435-G1435)-I1435</f>
        <v>-0.79999999981373549</v>
      </c>
      <c r="K1435" s="149" t="s">
        <v>1286</v>
      </c>
      <c r="L1435" s="197">
        <v>45260</v>
      </c>
      <c r="M1435" s="140" t="s">
        <v>20</v>
      </c>
      <c r="N1435" s="182">
        <v>2023</v>
      </c>
      <c r="O1435" s="80"/>
      <c r="P1435" s="85"/>
      <c r="Q1435" s="85"/>
      <c r="R1435" s="85"/>
      <c r="S1435" s="85"/>
      <c r="T1435" s="85"/>
      <c r="U1435" s="85"/>
      <c r="V1435" s="85"/>
      <c r="W1435" s="85"/>
      <c r="X1435" s="85"/>
      <c r="Y1435" s="85"/>
      <c r="Z1435" s="85"/>
      <c r="AA1435" s="85"/>
      <c r="AB1435" s="85"/>
      <c r="AC1435" s="85"/>
      <c r="AD1435" s="85"/>
      <c r="AE1435" s="85"/>
    </row>
    <row r="1436" spans="1:31" s="76" customFormat="1" ht="13.5" hidden="1" customHeight="1" x14ac:dyDescent="0.2">
      <c r="A1436" s="72">
        <v>8002249860</v>
      </c>
      <c r="B1436" s="80" t="s">
        <v>559</v>
      </c>
      <c r="C1436" s="180">
        <v>790004093</v>
      </c>
      <c r="D1436" s="180">
        <v>683894478</v>
      </c>
      <c r="E1436" s="180">
        <v>20516861</v>
      </c>
      <c r="F1436" s="180">
        <f t="shared" si="148"/>
        <v>20516834.34</v>
      </c>
      <c r="G1436" s="82">
        <f>+F1436-E1436</f>
        <v>-26.660000000149012</v>
      </c>
      <c r="H1436" s="173" t="s">
        <v>1561</v>
      </c>
      <c r="I1436" s="200">
        <v>663378522</v>
      </c>
      <c r="J1436" s="169">
        <f t="shared" si="149"/>
        <v>-878.3400000333786</v>
      </c>
      <c r="K1436" s="149" t="s">
        <v>1286</v>
      </c>
      <c r="L1436" s="197">
        <v>45251</v>
      </c>
      <c r="M1436" s="140" t="s">
        <v>20</v>
      </c>
      <c r="N1436" s="182">
        <v>2023</v>
      </c>
      <c r="O1436" s="185" t="s">
        <v>1297</v>
      </c>
      <c r="P1436" s="85"/>
      <c r="Q1436" s="85"/>
      <c r="R1436" s="85"/>
      <c r="S1436" s="85"/>
      <c r="T1436" s="85"/>
      <c r="U1436" s="85"/>
      <c r="V1436" s="85"/>
      <c r="W1436" s="85"/>
      <c r="X1436" s="85"/>
      <c r="Y1436" s="85"/>
      <c r="Z1436" s="85"/>
      <c r="AA1436" s="85"/>
      <c r="AB1436" s="85"/>
      <c r="AC1436" s="85"/>
      <c r="AD1436" s="85"/>
      <c r="AE1436" s="85"/>
    </row>
    <row r="1437" spans="1:31" s="76" customFormat="1" ht="13.5" hidden="1" customHeight="1" x14ac:dyDescent="0.2">
      <c r="A1437" s="84">
        <v>9013027270</v>
      </c>
      <c r="B1437" s="80" t="s">
        <v>1030</v>
      </c>
      <c r="C1437" s="180">
        <v>4609968</v>
      </c>
      <c r="D1437" s="180">
        <v>4597503</v>
      </c>
      <c r="E1437" s="180">
        <v>0</v>
      </c>
      <c r="F1437" s="180">
        <f t="shared" si="148"/>
        <v>137925.09</v>
      </c>
      <c r="G1437" s="82">
        <f>+F1437-E1437</f>
        <v>137925.09</v>
      </c>
      <c r="H1437" s="232" t="s">
        <v>601</v>
      </c>
      <c r="I1437" s="82">
        <v>4459577</v>
      </c>
      <c r="J1437" s="169">
        <f t="shared" si="149"/>
        <v>0.91000000014901161</v>
      </c>
      <c r="K1437" s="149" t="s">
        <v>1222</v>
      </c>
      <c r="L1437" s="197">
        <v>45307</v>
      </c>
      <c r="M1437" s="114" t="s">
        <v>16</v>
      </c>
      <c r="N1437" s="182">
        <v>2024</v>
      </c>
      <c r="O1437" s="240" t="s">
        <v>1470</v>
      </c>
      <c r="P1437" s="85"/>
      <c r="Q1437" s="85"/>
      <c r="R1437" s="85"/>
      <c r="S1437" s="85"/>
      <c r="T1437" s="85"/>
      <c r="U1437" s="85"/>
      <c r="V1437" s="85"/>
      <c r="W1437" s="85"/>
      <c r="X1437" s="85"/>
      <c r="Y1437" s="85"/>
      <c r="Z1437" s="85"/>
      <c r="AA1437" s="85"/>
      <c r="AB1437" s="85"/>
      <c r="AC1437" s="85"/>
      <c r="AD1437" s="85"/>
      <c r="AE1437" s="85"/>
    </row>
    <row r="1438" spans="1:31" s="76" customFormat="1" ht="13.5" hidden="1" customHeight="1" x14ac:dyDescent="0.2">
      <c r="A1438" s="84">
        <v>9011924788</v>
      </c>
      <c r="B1438" s="80" t="s">
        <v>604</v>
      </c>
      <c r="C1438" s="180">
        <v>5141670</v>
      </c>
      <c r="D1438" s="180">
        <v>5141670</v>
      </c>
      <c r="E1438" s="180">
        <v>153272</v>
      </c>
      <c r="F1438" s="180">
        <f t="shared" si="148"/>
        <v>154250.1</v>
      </c>
      <c r="G1438" s="82">
        <f>+F1438-E1438</f>
        <v>978.10000000000582</v>
      </c>
      <c r="H1438" s="173" t="s">
        <v>1562</v>
      </c>
      <c r="I1438" s="200">
        <v>4955795</v>
      </c>
      <c r="J1438" s="169">
        <f t="shared" si="149"/>
        <v>31624.900000000373</v>
      </c>
      <c r="K1438" s="149" t="s">
        <v>1286</v>
      </c>
      <c r="L1438" s="197">
        <v>45245</v>
      </c>
      <c r="M1438" s="140" t="s">
        <v>20</v>
      </c>
      <c r="N1438" s="182">
        <v>2023</v>
      </c>
      <c r="O1438" s="234" t="s">
        <v>1290</v>
      </c>
      <c r="P1438" s="85"/>
      <c r="Q1438" s="85"/>
      <c r="R1438" s="85"/>
      <c r="S1438" s="85"/>
      <c r="T1438" s="85"/>
      <c r="U1438" s="85"/>
      <c r="V1438" s="85"/>
      <c r="W1438" s="85"/>
      <c r="X1438" s="85"/>
      <c r="Y1438" s="85"/>
      <c r="Z1438" s="85"/>
      <c r="AA1438" s="85"/>
      <c r="AB1438" s="85"/>
      <c r="AC1438" s="85"/>
      <c r="AD1438" s="85"/>
      <c r="AE1438" s="85"/>
    </row>
    <row r="1439" spans="1:31" s="76" customFormat="1" ht="13.5" hidden="1" customHeight="1" x14ac:dyDescent="0.2">
      <c r="A1439" s="84">
        <v>9015884123</v>
      </c>
      <c r="B1439" s="80" t="s">
        <v>1057</v>
      </c>
      <c r="C1439" s="180">
        <v>29087880</v>
      </c>
      <c r="D1439" s="180">
        <v>29087880</v>
      </c>
      <c r="E1439" s="180">
        <v>0</v>
      </c>
      <c r="F1439" s="180">
        <f t="shared" si="148"/>
        <v>872636.4</v>
      </c>
      <c r="G1439" s="180">
        <f>F1439-E1439</f>
        <v>872636.4</v>
      </c>
      <c r="H1439" s="125" t="s">
        <v>601</v>
      </c>
      <c r="I1439" s="200">
        <v>29087880</v>
      </c>
      <c r="J1439" s="180">
        <f t="shared" si="149"/>
        <v>-872636.39999999851</v>
      </c>
      <c r="K1439" s="149" t="s">
        <v>1228</v>
      </c>
      <c r="L1439" s="197">
        <v>45219</v>
      </c>
      <c r="M1439" s="121" t="s">
        <v>28</v>
      </c>
      <c r="N1439" s="182">
        <v>2023</v>
      </c>
      <c r="O1439" s="198" t="s">
        <v>1392</v>
      </c>
      <c r="P1439" s="85"/>
      <c r="Q1439" s="85"/>
      <c r="R1439" s="85"/>
      <c r="S1439" s="85"/>
      <c r="T1439" s="85"/>
      <c r="U1439" s="85"/>
      <c r="V1439" s="85"/>
      <c r="W1439" s="85"/>
      <c r="X1439" s="85"/>
      <c r="Y1439" s="85"/>
      <c r="Z1439" s="85"/>
      <c r="AA1439" s="85"/>
      <c r="AB1439" s="85"/>
      <c r="AC1439" s="85"/>
      <c r="AD1439" s="85"/>
      <c r="AE1439" s="85"/>
    </row>
    <row r="1440" spans="1:31" s="76" customFormat="1" ht="13.5" hidden="1" customHeight="1" x14ac:dyDescent="0.2">
      <c r="A1440" s="84">
        <v>9000036172</v>
      </c>
      <c r="B1440" s="80" t="s">
        <v>1041</v>
      </c>
      <c r="C1440" s="180">
        <v>1613429179</v>
      </c>
      <c r="D1440" s="180">
        <v>1425465390</v>
      </c>
      <c r="E1440" s="180">
        <v>99782575</v>
      </c>
      <c r="F1440" s="180">
        <f>+D1440*7%</f>
        <v>99782577.300000012</v>
      </c>
      <c r="G1440" s="82">
        <f t="shared" ref="G1440:G1449" si="150">+F1440-E1440</f>
        <v>2.300000011920929</v>
      </c>
      <c r="H1440" s="227" t="s">
        <v>1563</v>
      </c>
      <c r="I1440" s="200">
        <v>1325682813</v>
      </c>
      <c r="J1440" s="169">
        <f t="shared" si="149"/>
        <v>-0.29999995231628418</v>
      </c>
      <c r="K1440" s="149" t="s">
        <v>1286</v>
      </c>
      <c r="L1440" s="197">
        <v>45240</v>
      </c>
      <c r="M1440" s="187" t="s">
        <v>20</v>
      </c>
      <c r="N1440" s="182">
        <v>2023</v>
      </c>
      <c r="O1440" s="80"/>
      <c r="P1440" s="85"/>
      <c r="Q1440" s="85"/>
      <c r="R1440" s="85"/>
      <c r="S1440" s="85"/>
      <c r="T1440" s="85"/>
      <c r="U1440" s="85"/>
      <c r="V1440" s="85"/>
      <c r="W1440" s="85"/>
      <c r="X1440" s="85"/>
      <c r="Y1440" s="85"/>
      <c r="Z1440" s="85"/>
      <c r="AA1440" s="85"/>
      <c r="AB1440" s="85"/>
      <c r="AC1440" s="85"/>
      <c r="AD1440" s="85"/>
      <c r="AE1440" s="85"/>
    </row>
    <row r="1441" spans="1:31" s="76" customFormat="1" ht="13.5" hidden="1" customHeight="1" x14ac:dyDescent="0.2">
      <c r="A1441" s="84">
        <v>9003660101</v>
      </c>
      <c r="B1441" s="80" t="s">
        <v>1523</v>
      </c>
      <c r="C1441" s="180">
        <v>101463</v>
      </c>
      <c r="D1441" s="180">
        <v>58774</v>
      </c>
      <c r="E1441" s="180">
        <v>1763</v>
      </c>
      <c r="F1441" s="180">
        <f t="shared" ref="F1441:F1467" si="151">+D1441*3%</f>
        <v>1763.22</v>
      </c>
      <c r="G1441" s="82">
        <f t="shared" si="150"/>
        <v>0.22000000000002728</v>
      </c>
      <c r="H1441" s="224" t="s">
        <v>601</v>
      </c>
      <c r="I1441" s="200">
        <v>56145</v>
      </c>
      <c r="J1441" s="169">
        <f t="shared" si="149"/>
        <v>865.77999999999884</v>
      </c>
      <c r="K1441" s="149" t="s">
        <v>1242</v>
      </c>
      <c r="L1441" s="197">
        <v>45225</v>
      </c>
      <c r="M1441" s="140" t="s">
        <v>28</v>
      </c>
      <c r="N1441" s="182">
        <v>2023</v>
      </c>
      <c r="O1441" s="234" t="s">
        <v>1245</v>
      </c>
      <c r="P1441" s="85"/>
      <c r="Q1441" s="85"/>
      <c r="R1441" s="85"/>
      <c r="S1441" s="85"/>
      <c r="T1441" s="85"/>
      <c r="U1441" s="85"/>
      <c r="V1441" s="85"/>
      <c r="W1441" s="85"/>
      <c r="X1441" s="85"/>
      <c r="Y1441" s="85"/>
      <c r="Z1441" s="85"/>
      <c r="AA1441" s="85"/>
      <c r="AB1441" s="85"/>
      <c r="AC1441" s="85"/>
      <c r="AD1441" s="85"/>
      <c r="AE1441" s="85"/>
    </row>
    <row r="1442" spans="1:31" s="76" customFormat="1" ht="13.5" hidden="1" customHeight="1" x14ac:dyDescent="0.2">
      <c r="A1442" s="165">
        <v>9015433139</v>
      </c>
      <c r="B1442" s="166" t="s">
        <v>1226</v>
      </c>
      <c r="C1442" s="180">
        <v>19381778</v>
      </c>
      <c r="D1442" s="180">
        <v>19381778</v>
      </c>
      <c r="E1442" s="180">
        <v>581453</v>
      </c>
      <c r="F1442" s="180">
        <f t="shared" si="151"/>
        <v>581453.34</v>
      </c>
      <c r="G1442" s="82">
        <f t="shared" si="150"/>
        <v>0.33999999996740371</v>
      </c>
      <c r="H1442" s="173" t="s">
        <v>1553</v>
      </c>
      <c r="I1442" s="200">
        <v>18800325</v>
      </c>
      <c r="J1442" s="82">
        <f t="shared" si="149"/>
        <v>-0.33999999985098839</v>
      </c>
      <c r="K1442" s="149" t="s">
        <v>1242</v>
      </c>
      <c r="L1442" s="197">
        <v>45447</v>
      </c>
      <c r="M1442" s="140" t="s">
        <v>52</v>
      </c>
      <c r="N1442" s="182">
        <v>2024</v>
      </c>
      <c r="O1442" s="240" t="s">
        <v>1536</v>
      </c>
      <c r="P1442" s="85"/>
      <c r="Q1442" s="85"/>
      <c r="R1442" s="85"/>
      <c r="S1442" s="85"/>
      <c r="T1442" s="85"/>
      <c r="U1442" s="85"/>
      <c r="V1442" s="85"/>
      <c r="W1442" s="85"/>
      <c r="X1442" s="85"/>
      <c r="Y1442" s="85"/>
      <c r="Z1442" s="85"/>
      <c r="AA1442" s="85"/>
      <c r="AB1442" s="85"/>
      <c r="AC1442" s="85"/>
      <c r="AD1442" s="85"/>
      <c r="AE1442" s="85"/>
    </row>
    <row r="1443" spans="1:31" s="76" customFormat="1" ht="13.5" hidden="1" customHeight="1" x14ac:dyDescent="0.2">
      <c r="A1443" s="165">
        <v>9015433139</v>
      </c>
      <c r="B1443" s="166" t="s">
        <v>1226</v>
      </c>
      <c r="C1443" s="180">
        <v>15356534</v>
      </c>
      <c r="D1443" s="180">
        <v>15356534</v>
      </c>
      <c r="E1443" s="180">
        <v>460696</v>
      </c>
      <c r="F1443" s="180">
        <f t="shared" si="151"/>
        <v>460696.01999999996</v>
      </c>
      <c r="G1443" s="82">
        <f t="shared" si="150"/>
        <v>1.9999999960418791E-2</v>
      </c>
      <c r="H1443" s="173" t="s">
        <v>1553</v>
      </c>
      <c r="I1443" s="200">
        <v>14895838</v>
      </c>
      <c r="J1443" s="82">
        <f t="shared" si="149"/>
        <v>-1.9999999552965164E-2</v>
      </c>
      <c r="K1443" s="149" t="s">
        <v>1286</v>
      </c>
      <c r="L1443" s="197">
        <v>45447</v>
      </c>
      <c r="M1443" s="140" t="s">
        <v>52</v>
      </c>
      <c r="N1443" s="182">
        <v>2024</v>
      </c>
      <c r="O1443" s="240" t="s">
        <v>1537</v>
      </c>
      <c r="P1443" s="85"/>
      <c r="Q1443" s="85"/>
      <c r="R1443" s="85"/>
      <c r="S1443" s="85"/>
      <c r="T1443" s="85"/>
      <c r="U1443" s="85"/>
      <c r="V1443" s="85"/>
      <c r="W1443" s="85"/>
      <c r="X1443" s="85"/>
      <c r="Y1443" s="85"/>
      <c r="Z1443" s="85"/>
      <c r="AA1443" s="85"/>
      <c r="AB1443" s="85"/>
      <c r="AC1443" s="85"/>
      <c r="AD1443" s="85"/>
      <c r="AE1443" s="85"/>
    </row>
    <row r="1444" spans="1:31" s="76" customFormat="1" ht="13.5" hidden="1" customHeight="1" x14ac:dyDescent="0.2">
      <c r="A1444" s="84">
        <v>9003414831</v>
      </c>
      <c r="B1444" s="80" t="s">
        <v>1200</v>
      </c>
      <c r="C1444" s="180">
        <v>437054</v>
      </c>
      <c r="D1444" s="180">
        <v>437054</v>
      </c>
      <c r="E1444" s="180">
        <v>13112</v>
      </c>
      <c r="F1444" s="180">
        <f t="shared" si="151"/>
        <v>13111.619999999999</v>
      </c>
      <c r="G1444" s="82">
        <f t="shared" si="150"/>
        <v>-0.38000000000101863</v>
      </c>
      <c r="H1444" s="162" t="s">
        <v>601</v>
      </c>
      <c r="I1444" s="200">
        <v>423940</v>
      </c>
      <c r="J1444" s="169">
        <f t="shared" si="149"/>
        <v>2.3800000000046566</v>
      </c>
      <c r="K1444" s="149" t="s">
        <v>1228</v>
      </c>
      <c r="L1444" s="197">
        <v>45204</v>
      </c>
      <c r="M1444" s="140" t="s">
        <v>28</v>
      </c>
      <c r="N1444" s="182">
        <v>2023</v>
      </c>
      <c r="O1444" s="80"/>
      <c r="P1444" s="85"/>
      <c r="Q1444" s="85"/>
      <c r="R1444" s="85"/>
      <c r="S1444" s="85"/>
      <c r="T1444" s="85"/>
      <c r="U1444" s="85"/>
      <c r="V1444" s="85"/>
      <c r="W1444" s="85"/>
      <c r="X1444" s="85"/>
      <c r="Y1444" s="85"/>
      <c r="Z1444" s="85"/>
      <c r="AA1444" s="85"/>
      <c r="AB1444" s="85"/>
      <c r="AC1444" s="85"/>
      <c r="AD1444" s="85"/>
      <c r="AE1444" s="85"/>
    </row>
    <row r="1445" spans="1:31" s="76" customFormat="1" ht="13.5" hidden="1" customHeight="1" x14ac:dyDescent="0.2">
      <c r="A1445" s="84">
        <v>9006777323</v>
      </c>
      <c r="B1445" s="80" t="s">
        <v>618</v>
      </c>
      <c r="C1445" s="180">
        <v>86701090</v>
      </c>
      <c r="D1445" s="180">
        <v>86701090</v>
      </c>
      <c r="E1445" s="180">
        <v>2601033</v>
      </c>
      <c r="F1445" s="180">
        <f t="shared" si="151"/>
        <v>2601032.6999999997</v>
      </c>
      <c r="G1445" s="82">
        <f t="shared" si="150"/>
        <v>-0.30000000027939677</v>
      </c>
      <c r="H1445" s="284" t="s">
        <v>601</v>
      </c>
      <c r="I1445" s="200">
        <v>84100057</v>
      </c>
      <c r="J1445" s="169">
        <f t="shared" si="149"/>
        <v>0.29999999701976776</v>
      </c>
      <c r="K1445" s="149" t="s">
        <v>1242</v>
      </c>
      <c r="L1445" s="197">
        <v>45209</v>
      </c>
      <c r="M1445" s="140" t="s">
        <v>28</v>
      </c>
      <c r="N1445" s="182">
        <v>2023</v>
      </c>
      <c r="O1445" s="80"/>
      <c r="P1445" s="85"/>
      <c r="Q1445" s="85"/>
      <c r="R1445" s="85"/>
      <c r="S1445" s="85"/>
      <c r="T1445" s="85"/>
      <c r="U1445" s="85"/>
      <c r="V1445" s="85"/>
      <c r="W1445" s="85"/>
      <c r="X1445" s="85"/>
      <c r="Y1445" s="85"/>
      <c r="Z1445" s="85"/>
      <c r="AA1445" s="85"/>
      <c r="AB1445" s="85"/>
      <c r="AC1445" s="85"/>
      <c r="AD1445" s="85"/>
      <c r="AE1445" s="85"/>
    </row>
    <row r="1446" spans="1:31" s="76" customFormat="1" ht="13.5" hidden="1" customHeight="1" x14ac:dyDescent="0.2">
      <c r="A1446" s="84">
        <v>900409371</v>
      </c>
      <c r="B1446" s="80" t="s">
        <v>1227</v>
      </c>
      <c r="C1446" s="180">
        <v>835230</v>
      </c>
      <c r="D1446" s="180">
        <v>835230</v>
      </c>
      <c r="E1446" s="180">
        <v>0</v>
      </c>
      <c r="F1446" s="180">
        <f t="shared" si="151"/>
        <v>25056.899999999998</v>
      </c>
      <c r="G1446" s="82">
        <f t="shared" si="150"/>
        <v>25056.899999999998</v>
      </c>
      <c r="H1446" s="242" t="s">
        <v>1566</v>
      </c>
      <c r="I1446" s="200">
        <v>835230</v>
      </c>
      <c r="J1446" s="169">
        <f t="shared" si="149"/>
        <v>-25056.900000000023</v>
      </c>
      <c r="K1446" s="149" t="s">
        <v>1242</v>
      </c>
      <c r="L1446" s="197">
        <v>45246</v>
      </c>
      <c r="M1446" s="140" t="s">
        <v>20</v>
      </c>
      <c r="N1446" s="182">
        <v>2023</v>
      </c>
      <c r="O1446" s="198" t="s">
        <v>1355</v>
      </c>
      <c r="P1446" s="85"/>
      <c r="Q1446" s="85"/>
      <c r="R1446" s="85"/>
      <c r="S1446" s="85"/>
      <c r="T1446" s="85"/>
      <c r="U1446" s="85"/>
      <c r="V1446" s="85"/>
      <c r="W1446" s="85"/>
      <c r="X1446" s="85"/>
      <c r="Y1446" s="85"/>
      <c r="Z1446" s="85"/>
      <c r="AA1446" s="85"/>
      <c r="AB1446" s="85"/>
      <c r="AC1446" s="85"/>
      <c r="AD1446" s="85"/>
      <c r="AE1446" s="85"/>
    </row>
    <row r="1447" spans="1:31" s="76" customFormat="1" ht="13.5" hidden="1" customHeight="1" x14ac:dyDescent="0.2">
      <c r="A1447" s="84">
        <v>9000821430</v>
      </c>
      <c r="B1447" s="80" t="s">
        <v>1202</v>
      </c>
      <c r="C1447" s="180">
        <v>1870614</v>
      </c>
      <c r="D1447" s="180">
        <v>3083901</v>
      </c>
      <c r="E1447" s="180">
        <v>0</v>
      </c>
      <c r="F1447" s="180">
        <f t="shared" si="151"/>
        <v>92517.03</v>
      </c>
      <c r="G1447" s="82">
        <f t="shared" si="150"/>
        <v>92517.03</v>
      </c>
      <c r="H1447" s="232" t="s">
        <v>601</v>
      </c>
      <c r="I1447" s="200">
        <v>3083901</v>
      </c>
      <c r="J1447" s="169">
        <f t="shared" si="149"/>
        <v>-92517.029999999795</v>
      </c>
      <c r="K1447" s="149" t="s">
        <v>1242</v>
      </c>
      <c r="L1447" s="197">
        <v>45237</v>
      </c>
      <c r="M1447" s="140" t="s">
        <v>20</v>
      </c>
      <c r="N1447" s="182">
        <v>2023</v>
      </c>
      <c r="O1447" s="198" t="s">
        <v>449</v>
      </c>
      <c r="P1447" s="85"/>
      <c r="Q1447" s="85"/>
      <c r="R1447" s="85"/>
      <c r="S1447" s="85"/>
      <c r="T1447" s="85"/>
      <c r="U1447" s="85"/>
      <c r="V1447" s="85"/>
      <c r="W1447" s="85"/>
      <c r="X1447" s="85"/>
      <c r="Y1447" s="85"/>
      <c r="Z1447" s="85"/>
      <c r="AA1447" s="85"/>
      <c r="AB1447" s="85"/>
      <c r="AC1447" s="85"/>
      <c r="AD1447" s="85"/>
      <c r="AE1447" s="85"/>
    </row>
    <row r="1448" spans="1:31" s="76" customFormat="1" ht="13.5" hidden="1" customHeight="1" x14ac:dyDescent="0.2">
      <c r="A1448" s="84">
        <v>9013795472</v>
      </c>
      <c r="B1448" s="80" t="s">
        <v>1634</v>
      </c>
      <c r="C1448" s="180">
        <v>3501235</v>
      </c>
      <c r="D1448" s="180">
        <v>3501235</v>
      </c>
      <c r="E1448" s="180">
        <v>105037</v>
      </c>
      <c r="F1448" s="180">
        <f t="shared" si="151"/>
        <v>105037.05</v>
      </c>
      <c r="G1448" s="82">
        <f t="shared" si="150"/>
        <v>5.0000000002910383E-2</v>
      </c>
      <c r="H1448" s="173" t="s">
        <v>1568</v>
      </c>
      <c r="I1448" s="200">
        <v>3396198</v>
      </c>
      <c r="J1448" s="169">
        <f t="shared" si="149"/>
        <v>-4.9999999813735485E-2</v>
      </c>
      <c r="K1448" s="149" t="s">
        <v>1286</v>
      </c>
      <c r="L1448" s="197">
        <v>45259</v>
      </c>
      <c r="M1448" s="140" t="s">
        <v>20</v>
      </c>
      <c r="N1448" s="182">
        <v>2023</v>
      </c>
      <c r="O1448" s="80"/>
      <c r="P1448" s="85"/>
      <c r="Q1448" s="85"/>
      <c r="R1448" s="85"/>
      <c r="S1448" s="85"/>
      <c r="T1448" s="85"/>
      <c r="U1448" s="85"/>
      <c r="V1448" s="85"/>
      <c r="W1448" s="85"/>
      <c r="X1448" s="85"/>
      <c r="Y1448" s="85"/>
      <c r="Z1448" s="85"/>
      <c r="AA1448" s="85"/>
      <c r="AB1448" s="85"/>
      <c r="AC1448" s="85"/>
      <c r="AD1448" s="85"/>
      <c r="AE1448" s="85"/>
    </row>
    <row r="1449" spans="1:31" s="76" customFormat="1" ht="13.5" hidden="1" customHeight="1" x14ac:dyDescent="0.2">
      <c r="A1449" s="84">
        <v>8110007404</v>
      </c>
      <c r="B1449" s="80" t="s">
        <v>623</v>
      </c>
      <c r="C1449" s="180">
        <v>26797871</v>
      </c>
      <c r="D1449" s="180">
        <v>27935324</v>
      </c>
      <c r="E1449" s="180">
        <v>838060</v>
      </c>
      <c r="F1449" s="180">
        <f t="shared" si="151"/>
        <v>838059.72</v>
      </c>
      <c r="G1449" s="82">
        <f t="shared" si="150"/>
        <v>-0.28000000002793968</v>
      </c>
      <c r="H1449" s="248" t="s">
        <v>1627</v>
      </c>
      <c r="I1449" s="200">
        <v>27097264</v>
      </c>
      <c r="J1449" s="169">
        <f t="shared" si="149"/>
        <v>0.2800000011920929</v>
      </c>
      <c r="K1449" s="149" t="s">
        <v>1242</v>
      </c>
      <c r="L1449" s="197">
        <v>45245</v>
      </c>
      <c r="M1449" s="140" t="s">
        <v>20</v>
      </c>
      <c r="N1449" s="182">
        <v>2023</v>
      </c>
      <c r="O1449" s="80"/>
      <c r="P1449" s="85"/>
      <c r="Q1449" s="85"/>
      <c r="R1449" s="85"/>
      <c r="S1449" s="85"/>
      <c r="T1449" s="85"/>
      <c r="U1449" s="85"/>
      <c r="V1449" s="85"/>
      <c r="W1449" s="85"/>
      <c r="X1449" s="85"/>
      <c r="Y1449" s="85"/>
      <c r="Z1449" s="85"/>
      <c r="AA1449" s="85"/>
      <c r="AB1449" s="85"/>
      <c r="AC1449" s="85"/>
      <c r="AD1449" s="85"/>
      <c r="AE1449" s="85"/>
    </row>
    <row r="1450" spans="1:31" s="76" customFormat="1" ht="13.5" hidden="1" customHeight="1" x14ac:dyDescent="0.2">
      <c r="A1450" s="84">
        <v>9015884123</v>
      </c>
      <c r="B1450" s="80" t="s">
        <v>1057</v>
      </c>
      <c r="C1450" s="180">
        <v>26056314</v>
      </c>
      <c r="D1450" s="180">
        <v>26056314</v>
      </c>
      <c r="E1450" s="180">
        <v>0</v>
      </c>
      <c r="F1450" s="180">
        <f t="shared" si="151"/>
        <v>781689.41999999993</v>
      </c>
      <c r="G1450" s="180">
        <f>F1450-E1450</f>
        <v>781689.41999999993</v>
      </c>
      <c r="H1450" s="125" t="s">
        <v>601</v>
      </c>
      <c r="I1450" s="200">
        <v>26056314</v>
      </c>
      <c r="J1450" s="183">
        <f t="shared" si="149"/>
        <v>-781689.42000000179</v>
      </c>
      <c r="K1450" s="149" t="s">
        <v>1242</v>
      </c>
      <c r="L1450" s="197">
        <v>45256</v>
      </c>
      <c r="M1450" s="140" t="s">
        <v>20</v>
      </c>
      <c r="N1450" s="182">
        <v>2023</v>
      </c>
      <c r="O1450" s="198" t="s">
        <v>1392</v>
      </c>
      <c r="P1450" s="85"/>
      <c r="Q1450" s="85"/>
      <c r="R1450" s="85"/>
      <c r="S1450" s="85"/>
      <c r="T1450" s="85"/>
      <c r="U1450" s="85"/>
      <c r="V1450" s="85"/>
      <c r="W1450" s="85"/>
      <c r="X1450" s="85"/>
      <c r="Y1450" s="85"/>
      <c r="Z1450" s="85"/>
      <c r="AA1450" s="85"/>
      <c r="AB1450" s="85"/>
      <c r="AC1450" s="85"/>
      <c r="AD1450" s="85"/>
      <c r="AE1450" s="85"/>
    </row>
    <row r="1451" spans="1:31" s="76" customFormat="1" ht="13.5" hidden="1" customHeight="1" x14ac:dyDescent="0.2">
      <c r="A1451" s="84">
        <v>9003414831</v>
      </c>
      <c r="B1451" s="80" t="s">
        <v>1200</v>
      </c>
      <c r="C1451" s="180">
        <v>536614</v>
      </c>
      <c r="D1451" s="180">
        <v>536614</v>
      </c>
      <c r="E1451" s="180">
        <v>16068</v>
      </c>
      <c r="F1451" s="180">
        <f t="shared" si="151"/>
        <v>16098.42</v>
      </c>
      <c r="G1451" s="82">
        <f t="shared" ref="G1451:G1479" si="152">+F1451-E1451</f>
        <v>30.420000000000073</v>
      </c>
      <c r="H1451" s="173" t="s">
        <v>1346</v>
      </c>
      <c r="I1451" s="200">
        <v>520517</v>
      </c>
      <c r="J1451" s="169">
        <f t="shared" si="149"/>
        <v>-1.4199999999837019</v>
      </c>
      <c r="K1451" s="149" t="s">
        <v>1286</v>
      </c>
      <c r="L1451" s="197">
        <v>45267</v>
      </c>
      <c r="M1451" s="140" t="s">
        <v>27</v>
      </c>
      <c r="N1451" s="182">
        <v>2023</v>
      </c>
      <c r="O1451" s="80"/>
      <c r="P1451" s="85"/>
      <c r="Q1451" s="85"/>
      <c r="R1451" s="85"/>
      <c r="S1451" s="85"/>
      <c r="T1451" s="85"/>
      <c r="U1451" s="85"/>
      <c r="V1451" s="85"/>
      <c r="W1451" s="85"/>
      <c r="X1451" s="85"/>
      <c r="Y1451" s="85"/>
      <c r="Z1451" s="85"/>
      <c r="AA1451" s="85"/>
      <c r="AB1451" s="85"/>
      <c r="AC1451" s="85"/>
      <c r="AD1451" s="85"/>
      <c r="AE1451" s="85"/>
    </row>
    <row r="1452" spans="1:31" s="76" customFormat="1" ht="13.5" hidden="1" customHeight="1" x14ac:dyDescent="0.2">
      <c r="A1452" s="84">
        <v>9006777323</v>
      </c>
      <c r="B1452" s="80" t="s">
        <v>618</v>
      </c>
      <c r="C1452" s="180">
        <v>77690147</v>
      </c>
      <c r="D1452" s="180">
        <v>77690147</v>
      </c>
      <c r="E1452" s="180">
        <v>2330704</v>
      </c>
      <c r="F1452" s="180">
        <f t="shared" si="151"/>
        <v>2330704.4099999997</v>
      </c>
      <c r="G1452" s="82">
        <f t="shared" si="152"/>
        <v>0.40999999968335032</v>
      </c>
      <c r="H1452" s="173" t="s">
        <v>1343</v>
      </c>
      <c r="I1452" s="200">
        <v>75359443</v>
      </c>
      <c r="J1452" s="169">
        <f t="shared" si="149"/>
        <v>-0.40999999642372131</v>
      </c>
      <c r="K1452" s="149" t="s">
        <v>1286</v>
      </c>
      <c r="L1452" s="197">
        <v>45239</v>
      </c>
      <c r="M1452" s="140" t="s">
        <v>20</v>
      </c>
      <c r="N1452" s="182">
        <v>2023</v>
      </c>
      <c r="O1452" s="80"/>
      <c r="P1452" s="85"/>
      <c r="Q1452" s="85"/>
      <c r="R1452" s="85"/>
      <c r="S1452" s="85"/>
      <c r="T1452" s="85"/>
      <c r="U1452" s="85"/>
      <c r="V1452" s="85"/>
      <c r="W1452" s="85"/>
      <c r="X1452" s="85"/>
      <c r="Y1452" s="85"/>
      <c r="Z1452" s="85"/>
      <c r="AA1452" s="85"/>
      <c r="AB1452" s="85"/>
      <c r="AC1452" s="85"/>
      <c r="AD1452" s="85"/>
      <c r="AE1452" s="85"/>
    </row>
    <row r="1453" spans="1:31" s="76" customFormat="1" ht="13.5" hidden="1" customHeight="1" x14ac:dyDescent="0.2">
      <c r="A1453" s="84">
        <v>9006777323</v>
      </c>
      <c r="B1453" s="80" t="s">
        <v>618</v>
      </c>
      <c r="C1453" s="180">
        <v>100386994</v>
      </c>
      <c r="D1453" s="180">
        <v>103386994</v>
      </c>
      <c r="E1453" s="180">
        <v>3101610</v>
      </c>
      <c r="F1453" s="180">
        <f t="shared" si="151"/>
        <v>3101609.82</v>
      </c>
      <c r="G1453" s="82">
        <f t="shared" si="152"/>
        <v>-0.18000000016763806</v>
      </c>
      <c r="H1453" s="173" t="s">
        <v>1344</v>
      </c>
      <c r="I1453" s="200">
        <v>100285385</v>
      </c>
      <c r="J1453" s="169">
        <f t="shared" si="149"/>
        <v>-0.81999999284744263</v>
      </c>
      <c r="K1453" s="149" t="s">
        <v>1295</v>
      </c>
      <c r="L1453" s="197">
        <v>45267</v>
      </c>
      <c r="M1453" s="140" t="s">
        <v>27</v>
      </c>
      <c r="N1453" s="182">
        <v>2023</v>
      </c>
      <c r="O1453" s="80"/>
      <c r="P1453" s="85"/>
      <c r="Q1453" s="85"/>
      <c r="R1453" s="85"/>
      <c r="S1453" s="85"/>
      <c r="T1453" s="85"/>
      <c r="U1453" s="85"/>
      <c r="V1453" s="85"/>
      <c r="W1453" s="85"/>
      <c r="X1453" s="85"/>
      <c r="Y1453" s="85"/>
      <c r="Z1453" s="85"/>
      <c r="AA1453" s="85"/>
      <c r="AB1453" s="85"/>
      <c r="AC1453" s="85"/>
      <c r="AD1453" s="85"/>
      <c r="AE1453" s="85"/>
    </row>
    <row r="1454" spans="1:31" s="76" customFormat="1" ht="13.5" hidden="1" customHeight="1" x14ac:dyDescent="0.2">
      <c r="A1454" s="84">
        <v>9005895036</v>
      </c>
      <c r="B1454" s="80" t="s">
        <v>627</v>
      </c>
      <c r="C1454" s="180">
        <v>3877742</v>
      </c>
      <c r="D1454" s="180">
        <v>3877745</v>
      </c>
      <c r="E1454" s="180">
        <v>116332</v>
      </c>
      <c r="F1454" s="180">
        <f t="shared" si="151"/>
        <v>116332.34999999999</v>
      </c>
      <c r="G1454" s="82">
        <f t="shared" si="152"/>
        <v>0.34999999999126885</v>
      </c>
      <c r="H1454" s="173" t="s">
        <v>1339</v>
      </c>
      <c r="I1454" s="200">
        <v>3761410</v>
      </c>
      <c r="J1454" s="169">
        <f t="shared" si="149"/>
        <v>2.6499999999068677</v>
      </c>
      <c r="K1454" s="149" t="s">
        <v>1242</v>
      </c>
      <c r="L1454" s="197">
        <v>45251</v>
      </c>
      <c r="M1454" s="140" t="s">
        <v>20</v>
      </c>
      <c r="N1454" s="182">
        <v>2023</v>
      </c>
      <c r="O1454" s="80"/>
      <c r="P1454" s="85"/>
      <c r="Q1454" s="85"/>
      <c r="R1454" s="85"/>
      <c r="S1454" s="85"/>
      <c r="T1454" s="85"/>
      <c r="U1454" s="85"/>
      <c r="V1454" s="85"/>
      <c r="W1454" s="85"/>
      <c r="X1454" s="85"/>
      <c r="Y1454" s="85"/>
      <c r="Z1454" s="85"/>
      <c r="AA1454" s="85"/>
      <c r="AB1454" s="85"/>
      <c r="AC1454" s="85"/>
      <c r="AD1454" s="85"/>
      <c r="AE1454" s="85"/>
    </row>
    <row r="1455" spans="1:31" s="76" customFormat="1" ht="13.5" hidden="1" customHeight="1" x14ac:dyDescent="0.2">
      <c r="A1455" s="84">
        <v>9006523347</v>
      </c>
      <c r="B1455" s="80" t="s">
        <v>616</v>
      </c>
      <c r="C1455" s="180">
        <v>6144663</v>
      </c>
      <c r="D1455" s="180">
        <v>6144663</v>
      </c>
      <c r="E1455" s="180">
        <v>184340</v>
      </c>
      <c r="F1455" s="180">
        <f t="shared" si="151"/>
        <v>184339.88999999998</v>
      </c>
      <c r="G1455" s="82">
        <f t="shared" si="152"/>
        <v>-0.11000000001513399</v>
      </c>
      <c r="H1455" s="173" t="s">
        <v>1336</v>
      </c>
      <c r="I1455" s="200">
        <v>5960320</v>
      </c>
      <c r="J1455" s="169">
        <f t="shared" si="149"/>
        <v>3.1100000003352761</v>
      </c>
      <c r="K1455" s="149" t="s">
        <v>1286</v>
      </c>
      <c r="L1455" s="197">
        <v>45244</v>
      </c>
      <c r="M1455" s="140" t="s">
        <v>20</v>
      </c>
      <c r="N1455" s="182">
        <v>2023</v>
      </c>
      <c r="O1455" s="80"/>
      <c r="P1455" s="85"/>
      <c r="Q1455" s="85"/>
      <c r="R1455" s="85"/>
      <c r="S1455" s="85"/>
      <c r="T1455" s="85"/>
      <c r="U1455" s="85"/>
      <c r="V1455" s="85"/>
      <c r="W1455" s="85"/>
      <c r="X1455" s="85"/>
      <c r="Y1455" s="85"/>
      <c r="Z1455" s="85"/>
      <c r="AA1455" s="85"/>
      <c r="AB1455" s="85"/>
      <c r="AC1455" s="85"/>
      <c r="AD1455" s="85"/>
      <c r="AE1455" s="85"/>
    </row>
    <row r="1456" spans="1:31" s="76" customFormat="1" ht="13.5" hidden="1" customHeight="1" x14ac:dyDescent="0.2">
      <c r="A1456" s="84">
        <v>9006523347</v>
      </c>
      <c r="B1456" s="80" t="s">
        <v>616</v>
      </c>
      <c r="C1456" s="180">
        <v>6208708</v>
      </c>
      <c r="D1456" s="180">
        <v>6208708</v>
      </c>
      <c r="E1456" s="180">
        <v>186261</v>
      </c>
      <c r="F1456" s="180">
        <f t="shared" si="151"/>
        <v>186261.24</v>
      </c>
      <c r="G1456" s="82">
        <f t="shared" si="152"/>
        <v>0.23999999999068677</v>
      </c>
      <c r="H1456" s="98" t="s">
        <v>1338</v>
      </c>
      <c r="I1456" s="200">
        <v>6022446</v>
      </c>
      <c r="J1456" s="169">
        <f t="shared" si="149"/>
        <v>0.75999999977648258</v>
      </c>
      <c r="K1456" s="149" t="s">
        <v>1295</v>
      </c>
      <c r="L1456" s="197">
        <v>45275</v>
      </c>
      <c r="M1456" s="140" t="s">
        <v>27</v>
      </c>
      <c r="N1456" s="182">
        <v>2023</v>
      </c>
      <c r="O1456" s="80"/>
      <c r="P1456" s="85"/>
      <c r="Q1456" s="85"/>
      <c r="R1456" s="85"/>
      <c r="S1456" s="85"/>
      <c r="T1456" s="85"/>
      <c r="U1456" s="85"/>
      <c r="V1456" s="85"/>
      <c r="W1456" s="85"/>
      <c r="X1456" s="85"/>
      <c r="Y1456" s="85"/>
      <c r="Z1456" s="85"/>
      <c r="AA1456" s="85"/>
      <c r="AB1456" s="85"/>
      <c r="AC1456" s="85"/>
      <c r="AD1456" s="85"/>
      <c r="AE1456" s="85"/>
    </row>
    <row r="1457" spans="1:31" s="76" customFormat="1" ht="13.5" hidden="1" customHeight="1" x14ac:dyDescent="0.2">
      <c r="A1457" s="84">
        <v>891900101</v>
      </c>
      <c r="B1457" s="80" t="s">
        <v>622</v>
      </c>
      <c r="C1457" s="180">
        <v>113783574</v>
      </c>
      <c r="D1457" s="180">
        <v>95336070</v>
      </c>
      <c r="E1457" s="180">
        <v>2860082</v>
      </c>
      <c r="F1457" s="180">
        <f t="shared" si="151"/>
        <v>2860082.1</v>
      </c>
      <c r="G1457" s="82">
        <f t="shared" si="152"/>
        <v>0.10000000009313226</v>
      </c>
      <c r="H1457" s="162" t="s">
        <v>601</v>
      </c>
      <c r="I1457" s="200">
        <v>92476233</v>
      </c>
      <c r="J1457" s="169">
        <f t="shared" si="149"/>
        <v>-245.09999999403954</v>
      </c>
      <c r="K1457" s="149" t="s">
        <v>1286</v>
      </c>
      <c r="L1457" s="197">
        <v>45251</v>
      </c>
      <c r="M1457" s="140" t="s">
        <v>20</v>
      </c>
      <c r="N1457" s="182">
        <v>2023</v>
      </c>
      <c r="O1457" s="185" t="s">
        <v>1289</v>
      </c>
      <c r="P1457" s="85"/>
      <c r="Q1457" s="85"/>
      <c r="R1457" s="85"/>
      <c r="S1457" s="85"/>
      <c r="T1457" s="85"/>
      <c r="U1457" s="85"/>
      <c r="V1457" s="85"/>
      <c r="W1457" s="85"/>
      <c r="X1457" s="85"/>
      <c r="Y1457" s="85"/>
      <c r="Z1457" s="85"/>
      <c r="AA1457" s="85"/>
      <c r="AB1457" s="85"/>
      <c r="AC1457" s="85"/>
      <c r="AD1457" s="85"/>
      <c r="AE1457" s="85"/>
    </row>
    <row r="1458" spans="1:31" s="76" customFormat="1" ht="13.5" hidden="1" customHeight="1" x14ac:dyDescent="0.2">
      <c r="A1458" s="84">
        <v>8911800011</v>
      </c>
      <c r="B1458" s="80" t="s">
        <v>21</v>
      </c>
      <c r="C1458" s="180">
        <v>883294</v>
      </c>
      <c r="D1458" s="180">
        <v>883294</v>
      </c>
      <c r="E1458" s="180">
        <v>26499</v>
      </c>
      <c r="F1458" s="180">
        <f t="shared" si="151"/>
        <v>26498.82</v>
      </c>
      <c r="G1458" s="82">
        <f t="shared" si="152"/>
        <v>-0.18000000000029104</v>
      </c>
      <c r="H1458" s="243" t="s">
        <v>601</v>
      </c>
      <c r="I1458" s="200">
        <v>856795</v>
      </c>
      <c r="J1458" s="169">
        <f t="shared" si="149"/>
        <v>0.18000000005122274</v>
      </c>
      <c r="K1458" s="149" t="s">
        <v>1286</v>
      </c>
      <c r="L1458" s="197">
        <v>45275</v>
      </c>
      <c r="M1458" s="140" t="s">
        <v>27</v>
      </c>
      <c r="N1458" s="182">
        <v>2023</v>
      </c>
      <c r="O1458" s="201"/>
      <c r="P1458" s="85"/>
      <c r="Q1458" s="85"/>
      <c r="R1458" s="85"/>
      <c r="S1458" s="85"/>
      <c r="T1458" s="85"/>
      <c r="U1458" s="85"/>
      <c r="V1458" s="85"/>
      <c r="W1458" s="85"/>
      <c r="X1458" s="85"/>
      <c r="Y1458" s="85"/>
      <c r="Z1458" s="85"/>
      <c r="AA1458" s="85"/>
      <c r="AB1458" s="85"/>
      <c r="AC1458" s="85"/>
      <c r="AD1458" s="85"/>
      <c r="AE1458" s="85"/>
    </row>
    <row r="1459" spans="1:31" s="76" customFormat="1" ht="13.5" hidden="1" customHeight="1" x14ac:dyDescent="0.2">
      <c r="A1459" s="84">
        <v>8170018921</v>
      </c>
      <c r="B1459" s="80" t="s">
        <v>619</v>
      </c>
      <c r="C1459" s="180">
        <v>153290845</v>
      </c>
      <c r="D1459" s="180">
        <v>155550456</v>
      </c>
      <c r="E1459" s="180">
        <f>+C1459*3%</f>
        <v>4598725.3499999996</v>
      </c>
      <c r="F1459" s="180">
        <f t="shared" si="151"/>
        <v>4666513.68</v>
      </c>
      <c r="G1459" s="82">
        <f t="shared" si="152"/>
        <v>67788.330000000075</v>
      </c>
      <c r="H1459" s="173" t="s">
        <v>1333</v>
      </c>
      <c r="I1459" s="200">
        <v>150883942</v>
      </c>
      <c r="J1459" s="169">
        <f t="shared" si="149"/>
        <v>0.31999999284744263</v>
      </c>
      <c r="K1459" s="149" t="s">
        <v>1242</v>
      </c>
      <c r="L1459" s="197">
        <v>45240</v>
      </c>
      <c r="M1459" s="140" t="s">
        <v>20</v>
      </c>
      <c r="N1459" s="182">
        <v>2023</v>
      </c>
      <c r="O1459" s="80"/>
      <c r="P1459" s="85"/>
      <c r="Q1459" s="85"/>
      <c r="R1459" s="85"/>
      <c r="S1459" s="85"/>
      <c r="T1459" s="85"/>
      <c r="U1459" s="85"/>
      <c r="V1459" s="85"/>
      <c r="W1459" s="85"/>
      <c r="X1459" s="85"/>
      <c r="Y1459" s="85"/>
      <c r="Z1459" s="85"/>
      <c r="AA1459" s="85"/>
      <c r="AB1459" s="85"/>
      <c r="AC1459" s="85"/>
      <c r="AD1459" s="85"/>
      <c r="AE1459" s="85"/>
    </row>
    <row r="1460" spans="1:31" s="76" customFormat="1" ht="13.5" customHeight="1" x14ac:dyDescent="0.2">
      <c r="A1460" s="84">
        <v>8300252052</v>
      </c>
      <c r="B1460" s="80" t="s">
        <v>628</v>
      </c>
      <c r="C1460" s="180">
        <v>7851786</v>
      </c>
      <c r="D1460" s="180">
        <v>7851786</v>
      </c>
      <c r="E1460" s="180">
        <v>235554</v>
      </c>
      <c r="F1460" s="180">
        <f t="shared" si="151"/>
        <v>235553.58</v>
      </c>
      <c r="G1460" s="82">
        <f t="shared" si="152"/>
        <v>-0.42000000001280569</v>
      </c>
      <c r="H1460" s="173" t="s">
        <v>1317</v>
      </c>
      <c r="I1460" s="200">
        <v>7616234</v>
      </c>
      <c r="J1460" s="169">
        <f t="shared" si="149"/>
        <v>-1.5800000000745058</v>
      </c>
      <c r="K1460" s="149" t="s">
        <v>1295</v>
      </c>
      <c r="L1460" s="197">
        <v>45287</v>
      </c>
      <c r="M1460" s="140" t="s">
        <v>27</v>
      </c>
      <c r="N1460" s="182">
        <v>2023</v>
      </c>
      <c r="O1460" s="80"/>
      <c r="P1460" s="85"/>
      <c r="Q1460" s="85"/>
      <c r="R1460" s="85"/>
      <c r="S1460" s="85"/>
      <c r="T1460" s="85"/>
      <c r="U1460" s="85"/>
      <c r="V1460" s="85"/>
      <c r="W1460" s="85"/>
      <c r="X1460" s="85"/>
      <c r="Y1460" s="85"/>
      <c r="Z1460" s="85"/>
      <c r="AA1460" s="85"/>
      <c r="AB1460" s="85"/>
      <c r="AC1460" s="85"/>
      <c r="AD1460" s="85"/>
      <c r="AE1460" s="85"/>
    </row>
    <row r="1461" spans="1:31" s="76" customFormat="1" ht="13.5" hidden="1" customHeight="1" x14ac:dyDescent="0.2">
      <c r="A1461" s="84">
        <v>9013809302</v>
      </c>
      <c r="B1461" s="80" t="s">
        <v>1201</v>
      </c>
      <c r="C1461" s="180">
        <v>7650934</v>
      </c>
      <c r="D1461" s="180">
        <v>7650934</v>
      </c>
      <c r="E1461" s="180">
        <v>229528</v>
      </c>
      <c r="F1461" s="180">
        <f t="shared" si="151"/>
        <v>229528.02</v>
      </c>
      <c r="G1461" s="82">
        <f t="shared" si="152"/>
        <v>1.9999999989522621E-2</v>
      </c>
      <c r="H1461" s="173" t="s">
        <v>1509</v>
      </c>
      <c r="I1461" s="200">
        <v>7421406</v>
      </c>
      <c r="J1461" s="169">
        <f t="shared" si="149"/>
        <v>-1.9999999552965164E-2</v>
      </c>
      <c r="K1461" s="149" t="s">
        <v>1295</v>
      </c>
      <c r="L1461" s="197">
        <v>45456</v>
      </c>
      <c r="M1461" s="140" t="s">
        <v>52</v>
      </c>
      <c r="N1461" s="182">
        <v>2024</v>
      </c>
      <c r="O1461" s="240" t="s">
        <v>1530</v>
      </c>
      <c r="P1461" s="85"/>
      <c r="Q1461" s="85"/>
      <c r="R1461" s="85"/>
      <c r="S1461" s="85"/>
      <c r="T1461" s="85"/>
      <c r="U1461" s="85"/>
      <c r="V1461" s="85"/>
      <c r="W1461" s="85"/>
      <c r="X1461" s="85"/>
      <c r="Y1461" s="85"/>
      <c r="Z1461" s="85"/>
      <c r="AA1461" s="85"/>
      <c r="AB1461" s="85"/>
      <c r="AC1461" s="85"/>
      <c r="AD1461" s="85"/>
      <c r="AE1461" s="85"/>
    </row>
    <row r="1462" spans="1:31" s="76" customFormat="1" ht="13.5" hidden="1" customHeight="1" x14ac:dyDescent="0.2">
      <c r="A1462" s="84">
        <v>8909049961</v>
      </c>
      <c r="B1462" s="80" t="s">
        <v>626</v>
      </c>
      <c r="C1462" s="180">
        <v>50195395</v>
      </c>
      <c r="D1462" s="180">
        <v>52835897</v>
      </c>
      <c r="E1462" s="180">
        <v>1585077</v>
      </c>
      <c r="F1462" s="180">
        <f t="shared" si="151"/>
        <v>1585076.91</v>
      </c>
      <c r="G1462" s="82">
        <f t="shared" si="152"/>
        <v>-9.0000000083819032E-2</v>
      </c>
      <c r="H1462" s="162" t="s">
        <v>601</v>
      </c>
      <c r="I1462" s="200">
        <v>51250819.990000002</v>
      </c>
      <c r="J1462" s="169">
        <f t="shared" si="149"/>
        <v>0.10000000149011612</v>
      </c>
      <c r="K1462" s="149" t="s">
        <v>1286</v>
      </c>
      <c r="L1462" s="197">
        <v>45245</v>
      </c>
      <c r="M1462" s="140" t="s">
        <v>20</v>
      </c>
      <c r="N1462" s="182">
        <v>2023</v>
      </c>
      <c r="O1462" s="80"/>
      <c r="P1462" s="85"/>
      <c r="Q1462" s="85"/>
      <c r="R1462" s="85"/>
      <c r="S1462" s="85"/>
      <c r="T1462" s="85"/>
      <c r="U1462" s="85"/>
      <c r="V1462" s="85"/>
      <c r="W1462" s="85"/>
      <c r="X1462" s="85"/>
      <c r="Y1462" s="85"/>
      <c r="Z1462" s="85"/>
      <c r="AA1462" s="85"/>
      <c r="AB1462" s="85"/>
      <c r="AC1462" s="85"/>
      <c r="AD1462" s="85"/>
      <c r="AE1462" s="85"/>
    </row>
    <row r="1463" spans="1:31" s="76" customFormat="1" ht="13.5" hidden="1" customHeight="1" x14ac:dyDescent="0.2">
      <c r="A1463" s="72">
        <v>9013809941</v>
      </c>
      <c r="B1463" s="80" t="s">
        <v>615</v>
      </c>
      <c r="C1463" s="180">
        <v>7545870</v>
      </c>
      <c r="D1463" s="180">
        <v>7545870</v>
      </c>
      <c r="E1463" s="180">
        <v>226376</v>
      </c>
      <c r="F1463" s="180">
        <f t="shared" si="151"/>
        <v>226376.1</v>
      </c>
      <c r="G1463" s="82">
        <f t="shared" si="152"/>
        <v>0.10000000000582077</v>
      </c>
      <c r="H1463" s="173" t="s">
        <v>1321</v>
      </c>
      <c r="I1463" s="200">
        <v>7319494</v>
      </c>
      <c r="J1463" s="169">
        <f t="shared" si="149"/>
        <v>-9.999999962747097E-2</v>
      </c>
      <c r="K1463" s="149" t="s">
        <v>1295</v>
      </c>
      <c r="L1463" s="197">
        <v>45286</v>
      </c>
      <c r="M1463" s="140" t="s">
        <v>27</v>
      </c>
      <c r="N1463" s="182">
        <v>2023</v>
      </c>
      <c r="O1463" s="80"/>
      <c r="P1463" s="85"/>
      <c r="Q1463" s="85"/>
      <c r="R1463" s="85"/>
      <c r="S1463" s="85"/>
      <c r="T1463" s="85"/>
      <c r="U1463" s="85"/>
      <c r="V1463" s="85"/>
      <c r="W1463" s="85"/>
      <c r="X1463" s="85"/>
      <c r="Y1463" s="85"/>
      <c r="Z1463" s="85"/>
      <c r="AA1463" s="85"/>
      <c r="AB1463" s="85"/>
      <c r="AC1463" s="85"/>
      <c r="AD1463" s="85"/>
      <c r="AE1463" s="85"/>
    </row>
    <row r="1464" spans="1:31" s="76" customFormat="1" ht="13.5" hidden="1" customHeight="1" x14ac:dyDescent="0.2">
      <c r="A1464" s="72">
        <v>8002249860</v>
      </c>
      <c r="B1464" s="80" t="s">
        <v>559</v>
      </c>
      <c r="C1464" s="180">
        <v>724432752</v>
      </c>
      <c r="D1464" s="180">
        <v>655911765</v>
      </c>
      <c r="E1464" s="180">
        <v>19677353</v>
      </c>
      <c r="F1464" s="180">
        <f t="shared" si="151"/>
        <v>19677352.949999999</v>
      </c>
      <c r="G1464" s="82">
        <f t="shared" si="152"/>
        <v>-5.000000074505806E-2</v>
      </c>
      <c r="H1464" s="173" t="s">
        <v>1324</v>
      </c>
      <c r="I1464" s="200">
        <v>636235197</v>
      </c>
      <c r="J1464" s="169">
        <f t="shared" si="149"/>
        <v>-784.95000004768372</v>
      </c>
      <c r="K1464" s="149" t="s">
        <v>1295</v>
      </c>
      <c r="L1464" s="197">
        <v>45278</v>
      </c>
      <c r="M1464" s="140" t="s">
        <v>27</v>
      </c>
      <c r="N1464" s="182">
        <v>2023</v>
      </c>
      <c r="O1464" s="185" t="s">
        <v>1298</v>
      </c>
      <c r="P1464" s="85"/>
      <c r="Q1464" s="85"/>
      <c r="R1464" s="85"/>
      <c r="S1464" s="85"/>
      <c r="T1464" s="85"/>
      <c r="U1464" s="85"/>
      <c r="V1464" s="85"/>
      <c r="W1464" s="85"/>
      <c r="X1464" s="85"/>
      <c r="Y1464" s="85"/>
      <c r="Z1464" s="85"/>
      <c r="AA1464" s="85"/>
      <c r="AB1464" s="85"/>
      <c r="AC1464" s="85"/>
      <c r="AD1464" s="85"/>
      <c r="AE1464" s="85"/>
    </row>
    <row r="1465" spans="1:31" s="76" customFormat="1" ht="13.5" hidden="1" customHeight="1" x14ac:dyDescent="0.2">
      <c r="A1465" s="84">
        <v>891900101</v>
      </c>
      <c r="B1465" s="80" t="s">
        <v>622</v>
      </c>
      <c r="C1465" s="180">
        <v>115115620</v>
      </c>
      <c r="D1465" s="180">
        <v>100648521</v>
      </c>
      <c r="E1465" s="180">
        <v>3019456</v>
      </c>
      <c r="F1465" s="180">
        <f t="shared" si="151"/>
        <v>3019455.63</v>
      </c>
      <c r="G1465" s="82">
        <f t="shared" si="152"/>
        <v>-0.37000000011175871</v>
      </c>
      <c r="H1465" s="173" t="s">
        <v>1326</v>
      </c>
      <c r="I1465" s="200">
        <v>97629432</v>
      </c>
      <c r="J1465" s="169">
        <f t="shared" si="149"/>
        <v>-366.62999999523163</v>
      </c>
      <c r="K1465" s="149" t="s">
        <v>1295</v>
      </c>
      <c r="L1465" s="197">
        <v>45278</v>
      </c>
      <c r="M1465" s="140" t="s">
        <v>27</v>
      </c>
      <c r="N1465" s="182">
        <v>2023</v>
      </c>
      <c r="O1465" s="185" t="s">
        <v>1299</v>
      </c>
      <c r="P1465" s="85"/>
      <c r="Q1465" s="85"/>
      <c r="R1465" s="85"/>
      <c r="S1465" s="85"/>
      <c r="T1465" s="85"/>
      <c r="U1465" s="85"/>
      <c r="V1465" s="85"/>
      <c r="W1465" s="85"/>
      <c r="X1465" s="85"/>
      <c r="Y1465" s="85"/>
      <c r="Z1465" s="85"/>
      <c r="AA1465" s="85"/>
      <c r="AB1465" s="85"/>
      <c r="AC1465" s="85"/>
      <c r="AD1465" s="85"/>
      <c r="AE1465" s="85"/>
    </row>
    <row r="1466" spans="1:31" s="76" customFormat="1" ht="13.5" hidden="1" customHeight="1" x14ac:dyDescent="0.2">
      <c r="A1466" s="84">
        <v>9011924788</v>
      </c>
      <c r="B1466" s="80" t="s">
        <v>604</v>
      </c>
      <c r="C1466" s="180">
        <v>5141670</v>
      </c>
      <c r="D1466" s="180">
        <v>5141670</v>
      </c>
      <c r="E1466" s="180">
        <v>154250</v>
      </c>
      <c r="F1466" s="180">
        <f t="shared" si="151"/>
        <v>154250.1</v>
      </c>
      <c r="G1466" s="82">
        <f t="shared" si="152"/>
        <v>0.10000000000582077</v>
      </c>
      <c r="H1466" s="173" t="s">
        <v>1329</v>
      </c>
      <c r="I1466" s="200">
        <v>4987420</v>
      </c>
      <c r="J1466" s="169">
        <f t="shared" si="149"/>
        <v>-9.999999962747097E-2</v>
      </c>
      <c r="K1466" s="149" t="s">
        <v>1295</v>
      </c>
      <c r="L1466" s="197">
        <v>45275</v>
      </c>
      <c r="M1466" s="140" t="s">
        <v>27</v>
      </c>
      <c r="N1466" s="182">
        <v>2023</v>
      </c>
      <c r="O1466" s="80"/>
      <c r="P1466" s="85"/>
      <c r="Q1466" s="85"/>
      <c r="R1466" s="85"/>
      <c r="S1466" s="85"/>
      <c r="T1466" s="85"/>
      <c r="U1466" s="85"/>
      <c r="V1466" s="85"/>
      <c r="W1466" s="85"/>
      <c r="X1466" s="85"/>
      <c r="Y1466" s="85"/>
      <c r="Z1466" s="85"/>
      <c r="AA1466" s="85"/>
      <c r="AB1466" s="85"/>
      <c r="AC1466" s="85"/>
      <c r="AD1466" s="85"/>
      <c r="AE1466" s="85"/>
    </row>
    <row r="1467" spans="1:31" s="76" customFormat="1" ht="13.5" hidden="1" customHeight="1" x14ac:dyDescent="0.2">
      <c r="A1467" s="84">
        <v>8911800011</v>
      </c>
      <c r="B1467" s="80" t="s">
        <v>21</v>
      </c>
      <c r="C1467" s="180">
        <v>945846</v>
      </c>
      <c r="D1467" s="180">
        <v>945846</v>
      </c>
      <c r="E1467" s="180">
        <v>28380</v>
      </c>
      <c r="F1467" s="180">
        <f t="shared" si="151"/>
        <v>28375.379999999997</v>
      </c>
      <c r="G1467" s="82">
        <f t="shared" si="152"/>
        <v>-4.6200000000026193</v>
      </c>
      <c r="H1467" s="173" t="s">
        <v>1587</v>
      </c>
      <c r="I1467" s="200">
        <v>917466</v>
      </c>
      <c r="J1467" s="169">
        <f t="shared" ref="J1467:J1498" si="153">(D1467-E1467-G1467)-I1467</f>
        <v>4.6199999999953434</v>
      </c>
      <c r="K1467" s="149" t="s">
        <v>1295</v>
      </c>
      <c r="L1467" s="197">
        <v>45363</v>
      </c>
      <c r="M1467" s="140" t="s">
        <v>46</v>
      </c>
      <c r="N1467" s="182">
        <v>2024</v>
      </c>
      <c r="O1467" s="240" t="s">
        <v>1398</v>
      </c>
      <c r="P1467" s="85"/>
      <c r="Q1467" s="85"/>
      <c r="R1467" s="85"/>
      <c r="S1467" s="85"/>
      <c r="T1467" s="85"/>
      <c r="U1467" s="85"/>
      <c r="V1467" s="85"/>
      <c r="W1467" s="85"/>
      <c r="X1467" s="85"/>
      <c r="Y1467" s="85"/>
      <c r="Z1467" s="85"/>
      <c r="AA1467" s="85"/>
      <c r="AB1467" s="85"/>
      <c r="AC1467" s="85"/>
      <c r="AD1467" s="85"/>
      <c r="AE1467" s="85"/>
    </row>
    <row r="1468" spans="1:31" s="76" customFormat="1" ht="13.5" hidden="1" customHeight="1" x14ac:dyDescent="0.2">
      <c r="A1468" s="84">
        <v>9000036172</v>
      </c>
      <c r="B1468" s="80" t="s">
        <v>1041</v>
      </c>
      <c r="C1468" s="180">
        <v>1597506885</v>
      </c>
      <c r="D1468" s="180">
        <v>1454860923</v>
      </c>
      <c r="E1468" s="180">
        <v>101840265</v>
      </c>
      <c r="F1468" s="180">
        <f>+D1468*7%</f>
        <v>101840264.61000001</v>
      </c>
      <c r="G1468" s="82">
        <f t="shared" si="152"/>
        <v>-0.38999998569488525</v>
      </c>
      <c r="H1468" s="173" t="s">
        <v>1362</v>
      </c>
      <c r="I1468" s="200">
        <v>1353020659</v>
      </c>
      <c r="J1468" s="169">
        <f t="shared" si="153"/>
        <v>-0.6100001335144043</v>
      </c>
      <c r="K1468" s="149" t="s">
        <v>1295</v>
      </c>
      <c r="L1468" s="197">
        <v>45278</v>
      </c>
      <c r="M1468" s="140" t="s">
        <v>27</v>
      </c>
      <c r="N1468" s="182">
        <v>2023</v>
      </c>
      <c r="O1468" s="80"/>
      <c r="P1468" s="85"/>
      <c r="Q1468" s="85"/>
      <c r="R1468" s="85"/>
      <c r="S1468" s="85"/>
      <c r="T1468" s="85"/>
      <c r="U1468" s="85"/>
      <c r="V1468" s="85"/>
      <c r="W1468" s="85"/>
      <c r="X1468" s="85"/>
      <c r="Y1468" s="85"/>
      <c r="Z1468" s="85"/>
      <c r="AA1468" s="85"/>
      <c r="AB1468" s="85"/>
      <c r="AC1468" s="85"/>
      <c r="AD1468" s="85"/>
      <c r="AE1468" s="85"/>
    </row>
    <row r="1469" spans="1:31" s="76" customFormat="1" ht="13.5" hidden="1" customHeight="1" x14ac:dyDescent="0.2">
      <c r="A1469" s="84">
        <v>8909049961</v>
      </c>
      <c r="B1469" s="80" t="s">
        <v>626</v>
      </c>
      <c r="C1469" s="180">
        <v>49624060</v>
      </c>
      <c r="D1469" s="180">
        <v>49519202</v>
      </c>
      <c r="E1469" s="180">
        <v>1485576</v>
      </c>
      <c r="F1469" s="180">
        <f t="shared" ref="F1469:F1493" si="154">+D1469*3%</f>
        <v>1485576.06</v>
      </c>
      <c r="G1469" s="82">
        <f t="shared" si="152"/>
        <v>6.0000000055879354E-2</v>
      </c>
      <c r="H1469" s="173" t="s">
        <v>1441</v>
      </c>
      <c r="I1469" s="200">
        <v>48033625.909999996</v>
      </c>
      <c r="J1469" s="169">
        <f t="shared" si="153"/>
        <v>3.0000001192092896E-2</v>
      </c>
      <c r="K1469" s="149" t="s">
        <v>1295</v>
      </c>
      <c r="L1469" s="197">
        <v>45275</v>
      </c>
      <c r="M1469" s="140" t="s">
        <v>27</v>
      </c>
      <c r="N1469" s="182">
        <v>2023</v>
      </c>
      <c r="O1469" s="80"/>
      <c r="P1469" s="85"/>
      <c r="Q1469" s="85"/>
      <c r="R1469" s="85"/>
      <c r="S1469" s="85"/>
      <c r="T1469" s="85"/>
      <c r="U1469" s="85"/>
      <c r="V1469" s="85"/>
      <c r="W1469" s="85"/>
      <c r="X1469" s="85"/>
      <c r="Y1469" s="85"/>
      <c r="Z1469" s="85"/>
      <c r="AA1469" s="85"/>
      <c r="AB1469" s="85"/>
      <c r="AC1469" s="85"/>
      <c r="AD1469" s="85"/>
      <c r="AE1469" s="85"/>
    </row>
    <row r="1470" spans="1:31" s="76" customFormat="1" ht="13.5" hidden="1" customHeight="1" x14ac:dyDescent="0.2">
      <c r="A1470" s="84">
        <v>8160020199</v>
      </c>
      <c r="B1470" s="80" t="s">
        <v>617</v>
      </c>
      <c r="C1470" s="180">
        <v>82941386</v>
      </c>
      <c r="D1470" s="180">
        <v>81411151</v>
      </c>
      <c r="E1470" s="180">
        <v>2442335</v>
      </c>
      <c r="F1470" s="180">
        <f t="shared" si="154"/>
        <v>2442334.5299999998</v>
      </c>
      <c r="G1470" s="82">
        <f t="shared" si="152"/>
        <v>-0.47000000020489097</v>
      </c>
      <c r="H1470" s="162" t="s">
        <v>601</v>
      </c>
      <c r="I1470" s="200">
        <v>78961669</v>
      </c>
      <c r="J1470" s="169">
        <f t="shared" si="153"/>
        <v>7147.4699999988079</v>
      </c>
      <c r="K1470" s="149" t="s">
        <v>1295</v>
      </c>
      <c r="L1470" s="197" t="s">
        <v>1303</v>
      </c>
      <c r="M1470" s="140" t="s">
        <v>27</v>
      </c>
      <c r="N1470" s="182">
        <v>2023</v>
      </c>
      <c r="O1470" s="239" t="s">
        <v>1304</v>
      </c>
      <c r="P1470" s="85"/>
      <c r="Q1470" s="85"/>
      <c r="R1470" s="85"/>
      <c r="S1470" s="85"/>
      <c r="T1470" s="85"/>
      <c r="U1470" s="85"/>
      <c r="V1470" s="85"/>
      <c r="W1470" s="85"/>
      <c r="X1470" s="85"/>
      <c r="Y1470" s="85"/>
      <c r="Z1470" s="85"/>
      <c r="AA1470" s="85"/>
      <c r="AB1470" s="85"/>
      <c r="AC1470" s="85"/>
      <c r="AD1470" s="85"/>
      <c r="AE1470" s="85"/>
    </row>
    <row r="1471" spans="1:31" s="76" customFormat="1" ht="13.5" hidden="1" customHeight="1" x14ac:dyDescent="0.2">
      <c r="A1471" s="84">
        <v>9000399016</v>
      </c>
      <c r="B1471" s="80" t="s">
        <v>23</v>
      </c>
      <c r="C1471" s="180">
        <v>82450552</v>
      </c>
      <c r="D1471" s="180">
        <v>85940471</v>
      </c>
      <c r="E1471" s="180">
        <v>2578214</v>
      </c>
      <c r="F1471" s="180">
        <f t="shared" si="154"/>
        <v>2578214.13</v>
      </c>
      <c r="G1471" s="82">
        <f t="shared" si="152"/>
        <v>0.12999999988824129</v>
      </c>
      <c r="H1471" s="173" t="s">
        <v>1420</v>
      </c>
      <c r="I1471" s="200">
        <v>83362257</v>
      </c>
      <c r="J1471" s="169">
        <f t="shared" si="153"/>
        <v>-0.12999999523162842</v>
      </c>
      <c r="K1471" s="149" t="s">
        <v>1295</v>
      </c>
      <c r="L1471" s="197">
        <v>45338</v>
      </c>
      <c r="M1471" s="140" t="s">
        <v>42</v>
      </c>
      <c r="N1471" s="182">
        <v>2024</v>
      </c>
      <c r="O1471" s="240" t="s">
        <v>1428</v>
      </c>
      <c r="P1471" s="85"/>
      <c r="Q1471" s="85"/>
      <c r="R1471" s="85"/>
      <c r="S1471" s="85"/>
      <c r="T1471" s="85"/>
      <c r="U1471" s="85"/>
      <c r="V1471" s="85"/>
      <c r="W1471" s="85"/>
      <c r="X1471" s="85"/>
      <c r="Y1471" s="85"/>
      <c r="Z1471" s="85"/>
      <c r="AA1471" s="85"/>
      <c r="AB1471" s="85"/>
      <c r="AC1471" s="85"/>
      <c r="AD1471" s="85"/>
      <c r="AE1471" s="85"/>
    </row>
    <row r="1472" spans="1:31" s="76" customFormat="1" ht="13.5" hidden="1" customHeight="1" x14ac:dyDescent="0.2">
      <c r="A1472" s="84">
        <v>900409371</v>
      </c>
      <c r="B1472" s="80" t="s">
        <v>1227</v>
      </c>
      <c r="C1472" s="180">
        <v>787600</v>
      </c>
      <c r="D1472" s="180">
        <v>787600</v>
      </c>
      <c r="E1472" s="180">
        <v>0</v>
      </c>
      <c r="F1472" s="180">
        <f t="shared" si="154"/>
        <v>23628</v>
      </c>
      <c r="G1472" s="82">
        <f t="shared" si="152"/>
        <v>23628</v>
      </c>
      <c r="H1472" s="173" t="s">
        <v>1385</v>
      </c>
      <c r="I1472" s="200">
        <v>787600</v>
      </c>
      <c r="J1472" s="169">
        <f t="shared" si="153"/>
        <v>-23628</v>
      </c>
      <c r="K1472" s="149" t="s">
        <v>1286</v>
      </c>
      <c r="L1472" s="197">
        <v>45281</v>
      </c>
      <c r="M1472" s="140" t="s">
        <v>27</v>
      </c>
      <c r="N1472" s="182">
        <v>2023</v>
      </c>
      <c r="O1472" s="198" t="s">
        <v>449</v>
      </c>
      <c r="P1472" s="85"/>
      <c r="Q1472" s="85"/>
      <c r="R1472" s="85"/>
      <c r="S1472" s="85"/>
      <c r="T1472" s="85"/>
      <c r="U1472" s="85"/>
      <c r="V1472" s="85"/>
      <c r="W1472" s="85"/>
      <c r="X1472" s="85"/>
      <c r="Y1472" s="85"/>
      <c r="Z1472" s="85"/>
      <c r="AA1472" s="85"/>
      <c r="AB1472" s="85"/>
      <c r="AC1472" s="85"/>
      <c r="AD1472" s="85"/>
      <c r="AE1472" s="85"/>
    </row>
    <row r="1473" spans="1:31" s="76" customFormat="1" ht="13.5" hidden="1" customHeight="1" x14ac:dyDescent="0.2">
      <c r="A1473" s="84">
        <v>8160020199</v>
      </c>
      <c r="B1473" s="80" t="s">
        <v>617</v>
      </c>
      <c r="C1473" s="180">
        <v>82930217</v>
      </c>
      <c r="D1473" s="180">
        <v>82274651</v>
      </c>
      <c r="E1473" s="180">
        <v>2468240</v>
      </c>
      <c r="F1473" s="180">
        <f t="shared" si="154"/>
        <v>2468239.5299999998</v>
      </c>
      <c r="G1473" s="82">
        <f t="shared" si="152"/>
        <v>-0.47000000020489097</v>
      </c>
      <c r="H1473" s="243" t="s">
        <v>601</v>
      </c>
      <c r="I1473" s="200">
        <v>79808468</v>
      </c>
      <c r="J1473" s="169">
        <f t="shared" si="153"/>
        <v>-2056.5300000011921</v>
      </c>
      <c r="K1473" s="149" t="s">
        <v>1286</v>
      </c>
      <c r="L1473" s="197" t="s">
        <v>1291</v>
      </c>
      <c r="M1473" s="140" t="s">
        <v>20</v>
      </c>
      <c r="N1473" s="182">
        <v>2023</v>
      </c>
      <c r="O1473" s="185" t="s">
        <v>1460</v>
      </c>
      <c r="P1473" s="85"/>
      <c r="Q1473" s="85"/>
      <c r="R1473" s="85"/>
      <c r="S1473" s="85"/>
      <c r="T1473" s="85"/>
      <c r="U1473" s="85"/>
      <c r="V1473" s="85"/>
      <c r="W1473" s="85"/>
      <c r="X1473" s="85"/>
      <c r="Y1473" s="85"/>
      <c r="Z1473" s="85"/>
      <c r="AA1473" s="85"/>
      <c r="AB1473" s="85"/>
      <c r="AC1473" s="85"/>
      <c r="AD1473" s="85"/>
      <c r="AE1473" s="85"/>
    </row>
    <row r="1474" spans="1:31" s="76" customFormat="1" ht="13.5" hidden="1" customHeight="1" x14ac:dyDescent="0.2">
      <c r="A1474" s="84">
        <v>9000399016</v>
      </c>
      <c r="B1474" s="80" t="s">
        <v>23</v>
      </c>
      <c r="C1474" s="180">
        <v>93043608</v>
      </c>
      <c r="D1474" s="180">
        <v>100591914</v>
      </c>
      <c r="E1474" s="180">
        <v>3017757</v>
      </c>
      <c r="F1474" s="180">
        <f t="shared" si="154"/>
        <v>3017757.42</v>
      </c>
      <c r="G1474" s="82">
        <f t="shared" si="152"/>
        <v>0.41999999992549419</v>
      </c>
      <c r="H1474" s="243" t="s">
        <v>601</v>
      </c>
      <c r="I1474" s="200">
        <v>97573012</v>
      </c>
      <c r="J1474" s="169">
        <f t="shared" si="153"/>
        <v>1144.5799999982119</v>
      </c>
      <c r="K1474" s="149" t="s">
        <v>1286</v>
      </c>
      <c r="L1474" s="197">
        <v>45321</v>
      </c>
      <c r="M1474" s="140" t="s">
        <v>16</v>
      </c>
      <c r="N1474" s="182">
        <v>2024</v>
      </c>
      <c r="O1474" s="234" t="s">
        <v>1466</v>
      </c>
      <c r="P1474" s="85"/>
      <c r="Q1474" s="85"/>
      <c r="R1474" s="85"/>
      <c r="S1474" s="85"/>
      <c r="T1474" s="85"/>
      <c r="U1474" s="85"/>
      <c r="V1474" s="85"/>
      <c r="W1474" s="85"/>
      <c r="X1474" s="85"/>
      <c r="Y1474" s="85"/>
      <c r="Z1474" s="85"/>
      <c r="AA1474" s="85"/>
      <c r="AB1474" s="85"/>
      <c r="AC1474" s="85"/>
      <c r="AD1474" s="85"/>
      <c r="AE1474" s="85"/>
    </row>
    <row r="1475" spans="1:31" s="76" customFormat="1" ht="13.5" hidden="1" customHeight="1" x14ac:dyDescent="0.2">
      <c r="A1475" s="84">
        <v>8110007404</v>
      </c>
      <c r="B1475" s="80" t="s">
        <v>623</v>
      </c>
      <c r="C1475" s="180">
        <v>25329640</v>
      </c>
      <c r="D1475" s="180">
        <v>26854575</v>
      </c>
      <c r="E1475" s="200">
        <v>805637</v>
      </c>
      <c r="F1475" s="180">
        <f t="shared" si="154"/>
        <v>805637.25</v>
      </c>
      <c r="G1475" s="82">
        <f t="shared" si="152"/>
        <v>0.25</v>
      </c>
      <c r="H1475" s="173" t="s">
        <v>1347</v>
      </c>
      <c r="I1475" s="200">
        <v>26048938</v>
      </c>
      <c r="J1475" s="169">
        <f t="shared" si="153"/>
        <v>-0.25</v>
      </c>
      <c r="K1475" s="149" t="s">
        <v>1286</v>
      </c>
      <c r="L1475" s="197">
        <v>45275</v>
      </c>
      <c r="M1475" s="140" t="s">
        <v>27</v>
      </c>
      <c r="N1475" s="182">
        <v>2023</v>
      </c>
      <c r="O1475" s="80"/>
      <c r="P1475" s="85"/>
      <c r="Q1475" s="219"/>
      <c r="R1475" s="85"/>
      <c r="S1475" s="85"/>
      <c r="T1475" s="85"/>
      <c r="U1475" s="85"/>
      <c r="V1475" s="85"/>
      <c r="W1475" s="85"/>
      <c r="X1475" s="85"/>
      <c r="Y1475" s="85"/>
      <c r="Z1475" s="85"/>
      <c r="AA1475" s="85"/>
      <c r="AB1475" s="85"/>
      <c r="AC1475" s="85"/>
      <c r="AD1475" s="85"/>
      <c r="AE1475" s="85"/>
    </row>
    <row r="1476" spans="1:31" s="76" customFormat="1" ht="13.5" hidden="1" customHeight="1" x14ac:dyDescent="0.2">
      <c r="A1476" s="84">
        <v>9003414831</v>
      </c>
      <c r="B1476" s="80" t="s">
        <v>1200</v>
      </c>
      <c r="C1476" s="180">
        <v>435514</v>
      </c>
      <c r="D1476" s="180">
        <v>435514</v>
      </c>
      <c r="E1476" s="200">
        <v>13065</v>
      </c>
      <c r="F1476" s="180">
        <f t="shared" si="154"/>
        <v>13065.42</v>
      </c>
      <c r="G1476" s="82">
        <f t="shared" si="152"/>
        <v>0.42000000000007276</v>
      </c>
      <c r="H1476" s="173" t="s">
        <v>1351</v>
      </c>
      <c r="I1476" s="200">
        <v>422449</v>
      </c>
      <c r="J1476" s="169">
        <f t="shared" si="153"/>
        <v>-0.41999999998370185</v>
      </c>
      <c r="K1476" s="149" t="s">
        <v>1295</v>
      </c>
      <c r="L1476" s="197">
        <v>45296</v>
      </c>
      <c r="M1476" s="140" t="s">
        <v>16</v>
      </c>
      <c r="N1476" s="182">
        <v>2024</v>
      </c>
      <c r="O1476" s="201"/>
      <c r="P1476" s="85"/>
      <c r="Q1476" s="85"/>
      <c r="R1476" s="85"/>
      <c r="S1476" s="85"/>
      <c r="T1476" s="85"/>
      <c r="U1476" s="85"/>
      <c r="V1476" s="85"/>
      <c r="W1476" s="85"/>
      <c r="X1476" s="85"/>
      <c r="Y1476" s="85"/>
      <c r="Z1476" s="85"/>
      <c r="AA1476" s="85"/>
      <c r="AB1476" s="85"/>
      <c r="AC1476" s="85"/>
      <c r="AD1476" s="85"/>
      <c r="AE1476" s="85"/>
    </row>
    <row r="1477" spans="1:31" s="76" customFormat="1" ht="13.5" hidden="1" customHeight="1" x14ac:dyDescent="0.2">
      <c r="A1477" s="84">
        <v>9006777323</v>
      </c>
      <c r="B1477" s="80" t="s">
        <v>618</v>
      </c>
      <c r="C1477" s="180">
        <v>96590204</v>
      </c>
      <c r="D1477" s="180">
        <v>96590204</v>
      </c>
      <c r="E1477" s="200">
        <v>2897706</v>
      </c>
      <c r="F1477" s="180">
        <f t="shared" si="154"/>
        <v>2897706.12</v>
      </c>
      <c r="G1477" s="82">
        <f t="shared" si="152"/>
        <v>0.12000000011175871</v>
      </c>
      <c r="H1477" s="173" t="s">
        <v>1342</v>
      </c>
      <c r="I1477" s="200">
        <v>93692498</v>
      </c>
      <c r="J1477" s="169">
        <f t="shared" si="153"/>
        <v>-0.12000000476837158</v>
      </c>
      <c r="K1477" s="149" t="s">
        <v>1307</v>
      </c>
      <c r="L1477" s="197">
        <v>45301</v>
      </c>
      <c r="M1477" s="140" t="s">
        <v>16</v>
      </c>
      <c r="N1477" s="182">
        <v>2024</v>
      </c>
      <c r="O1477" s="80"/>
      <c r="P1477" s="85"/>
      <c r="Q1477" s="85"/>
      <c r="R1477" s="85"/>
      <c r="S1477" s="85"/>
      <c r="T1477" s="85"/>
      <c r="U1477" s="85"/>
      <c r="V1477" s="85"/>
      <c r="W1477" s="85"/>
      <c r="X1477" s="85"/>
      <c r="Y1477" s="85"/>
      <c r="Z1477" s="85"/>
      <c r="AA1477" s="85"/>
      <c r="AB1477" s="85"/>
      <c r="AC1477" s="85"/>
      <c r="AD1477" s="85"/>
      <c r="AE1477" s="85"/>
    </row>
    <row r="1478" spans="1:31" s="76" customFormat="1" ht="13.5" hidden="1" customHeight="1" x14ac:dyDescent="0.2">
      <c r="A1478" s="84">
        <v>9003414831</v>
      </c>
      <c r="B1478" s="80" t="s">
        <v>1200</v>
      </c>
      <c r="C1478" s="180">
        <v>558734</v>
      </c>
      <c r="D1478" s="180">
        <v>558734</v>
      </c>
      <c r="E1478" s="180">
        <v>16762</v>
      </c>
      <c r="F1478" s="180">
        <f t="shared" si="154"/>
        <v>16762.02</v>
      </c>
      <c r="G1478" s="82">
        <f t="shared" si="152"/>
        <v>2.0000000000436557E-2</v>
      </c>
      <c r="H1478" s="229" t="s">
        <v>601</v>
      </c>
      <c r="I1478" s="200">
        <v>541973</v>
      </c>
      <c r="J1478" s="169">
        <f t="shared" si="153"/>
        <v>-1.0200000000186265</v>
      </c>
      <c r="K1478" s="149" t="s">
        <v>1242</v>
      </c>
      <c r="L1478" s="197">
        <v>45239</v>
      </c>
      <c r="M1478" s="140" t="s">
        <v>20</v>
      </c>
      <c r="N1478" s="182">
        <v>2023</v>
      </c>
      <c r="O1478" s="80"/>
      <c r="P1478" s="85"/>
      <c r="Q1478" s="85"/>
      <c r="R1478" s="85"/>
      <c r="S1478" s="85"/>
      <c r="T1478" s="85"/>
      <c r="U1478" s="85"/>
      <c r="V1478" s="85"/>
      <c r="W1478" s="85"/>
      <c r="X1478" s="85"/>
      <c r="Y1478" s="85"/>
      <c r="Z1478" s="85"/>
      <c r="AA1478" s="85"/>
      <c r="AB1478" s="85"/>
      <c r="AC1478" s="85"/>
      <c r="AD1478" s="85"/>
      <c r="AE1478" s="85"/>
    </row>
    <row r="1479" spans="1:31" s="76" customFormat="1" ht="13.5" hidden="1" customHeight="1" x14ac:dyDescent="0.2">
      <c r="A1479" s="84">
        <v>8170018921</v>
      </c>
      <c r="B1479" s="80" t="s">
        <v>619</v>
      </c>
      <c r="C1479" s="180">
        <v>159661386</v>
      </c>
      <c r="D1479" s="180">
        <v>159260295</v>
      </c>
      <c r="E1479" s="200">
        <v>4777809</v>
      </c>
      <c r="F1479" s="180">
        <f t="shared" si="154"/>
        <v>4777808.8499999996</v>
      </c>
      <c r="G1479" s="82">
        <f t="shared" si="152"/>
        <v>-0.15000000037252903</v>
      </c>
      <c r="H1479" s="173" t="s">
        <v>1335</v>
      </c>
      <c r="I1479" s="200">
        <v>154482486</v>
      </c>
      <c r="J1479" s="169">
        <f t="shared" si="153"/>
        <v>0.15000000596046448</v>
      </c>
      <c r="K1479" s="149" t="s">
        <v>1286</v>
      </c>
      <c r="L1479" s="197">
        <v>45266</v>
      </c>
      <c r="M1479" s="140" t="s">
        <v>27</v>
      </c>
      <c r="N1479" s="182">
        <v>2023</v>
      </c>
      <c r="O1479" s="82"/>
      <c r="P1479" s="85"/>
      <c r="Q1479" s="219"/>
      <c r="R1479" s="85"/>
      <c r="S1479" s="85"/>
      <c r="T1479" s="85"/>
      <c r="U1479" s="85"/>
      <c r="V1479" s="85"/>
      <c r="W1479" s="85"/>
      <c r="X1479" s="85"/>
      <c r="Y1479" s="85"/>
      <c r="Z1479" s="85"/>
      <c r="AA1479" s="85"/>
      <c r="AB1479" s="85"/>
      <c r="AC1479" s="85"/>
      <c r="AD1479" s="85"/>
      <c r="AE1479" s="85"/>
    </row>
    <row r="1480" spans="1:31" s="76" customFormat="1" ht="13.5" hidden="1" customHeight="1" x14ac:dyDescent="0.2">
      <c r="A1480" s="84">
        <v>9004330329</v>
      </c>
      <c r="B1480" s="49" t="s">
        <v>1707</v>
      </c>
      <c r="C1480" s="180">
        <v>12887511</v>
      </c>
      <c r="D1480" s="180">
        <v>12887512</v>
      </c>
      <c r="E1480" s="180">
        <v>386625</v>
      </c>
      <c r="F1480" s="180">
        <f t="shared" si="154"/>
        <v>386625.36</v>
      </c>
      <c r="G1480" s="82">
        <f>F1480-E1480</f>
        <v>0.35999999998603016</v>
      </c>
      <c r="H1480" s="162" t="s">
        <v>601</v>
      </c>
      <c r="I1480" s="200">
        <v>12198900</v>
      </c>
      <c r="J1480" s="169">
        <f t="shared" si="153"/>
        <v>301986.6400000006</v>
      </c>
      <c r="K1480" s="149" t="s">
        <v>1242</v>
      </c>
      <c r="L1480" s="197">
        <v>45230</v>
      </c>
      <c r="M1480" s="140" t="s">
        <v>28</v>
      </c>
      <c r="N1480" s="182">
        <v>2023</v>
      </c>
      <c r="O1480" s="80" t="s">
        <v>1296</v>
      </c>
      <c r="P1480" s="85"/>
      <c r="Q1480" s="85"/>
      <c r="R1480" s="85"/>
      <c r="S1480" s="85"/>
      <c r="T1480" s="85"/>
      <c r="U1480" s="85"/>
      <c r="V1480" s="85"/>
      <c r="W1480" s="85"/>
      <c r="X1480" s="85"/>
      <c r="Y1480" s="85"/>
      <c r="Z1480" s="85"/>
      <c r="AA1480" s="85"/>
      <c r="AB1480" s="85"/>
      <c r="AC1480" s="85"/>
      <c r="AD1480" s="85"/>
      <c r="AE1480" s="85"/>
    </row>
    <row r="1481" spans="1:31" s="76" customFormat="1" ht="13.5" hidden="1" customHeight="1" x14ac:dyDescent="0.2">
      <c r="A1481" s="84">
        <v>9004330329</v>
      </c>
      <c r="B1481" s="49" t="s">
        <v>1707</v>
      </c>
      <c r="C1481" s="180">
        <v>12421666</v>
      </c>
      <c r="D1481" s="180">
        <v>12421666</v>
      </c>
      <c r="E1481" s="180">
        <v>372650</v>
      </c>
      <c r="F1481" s="180">
        <f t="shared" si="154"/>
        <v>372649.98</v>
      </c>
      <c r="G1481" s="82">
        <f>F1481-E1481</f>
        <v>-2.0000000018626451E-2</v>
      </c>
      <c r="H1481" s="162" t="s">
        <v>601</v>
      </c>
      <c r="I1481" s="200">
        <v>12049018</v>
      </c>
      <c r="J1481" s="169">
        <f t="shared" si="153"/>
        <v>-1.9800000004470348</v>
      </c>
      <c r="K1481" s="149" t="s">
        <v>1286</v>
      </c>
      <c r="L1481" s="197">
        <v>45260</v>
      </c>
      <c r="M1481" s="140" t="s">
        <v>20</v>
      </c>
      <c r="N1481" s="182">
        <v>2023</v>
      </c>
      <c r="O1481" s="80"/>
      <c r="P1481" s="85"/>
      <c r="Q1481" s="85"/>
      <c r="R1481" s="85"/>
      <c r="S1481" s="85"/>
      <c r="T1481" s="85"/>
      <c r="U1481" s="85"/>
      <c r="V1481" s="85"/>
      <c r="W1481" s="85"/>
      <c r="X1481" s="85"/>
      <c r="Y1481" s="85"/>
      <c r="Z1481" s="85"/>
      <c r="AA1481" s="85"/>
      <c r="AB1481" s="85"/>
      <c r="AC1481" s="85"/>
      <c r="AD1481" s="85"/>
      <c r="AE1481" s="85"/>
    </row>
    <row r="1482" spans="1:31" s="76" customFormat="1" ht="13.5" hidden="1" customHeight="1" x14ac:dyDescent="0.2">
      <c r="A1482" s="102">
        <v>8150019012</v>
      </c>
      <c r="B1482" s="80" t="s">
        <v>620</v>
      </c>
      <c r="C1482" s="180">
        <v>12138</v>
      </c>
      <c r="D1482" s="180">
        <v>13138</v>
      </c>
      <c r="E1482" s="200">
        <v>394</v>
      </c>
      <c r="F1482" s="180">
        <f t="shared" si="154"/>
        <v>394.14</v>
      </c>
      <c r="G1482" s="82">
        <f t="shared" ref="G1482:G1513" si="155">+F1482-E1482</f>
        <v>0.13999999999998636</v>
      </c>
      <c r="H1482" s="173" t="s">
        <v>1364</v>
      </c>
      <c r="I1482" s="200">
        <v>12744</v>
      </c>
      <c r="J1482" s="169">
        <f t="shared" si="153"/>
        <v>-0.13999999999941792</v>
      </c>
      <c r="K1482" s="149" t="s">
        <v>1286</v>
      </c>
      <c r="L1482" s="197">
        <v>45282</v>
      </c>
      <c r="M1482" s="140" t="s">
        <v>27</v>
      </c>
      <c r="N1482" s="182">
        <v>2023</v>
      </c>
      <c r="O1482" s="201"/>
      <c r="P1482" s="85"/>
      <c r="Q1482" s="85"/>
      <c r="R1482" s="85"/>
      <c r="S1482" s="85"/>
      <c r="T1482" s="85"/>
      <c r="U1482" s="85"/>
      <c r="V1482" s="85"/>
      <c r="W1482" s="85"/>
      <c r="X1482" s="85"/>
      <c r="Y1482" s="85"/>
      <c r="Z1482" s="85"/>
      <c r="AA1482" s="85"/>
      <c r="AB1482" s="85"/>
      <c r="AC1482" s="85"/>
      <c r="AD1482" s="85"/>
      <c r="AE1482" s="85"/>
    </row>
    <row r="1483" spans="1:31" s="76" customFormat="1" ht="13.5" hidden="1" customHeight="1" x14ac:dyDescent="0.2">
      <c r="A1483" s="102">
        <v>8150019012</v>
      </c>
      <c r="B1483" s="80" t="s">
        <v>620</v>
      </c>
      <c r="C1483" s="180">
        <v>13092</v>
      </c>
      <c r="D1483" s="180">
        <v>13092</v>
      </c>
      <c r="E1483" s="200">
        <v>393</v>
      </c>
      <c r="F1483" s="180">
        <f t="shared" si="154"/>
        <v>392.76</v>
      </c>
      <c r="G1483" s="82">
        <f t="shared" si="155"/>
        <v>-0.24000000000000909</v>
      </c>
      <c r="H1483" s="173" t="s">
        <v>1364</v>
      </c>
      <c r="I1483" s="200">
        <v>11729</v>
      </c>
      <c r="J1483" s="169">
        <f t="shared" si="153"/>
        <v>970.23999999999978</v>
      </c>
      <c r="K1483" s="149" t="s">
        <v>1295</v>
      </c>
      <c r="L1483" s="197">
        <v>45282</v>
      </c>
      <c r="M1483" s="140" t="s">
        <v>27</v>
      </c>
      <c r="N1483" s="182">
        <v>2023</v>
      </c>
      <c r="O1483" s="234" t="s">
        <v>1459</v>
      </c>
      <c r="P1483" s="85"/>
      <c r="Q1483" s="85"/>
      <c r="R1483" s="85"/>
      <c r="S1483" s="85"/>
      <c r="T1483" s="85"/>
      <c r="U1483" s="85"/>
      <c r="V1483" s="85"/>
      <c r="W1483" s="85"/>
      <c r="X1483" s="85"/>
      <c r="Y1483" s="85"/>
      <c r="Z1483" s="85"/>
      <c r="AA1483" s="85"/>
      <c r="AB1483" s="85"/>
      <c r="AC1483" s="85"/>
      <c r="AD1483" s="85"/>
      <c r="AE1483" s="85"/>
    </row>
    <row r="1484" spans="1:31" s="76" customFormat="1" ht="13.5" hidden="1" customHeight="1" x14ac:dyDescent="0.2">
      <c r="A1484" s="84">
        <v>9000821430</v>
      </c>
      <c r="B1484" s="80" t="s">
        <v>1202</v>
      </c>
      <c r="C1484" s="180">
        <v>1900255</v>
      </c>
      <c r="D1484" s="180">
        <v>1900255</v>
      </c>
      <c r="E1484" s="200">
        <v>0</v>
      </c>
      <c r="F1484" s="180">
        <f t="shared" si="154"/>
        <v>57007.65</v>
      </c>
      <c r="G1484" s="82">
        <f t="shared" si="155"/>
        <v>57007.65</v>
      </c>
      <c r="H1484" s="232" t="s">
        <v>601</v>
      </c>
      <c r="I1484" s="200">
        <v>2764696</v>
      </c>
      <c r="J1484" s="169">
        <f t="shared" si="153"/>
        <v>-921448.64999999991</v>
      </c>
      <c r="K1484" s="149" t="s">
        <v>1286</v>
      </c>
      <c r="L1484" s="197">
        <v>45273</v>
      </c>
      <c r="M1484" s="140" t="s">
        <v>27</v>
      </c>
      <c r="N1484" s="182">
        <v>2023</v>
      </c>
      <c r="O1484" s="185" t="s">
        <v>1306</v>
      </c>
      <c r="P1484" s="85"/>
      <c r="Q1484" s="85"/>
      <c r="R1484" s="85"/>
      <c r="S1484" s="85"/>
      <c r="T1484" s="85"/>
      <c r="U1484" s="85"/>
      <c r="V1484" s="85"/>
      <c r="W1484" s="85"/>
      <c r="X1484" s="85"/>
      <c r="Y1484" s="85"/>
      <c r="Z1484" s="85"/>
      <c r="AA1484" s="85"/>
      <c r="AB1484" s="85"/>
      <c r="AC1484" s="85"/>
      <c r="AD1484" s="85"/>
      <c r="AE1484" s="85"/>
    </row>
    <row r="1485" spans="1:31" s="76" customFormat="1" ht="13.5" hidden="1" customHeight="1" x14ac:dyDescent="0.2">
      <c r="A1485" s="84">
        <v>9013795472</v>
      </c>
      <c r="B1485" s="80" t="s">
        <v>1634</v>
      </c>
      <c r="C1485" s="180">
        <v>2476815</v>
      </c>
      <c r="D1485" s="180">
        <v>2476815</v>
      </c>
      <c r="E1485" s="200">
        <v>74304</v>
      </c>
      <c r="F1485" s="180">
        <f t="shared" si="154"/>
        <v>74304.45</v>
      </c>
      <c r="G1485" s="82">
        <f t="shared" si="155"/>
        <v>0.44999999999708962</v>
      </c>
      <c r="H1485" s="162" t="s">
        <v>601</v>
      </c>
      <c r="I1485" s="200">
        <v>2402511</v>
      </c>
      <c r="J1485" s="169">
        <f t="shared" si="153"/>
        <v>-0.45000000018626451</v>
      </c>
      <c r="K1485" s="149" t="s">
        <v>1295</v>
      </c>
      <c r="L1485" s="197">
        <v>45281</v>
      </c>
      <c r="M1485" s="140" t="s">
        <v>27</v>
      </c>
      <c r="N1485" s="182">
        <v>2023</v>
      </c>
      <c r="O1485" s="80"/>
      <c r="P1485" s="85"/>
      <c r="Q1485" s="85"/>
      <c r="R1485" s="85"/>
      <c r="S1485" s="85"/>
      <c r="T1485" s="85"/>
      <c r="U1485" s="85"/>
      <c r="V1485" s="85"/>
      <c r="W1485" s="85"/>
      <c r="X1485" s="85"/>
      <c r="Y1485" s="85"/>
      <c r="Z1485" s="85"/>
      <c r="AA1485" s="85"/>
      <c r="AB1485" s="85"/>
      <c r="AC1485" s="85"/>
      <c r="AD1485" s="85"/>
      <c r="AE1485" s="85"/>
    </row>
    <row r="1486" spans="1:31" s="76" customFormat="1" ht="13.5" hidden="1" customHeight="1" x14ac:dyDescent="0.2">
      <c r="A1486" s="84">
        <v>9005895036</v>
      </c>
      <c r="B1486" s="80" t="s">
        <v>627</v>
      </c>
      <c r="C1486" s="180">
        <v>3768026</v>
      </c>
      <c r="D1486" s="180">
        <v>3768026</v>
      </c>
      <c r="E1486" s="200">
        <v>113041</v>
      </c>
      <c r="F1486" s="180">
        <f t="shared" si="154"/>
        <v>113040.78</v>
      </c>
      <c r="G1486" s="82">
        <f t="shared" si="155"/>
        <v>-0.22000000000116415</v>
      </c>
      <c r="H1486" s="162" t="s">
        <v>601</v>
      </c>
      <c r="I1486" s="200">
        <v>3654984</v>
      </c>
      <c r="J1486" s="169">
        <f t="shared" si="153"/>
        <v>1.220000000204891</v>
      </c>
      <c r="K1486" s="149" t="s">
        <v>1286</v>
      </c>
      <c r="L1486" s="197">
        <v>45279</v>
      </c>
      <c r="M1486" s="140" t="s">
        <v>27</v>
      </c>
      <c r="N1486" s="182">
        <v>2023</v>
      </c>
      <c r="O1486" s="80"/>
      <c r="P1486" s="85"/>
      <c r="Q1486" s="85"/>
      <c r="R1486" s="85"/>
      <c r="S1486" s="85"/>
      <c r="T1486" s="85"/>
      <c r="U1486" s="85"/>
      <c r="V1486" s="85"/>
      <c r="W1486" s="85"/>
      <c r="X1486" s="85"/>
      <c r="Y1486" s="85"/>
      <c r="Z1486" s="85"/>
      <c r="AA1486" s="85"/>
      <c r="AB1486" s="85"/>
      <c r="AC1486" s="85"/>
      <c r="AD1486" s="85"/>
      <c r="AE1486" s="85"/>
    </row>
    <row r="1487" spans="1:31" s="76" customFormat="1" ht="13.5" hidden="1" customHeight="1" x14ac:dyDescent="0.2">
      <c r="A1487" s="84">
        <v>9003660101</v>
      </c>
      <c r="B1487" s="80" t="s">
        <v>1523</v>
      </c>
      <c r="C1487" s="180">
        <v>140822</v>
      </c>
      <c r="D1487" s="180">
        <v>29151</v>
      </c>
      <c r="E1487" s="200">
        <v>875</v>
      </c>
      <c r="F1487" s="180">
        <f t="shared" si="154"/>
        <v>874.53</v>
      </c>
      <c r="G1487" s="82">
        <f t="shared" si="155"/>
        <v>-0.47000000000002728</v>
      </c>
      <c r="H1487" s="125" t="s">
        <v>601</v>
      </c>
      <c r="I1487" s="200">
        <v>28276</v>
      </c>
      <c r="J1487" s="169">
        <f t="shared" si="153"/>
        <v>0.47000000000116415</v>
      </c>
      <c r="K1487" s="149" t="s">
        <v>1286</v>
      </c>
      <c r="L1487" s="197">
        <v>45320</v>
      </c>
      <c r="M1487" s="140" t="s">
        <v>16</v>
      </c>
      <c r="N1487" s="182">
        <v>2024</v>
      </c>
      <c r="O1487" s="240" t="s">
        <v>1654</v>
      </c>
      <c r="P1487" s="85"/>
      <c r="Q1487" s="85"/>
      <c r="R1487" s="85"/>
      <c r="S1487" s="85"/>
      <c r="T1487" s="85"/>
      <c r="U1487" s="85"/>
      <c r="V1487" s="85"/>
      <c r="W1487" s="85"/>
      <c r="X1487" s="85"/>
      <c r="Y1487" s="85"/>
      <c r="Z1487" s="85"/>
      <c r="AA1487" s="85"/>
      <c r="AB1487" s="85"/>
      <c r="AC1487" s="85"/>
      <c r="AD1487" s="85"/>
      <c r="AE1487" s="85"/>
    </row>
    <row r="1488" spans="1:31" s="76" customFormat="1" ht="13.5" hidden="1" customHeight="1" x14ac:dyDescent="0.2">
      <c r="A1488" s="84">
        <v>8170018921</v>
      </c>
      <c r="B1488" s="80" t="s">
        <v>619</v>
      </c>
      <c r="C1488" s="180">
        <v>155320932</v>
      </c>
      <c r="D1488" s="180">
        <v>155512710</v>
      </c>
      <c r="E1488" s="200">
        <v>4665381</v>
      </c>
      <c r="F1488" s="180">
        <f t="shared" si="154"/>
        <v>4665381.3</v>
      </c>
      <c r="G1488" s="82">
        <f t="shared" si="155"/>
        <v>0.29999999981373549</v>
      </c>
      <c r="H1488" s="173" t="s">
        <v>1334</v>
      </c>
      <c r="I1488" s="200">
        <v>150847329</v>
      </c>
      <c r="J1488" s="169">
        <f t="shared" si="153"/>
        <v>-0.30000001192092896</v>
      </c>
      <c r="K1488" s="149" t="s">
        <v>1295</v>
      </c>
      <c r="L1488" s="197">
        <v>45300</v>
      </c>
      <c r="M1488" s="140" t="s">
        <v>16</v>
      </c>
      <c r="N1488" s="182">
        <v>2024</v>
      </c>
      <c r="O1488" s="80"/>
      <c r="P1488" s="85"/>
      <c r="Q1488" s="219"/>
      <c r="R1488" s="85"/>
      <c r="S1488" s="85"/>
      <c r="T1488" s="85"/>
      <c r="U1488" s="85"/>
      <c r="V1488" s="85"/>
      <c r="W1488" s="85"/>
      <c r="X1488" s="85"/>
      <c r="Y1488" s="85"/>
      <c r="Z1488" s="85"/>
      <c r="AA1488" s="85"/>
      <c r="AB1488" s="85"/>
      <c r="AC1488" s="85"/>
      <c r="AD1488" s="85"/>
      <c r="AE1488" s="85"/>
    </row>
    <row r="1489" spans="1:31" s="76" customFormat="1" ht="13.5" customHeight="1" x14ac:dyDescent="0.2">
      <c r="A1489" s="84">
        <v>8300252052</v>
      </c>
      <c r="B1489" s="80" t="s">
        <v>628</v>
      </c>
      <c r="C1489" s="180">
        <v>6694282</v>
      </c>
      <c r="D1489" s="180">
        <v>6694282</v>
      </c>
      <c r="E1489" s="180">
        <v>200828</v>
      </c>
      <c r="F1489" s="180">
        <f t="shared" si="154"/>
        <v>200828.46</v>
      </c>
      <c r="G1489" s="82">
        <f t="shared" si="155"/>
        <v>0.45999999999185093</v>
      </c>
      <c r="H1489" s="173" t="s">
        <v>1380</v>
      </c>
      <c r="I1489" s="200">
        <v>6493454</v>
      </c>
      <c r="J1489" s="169">
        <f t="shared" si="153"/>
        <v>-0.4599999999627471</v>
      </c>
      <c r="K1489" s="149" t="s">
        <v>1307</v>
      </c>
      <c r="L1489" s="197">
        <v>45317</v>
      </c>
      <c r="M1489" s="140" t="s">
        <v>16</v>
      </c>
      <c r="N1489" s="182">
        <v>2024</v>
      </c>
      <c r="O1489" s="80"/>
      <c r="P1489" s="85"/>
      <c r="Q1489" s="85"/>
      <c r="R1489" s="85"/>
      <c r="S1489" s="85"/>
      <c r="T1489" s="85"/>
      <c r="U1489" s="85"/>
      <c r="V1489" s="85"/>
      <c r="W1489" s="85"/>
      <c r="X1489" s="85"/>
      <c r="Y1489" s="85"/>
      <c r="Z1489" s="85"/>
      <c r="AA1489" s="85"/>
      <c r="AB1489" s="85"/>
      <c r="AC1489" s="85"/>
      <c r="AD1489" s="85"/>
      <c r="AE1489" s="85"/>
    </row>
    <row r="1490" spans="1:31" s="76" customFormat="1" ht="13.5" hidden="1" customHeight="1" x14ac:dyDescent="0.2">
      <c r="A1490" s="72">
        <v>9013809941</v>
      </c>
      <c r="B1490" s="80" t="s">
        <v>615</v>
      </c>
      <c r="C1490" s="180">
        <v>7358730</v>
      </c>
      <c r="D1490" s="180">
        <v>7358730</v>
      </c>
      <c r="E1490" s="180">
        <v>220762</v>
      </c>
      <c r="F1490" s="180">
        <f t="shared" si="154"/>
        <v>220761.9</v>
      </c>
      <c r="G1490" s="82">
        <f t="shared" si="155"/>
        <v>-0.10000000000582077</v>
      </c>
      <c r="H1490" s="173" t="s">
        <v>1320</v>
      </c>
      <c r="I1490" s="200">
        <v>7137970</v>
      </c>
      <c r="J1490" s="169">
        <f t="shared" si="153"/>
        <v>-1.900000000372529</v>
      </c>
      <c r="K1490" s="149" t="s">
        <v>1307</v>
      </c>
      <c r="L1490" s="197">
        <v>45322</v>
      </c>
      <c r="M1490" s="140" t="s">
        <v>16</v>
      </c>
      <c r="N1490" s="182">
        <v>2024</v>
      </c>
      <c r="O1490" s="80"/>
      <c r="P1490" s="85"/>
      <c r="Q1490" s="85"/>
      <c r="R1490" s="85"/>
      <c r="S1490" s="85"/>
      <c r="T1490" s="85"/>
      <c r="U1490" s="85"/>
      <c r="V1490" s="85"/>
      <c r="W1490" s="85"/>
      <c r="X1490" s="85"/>
      <c r="Y1490" s="85"/>
      <c r="Z1490" s="85"/>
      <c r="AA1490" s="85"/>
      <c r="AB1490" s="85"/>
      <c r="AC1490" s="85"/>
      <c r="AD1490" s="85"/>
      <c r="AE1490" s="85"/>
    </row>
    <row r="1491" spans="1:31" s="76" customFormat="1" ht="13.5" hidden="1" customHeight="1" x14ac:dyDescent="0.2">
      <c r="A1491" s="72">
        <v>8002249860</v>
      </c>
      <c r="B1491" s="80" t="s">
        <v>559</v>
      </c>
      <c r="C1491" s="180">
        <v>745276492</v>
      </c>
      <c r="D1491" s="180">
        <v>625638506</v>
      </c>
      <c r="E1491" s="180">
        <v>18769177</v>
      </c>
      <c r="F1491" s="180">
        <f t="shared" si="154"/>
        <v>18769155.18</v>
      </c>
      <c r="G1491" s="82">
        <f t="shared" si="155"/>
        <v>-21.820000000298023</v>
      </c>
      <c r="H1491" s="173" t="s">
        <v>1323</v>
      </c>
      <c r="I1491" s="200">
        <v>606870050</v>
      </c>
      <c r="J1491" s="169">
        <f t="shared" si="153"/>
        <v>-699.17999994754791</v>
      </c>
      <c r="K1491" s="149" t="s">
        <v>1307</v>
      </c>
      <c r="L1491" s="197">
        <v>45310</v>
      </c>
      <c r="M1491" s="140" t="s">
        <v>16</v>
      </c>
      <c r="N1491" s="182">
        <v>2024</v>
      </c>
      <c r="O1491" s="185" t="s">
        <v>1372</v>
      </c>
      <c r="P1491" s="85"/>
      <c r="Q1491" s="85"/>
      <c r="R1491" s="85"/>
      <c r="S1491" s="85"/>
      <c r="T1491" s="85"/>
      <c r="U1491" s="85"/>
      <c r="V1491" s="85"/>
      <c r="W1491" s="85"/>
      <c r="X1491" s="85"/>
      <c r="Y1491" s="85"/>
      <c r="Z1491" s="85"/>
      <c r="AA1491" s="85"/>
      <c r="AB1491" s="85"/>
      <c r="AC1491" s="85"/>
      <c r="AD1491" s="85"/>
      <c r="AE1491" s="85"/>
    </row>
    <row r="1492" spans="1:31" s="76" customFormat="1" ht="13.5" hidden="1" customHeight="1" x14ac:dyDescent="0.2">
      <c r="A1492" s="84">
        <v>891900101</v>
      </c>
      <c r="B1492" s="80" t="s">
        <v>622</v>
      </c>
      <c r="C1492" s="180">
        <v>112554449</v>
      </c>
      <c r="D1492" s="180">
        <v>93188453</v>
      </c>
      <c r="E1492" s="180">
        <v>2795654</v>
      </c>
      <c r="F1492" s="180">
        <f t="shared" si="154"/>
        <v>2795653.59</v>
      </c>
      <c r="G1492" s="82">
        <f t="shared" si="155"/>
        <v>-0.41000000014901161</v>
      </c>
      <c r="H1492" s="173" t="s">
        <v>1327</v>
      </c>
      <c r="I1492" s="200">
        <v>90393072</v>
      </c>
      <c r="J1492" s="169">
        <f t="shared" si="153"/>
        <v>-272.59000000357628</v>
      </c>
      <c r="K1492" s="149" t="s">
        <v>1307</v>
      </c>
      <c r="L1492" s="197">
        <v>45313</v>
      </c>
      <c r="M1492" s="140" t="s">
        <v>16</v>
      </c>
      <c r="N1492" s="182">
        <v>2024</v>
      </c>
      <c r="O1492" s="185" t="s">
        <v>1308</v>
      </c>
      <c r="P1492" s="85"/>
      <c r="Q1492" s="85"/>
      <c r="R1492" s="85"/>
      <c r="S1492" s="85"/>
      <c r="T1492" s="85"/>
      <c r="U1492" s="85"/>
      <c r="V1492" s="85"/>
      <c r="W1492" s="85"/>
      <c r="X1492" s="85"/>
      <c r="Y1492" s="85"/>
      <c r="Z1492" s="85"/>
      <c r="AA1492" s="85"/>
      <c r="AB1492" s="85"/>
      <c r="AC1492" s="85"/>
      <c r="AD1492" s="85"/>
      <c r="AE1492" s="85"/>
    </row>
    <row r="1493" spans="1:31" s="76" customFormat="1" ht="13.5" hidden="1" customHeight="1" x14ac:dyDescent="0.2">
      <c r="A1493" s="84">
        <v>9011924788</v>
      </c>
      <c r="B1493" s="80" t="s">
        <v>604</v>
      </c>
      <c r="C1493" s="180">
        <v>4968620</v>
      </c>
      <c r="D1493" s="180">
        <v>4968620</v>
      </c>
      <c r="E1493" s="180">
        <v>149058</v>
      </c>
      <c r="F1493" s="180">
        <f t="shared" si="154"/>
        <v>149058.6</v>
      </c>
      <c r="G1493" s="82">
        <f t="shared" si="155"/>
        <v>0.60000000000582077</v>
      </c>
      <c r="H1493" s="173" t="s">
        <v>1328</v>
      </c>
      <c r="I1493" s="200">
        <v>4819561</v>
      </c>
      <c r="J1493" s="169">
        <f t="shared" si="153"/>
        <v>0.40000000037252903</v>
      </c>
      <c r="K1493" s="149" t="s">
        <v>1307</v>
      </c>
      <c r="L1493" s="197">
        <v>45306</v>
      </c>
      <c r="M1493" s="140" t="s">
        <v>42</v>
      </c>
      <c r="N1493" s="182">
        <v>2024</v>
      </c>
      <c r="O1493" s="80"/>
      <c r="P1493" s="85"/>
      <c r="Q1493" s="85"/>
      <c r="R1493" s="85"/>
      <c r="S1493" s="85"/>
      <c r="T1493" s="85"/>
      <c r="U1493" s="85"/>
      <c r="V1493" s="85"/>
      <c r="W1493" s="85"/>
      <c r="X1493" s="85"/>
      <c r="Y1493" s="85"/>
      <c r="Z1493" s="85"/>
      <c r="AA1493" s="85"/>
      <c r="AB1493" s="85"/>
      <c r="AC1493" s="85"/>
      <c r="AD1493" s="85"/>
      <c r="AE1493" s="85"/>
    </row>
    <row r="1494" spans="1:31" s="76" customFormat="1" ht="13.5" hidden="1" customHeight="1" x14ac:dyDescent="0.2">
      <c r="A1494" s="84">
        <v>9000036172</v>
      </c>
      <c r="B1494" s="80" t="s">
        <v>1041</v>
      </c>
      <c r="C1494" s="180">
        <v>1611096364</v>
      </c>
      <c r="D1494" s="180">
        <v>1603025742</v>
      </c>
      <c r="E1494" s="180">
        <v>112211802</v>
      </c>
      <c r="F1494" s="180">
        <f>+D1494*7%</f>
        <v>112211801.94000001</v>
      </c>
      <c r="G1494" s="82">
        <f t="shared" si="155"/>
        <v>-5.9999987483024597E-2</v>
      </c>
      <c r="H1494" s="173" t="s">
        <v>1363</v>
      </c>
      <c r="I1494" s="200">
        <v>1490787372</v>
      </c>
      <c r="J1494" s="169">
        <f t="shared" si="153"/>
        <v>26568.05999994278</v>
      </c>
      <c r="K1494" s="149" t="s">
        <v>1307</v>
      </c>
      <c r="L1494" s="197">
        <v>45309</v>
      </c>
      <c r="M1494" s="140" t="s">
        <v>16</v>
      </c>
      <c r="N1494" s="182">
        <v>2024</v>
      </c>
      <c r="O1494" s="234" t="s">
        <v>1310</v>
      </c>
      <c r="P1494" s="85"/>
      <c r="Q1494" s="85"/>
      <c r="R1494" s="85"/>
      <c r="S1494" s="85"/>
      <c r="T1494" s="85"/>
      <c r="U1494" s="85"/>
      <c r="V1494" s="85"/>
      <c r="W1494" s="85"/>
      <c r="X1494" s="85"/>
      <c r="Y1494" s="85"/>
      <c r="Z1494" s="85"/>
      <c r="AA1494" s="85"/>
      <c r="AB1494" s="85"/>
      <c r="AC1494" s="85"/>
      <c r="AD1494" s="85"/>
      <c r="AE1494" s="85"/>
    </row>
    <row r="1495" spans="1:31" s="76" customFormat="1" ht="13.5" hidden="1" customHeight="1" x14ac:dyDescent="0.2">
      <c r="A1495" s="84">
        <v>8909049961</v>
      </c>
      <c r="B1495" s="80" t="s">
        <v>626</v>
      </c>
      <c r="C1495" s="180">
        <v>54268304</v>
      </c>
      <c r="D1495" s="180">
        <v>52456133</v>
      </c>
      <c r="E1495" s="180">
        <v>1573684</v>
      </c>
      <c r="F1495" s="180">
        <f t="shared" ref="F1495:F1512" si="156">+D1495*3%</f>
        <v>1573683.99</v>
      </c>
      <c r="G1495" s="82">
        <f t="shared" si="155"/>
        <v>-1.0000000009313226E-2</v>
      </c>
      <c r="H1495" s="173" t="s">
        <v>1442</v>
      </c>
      <c r="I1495" s="200">
        <v>50882448.780000001</v>
      </c>
      <c r="J1495" s="169">
        <f t="shared" si="153"/>
        <v>0.22999999672174454</v>
      </c>
      <c r="K1495" s="149" t="s">
        <v>1307</v>
      </c>
      <c r="L1495" s="197">
        <v>45306</v>
      </c>
      <c r="M1495" s="140" t="s">
        <v>16</v>
      </c>
      <c r="N1495" s="182">
        <v>2024</v>
      </c>
      <c r="O1495" s="80"/>
      <c r="P1495" s="85"/>
      <c r="Q1495" s="85"/>
      <c r="R1495" s="85"/>
      <c r="S1495" s="85"/>
      <c r="T1495" s="85"/>
      <c r="U1495" s="85"/>
      <c r="V1495" s="85"/>
      <c r="W1495" s="85"/>
      <c r="X1495" s="85"/>
      <c r="Y1495" s="85"/>
      <c r="Z1495" s="85"/>
      <c r="AA1495" s="85"/>
      <c r="AB1495" s="85"/>
      <c r="AC1495" s="85"/>
      <c r="AD1495" s="85"/>
      <c r="AE1495" s="85"/>
    </row>
    <row r="1496" spans="1:31" s="76" customFormat="1" ht="13.5" hidden="1" customHeight="1" x14ac:dyDescent="0.2">
      <c r="A1496" s="84">
        <v>8160020199</v>
      </c>
      <c r="B1496" s="80" t="s">
        <v>617</v>
      </c>
      <c r="C1496" s="180">
        <v>88242465</v>
      </c>
      <c r="D1496" s="180">
        <v>87319331</v>
      </c>
      <c r="E1496" s="180">
        <v>2619580</v>
      </c>
      <c r="F1496" s="180">
        <f t="shared" si="156"/>
        <v>2619579.9299999997</v>
      </c>
      <c r="G1496" s="82">
        <f t="shared" si="155"/>
        <v>-7.0000000298023224E-2</v>
      </c>
      <c r="H1496" s="162" t="s">
        <v>601</v>
      </c>
      <c r="I1496" s="200">
        <v>84699751</v>
      </c>
      <c r="J1496" s="169">
        <f t="shared" si="153"/>
        <v>6.9999992847442627E-2</v>
      </c>
      <c r="K1496" s="149" t="s">
        <v>1307</v>
      </c>
      <c r="L1496" s="197" t="s">
        <v>1311</v>
      </c>
      <c r="M1496" s="140" t="s">
        <v>16</v>
      </c>
      <c r="N1496" s="182">
        <v>2024</v>
      </c>
      <c r="O1496" s="80" t="s">
        <v>1312</v>
      </c>
      <c r="P1496" s="85"/>
      <c r="Q1496" s="85"/>
      <c r="R1496" s="85"/>
      <c r="S1496" s="85"/>
      <c r="T1496" s="85"/>
      <c r="U1496" s="85"/>
      <c r="V1496" s="85"/>
      <c r="W1496" s="85"/>
      <c r="X1496" s="85"/>
      <c r="Y1496" s="85"/>
      <c r="Z1496" s="85"/>
      <c r="AA1496" s="85"/>
      <c r="AB1496" s="85"/>
      <c r="AC1496" s="85"/>
      <c r="AD1496" s="85"/>
      <c r="AE1496" s="85"/>
    </row>
    <row r="1497" spans="1:31" s="76" customFormat="1" ht="13.5" hidden="1" customHeight="1" x14ac:dyDescent="0.2">
      <c r="A1497" s="84">
        <v>900409371</v>
      </c>
      <c r="B1497" s="80" t="s">
        <v>1227</v>
      </c>
      <c r="C1497" s="180">
        <v>394301</v>
      </c>
      <c r="D1497" s="180">
        <v>394301</v>
      </c>
      <c r="E1497" s="180">
        <v>0</v>
      </c>
      <c r="F1497" s="180">
        <f t="shared" si="156"/>
        <v>11829.029999999999</v>
      </c>
      <c r="G1497" s="82">
        <f t="shared" si="155"/>
        <v>11829.029999999999</v>
      </c>
      <c r="H1497" s="173" t="s">
        <v>1415</v>
      </c>
      <c r="I1497" s="200">
        <v>394301</v>
      </c>
      <c r="J1497" s="169">
        <f t="shared" si="153"/>
        <v>-11829.030000000028</v>
      </c>
      <c r="K1497" s="149" t="s">
        <v>1295</v>
      </c>
      <c r="L1497" s="197">
        <v>45309</v>
      </c>
      <c r="M1497" s="140" t="s">
        <v>16</v>
      </c>
      <c r="N1497" s="182">
        <v>2024</v>
      </c>
      <c r="O1497" s="198" t="s">
        <v>1355</v>
      </c>
      <c r="P1497" s="85"/>
      <c r="Q1497" s="85"/>
      <c r="R1497" s="85"/>
      <c r="S1497" s="85"/>
      <c r="T1497" s="85"/>
      <c r="U1497" s="85"/>
      <c r="V1497" s="85"/>
      <c r="W1497" s="85"/>
      <c r="X1497" s="85"/>
      <c r="Y1497" s="85"/>
      <c r="Z1497" s="85"/>
      <c r="AA1497" s="85"/>
      <c r="AB1497" s="85"/>
      <c r="AC1497" s="85"/>
      <c r="AD1497" s="85"/>
      <c r="AE1497" s="85"/>
    </row>
    <row r="1498" spans="1:31" s="76" customFormat="1" ht="13.5" hidden="1" customHeight="1" x14ac:dyDescent="0.2">
      <c r="A1498" s="84">
        <v>9003660101</v>
      </c>
      <c r="B1498" s="80" t="s">
        <v>1523</v>
      </c>
      <c r="C1498" s="180">
        <v>190238</v>
      </c>
      <c r="D1498" s="180">
        <v>175749</v>
      </c>
      <c r="E1498" s="200">
        <v>5272</v>
      </c>
      <c r="F1498" s="180">
        <f t="shared" si="156"/>
        <v>5272.47</v>
      </c>
      <c r="G1498" s="82">
        <f t="shared" si="155"/>
        <v>0.47000000000025466</v>
      </c>
      <c r="H1498" s="125" t="s">
        <v>601</v>
      </c>
      <c r="I1498" s="200">
        <v>170900</v>
      </c>
      <c r="J1498" s="169">
        <f t="shared" si="153"/>
        <v>-423.47000000000116</v>
      </c>
      <c r="K1498" s="149" t="s">
        <v>1295</v>
      </c>
      <c r="L1498" s="197">
        <v>45320</v>
      </c>
      <c r="M1498" s="140" t="s">
        <v>16</v>
      </c>
      <c r="N1498" s="182">
        <v>2024</v>
      </c>
      <c r="O1498" s="185" t="s">
        <v>1309</v>
      </c>
      <c r="P1498" s="85"/>
      <c r="Q1498" s="85"/>
      <c r="R1498" s="85"/>
      <c r="S1498" s="85"/>
      <c r="T1498" s="85"/>
      <c r="U1498" s="85"/>
      <c r="V1498" s="85"/>
      <c r="W1498" s="85"/>
      <c r="X1498" s="85"/>
      <c r="Y1498" s="85"/>
      <c r="Z1498" s="85"/>
      <c r="AA1498" s="85"/>
      <c r="AB1498" s="85"/>
      <c r="AC1498" s="85"/>
      <c r="AD1498" s="85"/>
      <c r="AE1498" s="85"/>
    </row>
    <row r="1499" spans="1:31" s="76" customFormat="1" ht="13.5" hidden="1" customHeight="1" x14ac:dyDescent="0.2">
      <c r="A1499" s="84">
        <v>8110007404</v>
      </c>
      <c r="B1499" s="80" t="s">
        <v>623</v>
      </c>
      <c r="C1499" s="180">
        <v>26247902</v>
      </c>
      <c r="D1499" s="180">
        <v>27133851</v>
      </c>
      <c r="E1499" s="200">
        <v>814016</v>
      </c>
      <c r="F1499" s="180">
        <f t="shared" si="156"/>
        <v>814015.53</v>
      </c>
      <c r="G1499" s="82">
        <f t="shared" si="155"/>
        <v>-0.46999999997206032</v>
      </c>
      <c r="H1499" s="173" t="s">
        <v>1348</v>
      </c>
      <c r="I1499" s="200">
        <v>26319835</v>
      </c>
      <c r="J1499" s="169">
        <f t="shared" ref="J1499:J1530" si="157">(D1499-E1499-G1499)-I1499</f>
        <v>0.4699999988079071</v>
      </c>
      <c r="K1499" s="149" t="s">
        <v>1295</v>
      </c>
      <c r="L1499" s="197">
        <v>45306</v>
      </c>
      <c r="M1499" s="140" t="s">
        <v>16</v>
      </c>
      <c r="N1499" s="182">
        <v>2024</v>
      </c>
      <c r="O1499" s="80"/>
      <c r="P1499" s="85"/>
      <c r="Q1499" s="219"/>
      <c r="R1499" s="85"/>
      <c r="S1499" s="85"/>
      <c r="T1499" s="85"/>
      <c r="U1499" s="85"/>
      <c r="V1499" s="85"/>
      <c r="W1499" s="85"/>
      <c r="X1499" s="85"/>
      <c r="Y1499" s="85"/>
      <c r="Z1499" s="85"/>
      <c r="AA1499" s="85"/>
      <c r="AB1499" s="85"/>
      <c r="AC1499" s="85"/>
      <c r="AD1499" s="85"/>
      <c r="AE1499" s="85"/>
    </row>
    <row r="1500" spans="1:31" s="76" customFormat="1" ht="13.5" hidden="1" customHeight="1" x14ac:dyDescent="0.2">
      <c r="A1500" s="84">
        <v>9006523347</v>
      </c>
      <c r="B1500" s="80" t="s">
        <v>616</v>
      </c>
      <c r="C1500" s="180">
        <v>7700848</v>
      </c>
      <c r="D1500" s="180">
        <v>7700848</v>
      </c>
      <c r="E1500" s="180">
        <v>231025</v>
      </c>
      <c r="F1500" s="180">
        <f t="shared" si="156"/>
        <v>231025.44</v>
      </c>
      <c r="G1500" s="82">
        <f t="shared" si="155"/>
        <v>0.44000000000232831</v>
      </c>
      <c r="H1500" s="173" t="s">
        <v>1337</v>
      </c>
      <c r="I1500" s="200">
        <v>7469823</v>
      </c>
      <c r="J1500" s="169">
        <f t="shared" si="157"/>
        <v>-0.44000000040978193</v>
      </c>
      <c r="K1500" s="149" t="s">
        <v>1313</v>
      </c>
      <c r="L1500" s="197">
        <v>45306</v>
      </c>
      <c r="M1500" s="140" t="s">
        <v>16</v>
      </c>
      <c r="N1500" s="182">
        <v>2024</v>
      </c>
      <c r="O1500" s="80"/>
      <c r="P1500" s="85"/>
      <c r="Q1500" s="85"/>
      <c r="R1500" s="85"/>
      <c r="S1500" s="85"/>
      <c r="T1500" s="85"/>
      <c r="U1500" s="85"/>
      <c r="V1500" s="85"/>
      <c r="W1500" s="85"/>
      <c r="X1500" s="85"/>
      <c r="Y1500" s="85"/>
      <c r="Z1500" s="85"/>
      <c r="AA1500" s="85"/>
      <c r="AB1500" s="85"/>
      <c r="AC1500" s="85"/>
      <c r="AD1500" s="85"/>
      <c r="AE1500" s="85"/>
    </row>
    <row r="1501" spans="1:31" s="76" customFormat="1" ht="13.5" hidden="1" customHeight="1" x14ac:dyDescent="0.2">
      <c r="A1501" s="84">
        <v>9013027270</v>
      </c>
      <c r="B1501" s="80" t="s">
        <v>1030</v>
      </c>
      <c r="C1501" s="180">
        <v>4431219</v>
      </c>
      <c r="D1501" s="180">
        <v>3182645</v>
      </c>
      <c r="E1501" s="180">
        <v>95479</v>
      </c>
      <c r="F1501" s="180">
        <f t="shared" si="156"/>
        <v>95479.349999999991</v>
      </c>
      <c r="G1501" s="82">
        <f t="shared" si="155"/>
        <v>0.34999999999126885</v>
      </c>
      <c r="H1501" s="162" t="s">
        <v>601</v>
      </c>
      <c r="I1501" s="200">
        <v>3087166</v>
      </c>
      <c r="J1501" s="169">
        <f t="shared" si="157"/>
        <v>-0.35000000009313226</v>
      </c>
      <c r="K1501" s="149" t="s">
        <v>1242</v>
      </c>
      <c r="L1501" s="197">
        <v>45272</v>
      </c>
      <c r="M1501" s="140" t="s">
        <v>27</v>
      </c>
      <c r="N1501" s="182">
        <v>2023</v>
      </c>
      <c r="O1501" s="240" t="s">
        <v>1472</v>
      </c>
      <c r="P1501" s="85"/>
      <c r="Q1501" s="85"/>
      <c r="R1501" s="85"/>
      <c r="S1501" s="85"/>
      <c r="T1501" s="85"/>
      <c r="U1501" s="85"/>
      <c r="V1501" s="85"/>
      <c r="W1501" s="85"/>
      <c r="X1501" s="85"/>
      <c r="Y1501" s="85"/>
      <c r="Z1501" s="85"/>
      <c r="AA1501" s="85"/>
      <c r="AB1501" s="85"/>
      <c r="AC1501" s="85"/>
      <c r="AD1501" s="85"/>
      <c r="AE1501" s="85"/>
    </row>
    <row r="1502" spans="1:31" s="76" customFormat="1" ht="13.5" customHeight="1" x14ac:dyDescent="0.2">
      <c r="A1502" s="84">
        <v>8300252052</v>
      </c>
      <c r="B1502" s="80" t="s">
        <v>628</v>
      </c>
      <c r="C1502" s="180">
        <v>8245129</v>
      </c>
      <c r="D1502" s="180">
        <v>8245129</v>
      </c>
      <c r="E1502" s="180">
        <v>247353</v>
      </c>
      <c r="F1502" s="180">
        <f t="shared" si="156"/>
        <v>247353.87</v>
      </c>
      <c r="G1502" s="82">
        <f t="shared" si="155"/>
        <v>0.86999999999534339</v>
      </c>
      <c r="H1502" s="173" t="s">
        <v>1379</v>
      </c>
      <c r="I1502" s="200">
        <v>7997775</v>
      </c>
      <c r="J1502" s="169">
        <f t="shared" si="157"/>
        <v>0.12999999988824129</v>
      </c>
      <c r="K1502" s="149" t="s">
        <v>1371</v>
      </c>
      <c r="L1502" s="197">
        <v>45351</v>
      </c>
      <c r="M1502" s="140" t="s">
        <v>42</v>
      </c>
      <c r="N1502" s="182">
        <v>2024</v>
      </c>
      <c r="O1502" s="80"/>
      <c r="P1502" s="85"/>
      <c r="Q1502" s="85"/>
      <c r="R1502" s="85"/>
      <c r="S1502" s="85"/>
      <c r="T1502" s="85"/>
      <c r="U1502" s="85"/>
      <c r="V1502" s="85"/>
      <c r="W1502" s="85"/>
      <c r="X1502" s="85"/>
      <c r="Y1502" s="85"/>
      <c r="Z1502" s="85"/>
      <c r="AA1502" s="85"/>
      <c r="AB1502" s="85"/>
      <c r="AC1502" s="85"/>
      <c r="AD1502" s="85"/>
      <c r="AE1502" s="85"/>
    </row>
    <row r="1503" spans="1:31" s="76" customFormat="1" ht="13.5" hidden="1" customHeight="1" x14ac:dyDescent="0.2">
      <c r="A1503" s="84">
        <v>9013809302</v>
      </c>
      <c r="B1503" s="80" t="s">
        <v>1201</v>
      </c>
      <c r="C1503" s="180">
        <v>7548861</v>
      </c>
      <c r="D1503" s="180">
        <v>7548861</v>
      </c>
      <c r="E1503" s="180">
        <v>226465</v>
      </c>
      <c r="F1503" s="180">
        <f t="shared" si="156"/>
        <v>226465.83</v>
      </c>
      <c r="G1503" s="82">
        <f t="shared" si="155"/>
        <v>0.82999999998719431</v>
      </c>
      <c r="H1503" s="173" t="s">
        <v>1508</v>
      </c>
      <c r="I1503" s="200">
        <v>7322395</v>
      </c>
      <c r="J1503" s="169">
        <f t="shared" si="157"/>
        <v>0.16999999992549419</v>
      </c>
      <c r="K1503" s="149" t="s">
        <v>1307</v>
      </c>
      <c r="L1503" s="197">
        <v>45456</v>
      </c>
      <c r="M1503" s="140" t="s">
        <v>52</v>
      </c>
      <c r="N1503" s="182">
        <v>2024</v>
      </c>
      <c r="O1503" s="240" t="s">
        <v>1531</v>
      </c>
      <c r="P1503" s="85"/>
      <c r="Q1503" s="85"/>
      <c r="R1503" s="85"/>
      <c r="S1503" s="85"/>
      <c r="T1503" s="85"/>
      <c r="U1503" s="85"/>
      <c r="V1503" s="85"/>
      <c r="W1503" s="85"/>
      <c r="X1503" s="85"/>
      <c r="Y1503" s="85"/>
      <c r="Z1503" s="85"/>
      <c r="AA1503" s="85"/>
      <c r="AB1503" s="85"/>
      <c r="AC1503" s="85"/>
      <c r="AD1503" s="85"/>
      <c r="AE1503" s="85"/>
    </row>
    <row r="1504" spans="1:31" s="76" customFormat="1" ht="13.5" hidden="1" customHeight="1" x14ac:dyDescent="0.2">
      <c r="A1504" s="84">
        <v>9013809302</v>
      </c>
      <c r="B1504" s="80" t="s">
        <v>1201</v>
      </c>
      <c r="C1504" s="180">
        <v>7943393</v>
      </c>
      <c r="D1504" s="180">
        <v>7943393</v>
      </c>
      <c r="E1504" s="180">
        <v>238302</v>
      </c>
      <c r="F1504" s="180">
        <f t="shared" si="156"/>
        <v>238301.78999999998</v>
      </c>
      <c r="G1504" s="82">
        <f t="shared" si="155"/>
        <v>-0.21000000002095476</v>
      </c>
      <c r="H1504" s="173" t="s">
        <v>1510</v>
      </c>
      <c r="I1504" s="200">
        <v>7705091</v>
      </c>
      <c r="J1504" s="169">
        <f t="shared" si="157"/>
        <v>0.2099999999627471</v>
      </c>
      <c r="K1504" s="149" t="s">
        <v>1371</v>
      </c>
      <c r="L1504" s="197">
        <v>45456</v>
      </c>
      <c r="M1504" s="140" t="s">
        <v>52</v>
      </c>
      <c r="N1504" s="182">
        <v>2024</v>
      </c>
      <c r="O1504" s="240" t="s">
        <v>1532</v>
      </c>
      <c r="P1504" s="85"/>
      <c r="Q1504" s="85"/>
      <c r="R1504" s="85"/>
      <c r="S1504" s="85"/>
      <c r="T1504" s="85"/>
      <c r="U1504" s="85"/>
      <c r="V1504" s="85"/>
      <c r="W1504" s="85"/>
      <c r="X1504" s="85"/>
      <c r="Y1504" s="85"/>
      <c r="Z1504" s="85"/>
      <c r="AA1504" s="85"/>
      <c r="AB1504" s="85"/>
      <c r="AC1504" s="85"/>
      <c r="AD1504" s="85"/>
      <c r="AE1504" s="85"/>
    </row>
    <row r="1505" spans="1:31" s="76" customFormat="1" ht="13.5" hidden="1" customHeight="1" x14ac:dyDescent="0.2">
      <c r="A1505" s="84">
        <v>9013027270</v>
      </c>
      <c r="B1505" s="80" t="s">
        <v>1030</v>
      </c>
      <c r="C1505" s="180">
        <v>3898452</v>
      </c>
      <c r="D1505" s="180">
        <v>3898452</v>
      </c>
      <c r="E1505" s="180">
        <v>116954</v>
      </c>
      <c r="F1505" s="180">
        <f t="shared" si="156"/>
        <v>116953.56</v>
      </c>
      <c r="G1505" s="82">
        <f t="shared" si="155"/>
        <v>-0.44000000000232831</v>
      </c>
      <c r="H1505" s="162" t="s">
        <v>601</v>
      </c>
      <c r="I1505" s="200">
        <v>3781498</v>
      </c>
      <c r="J1505" s="169">
        <f t="shared" si="157"/>
        <v>0.43999999994412065</v>
      </c>
      <c r="K1505" s="149" t="s">
        <v>1286</v>
      </c>
      <c r="L1505" s="197">
        <v>45307</v>
      </c>
      <c r="M1505" s="140" t="s">
        <v>16</v>
      </c>
      <c r="N1505" s="182">
        <v>2024</v>
      </c>
      <c r="O1505" s="185" t="s">
        <v>1473</v>
      </c>
      <c r="P1505" s="85"/>
      <c r="Q1505" s="85"/>
      <c r="R1505" s="85"/>
      <c r="S1505" s="85"/>
      <c r="T1505" s="85"/>
      <c r="U1505" s="85"/>
      <c r="V1505" s="85"/>
      <c r="W1505" s="85"/>
      <c r="X1505" s="85"/>
      <c r="Y1505" s="85"/>
      <c r="Z1505" s="85"/>
      <c r="AA1505" s="85"/>
      <c r="AB1505" s="85"/>
      <c r="AC1505" s="85"/>
      <c r="AD1505" s="85"/>
      <c r="AE1505" s="85"/>
    </row>
    <row r="1506" spans="1:31" s="76" customFormat="1" ht="13.5" hidden="1" customHeight="1" x14ac:dyDescent="0.2">
      <c r="A1506" s="72">
        <v>9013809941</v>
      </c>
      <c r="B1506" s="80" t="s">
        <v>615</v>
      </c>
      <c r="C1506" s="180">
        <v>7826310</v>
      </c>
      <c r="D1506" s="180">
        <v>7826310</v>
      </c>
      <c r="E1506" s="180">
        <v>234789</v>
      </c>
      <c r="F1506" s="180">
        <f t="shared" si="156"/>
        <v>234789.3</v>
      </c>
      <c r="G1506" s="82">
        <f t="shared" si="155"/>
        <v>0.29999999998835847</v>
      </c>
      <c r="H1506" s="173" t="s">
        <v>1408</v>
      </c>
      <c r="I1506" s="200">
        <v>7591521</v>
      </c>
      <c r="J1506" s="169">
        <f t="shared" si="157"/>
        <v>-0.29999999981373549</v>
      </c>
      <c r="K1506" s="149" t="s">
        <v>1371</v>
      </c>
      <c r="L1506" s="197">
        <v>45351</v>
      </c>
      <c r="M1506" s="140" t="s">
        <v>42</v>
      </c>
      <c r="N1506" s="182">
        <v>2024</v>
      </c>
      <c r="O1506" s="80"/>
      <c r="P1506" s="85"/>
      <c r="Q1506" s="85"/>
      <c r="R1506" s="85"/>
      <c r="S1506" s="85"/>
      <c r="T1506" s="85"/>
      <c r="U1506" s="85"/>
      <c r="V1506" s="85"/>
      <c r="W1506" s="85"/>
      <c r="X1506" s="85"/>
      <c r="Y1506" s="85"/>
      <c r="Z1506" s="85"/>
      <c r="AA1506" s="85"/>
      <c r="AB1506" s="85"/>
      <c r="AC1506" s="85"/>
      <c r="AD1506" s="85"/>
      <c r="AE1506" s="85"/>
    </row>
    <row r="1507" spans="1:31" s="76" customFormat="1" ht="13.5" hidden="1" customHeight="1" x14ac:dyDescent="0.2">
      <c r="A1507" s="72">
        <v>8002249860</v>
      </c>
      <c r="B1507" s="80" t="s">
        <v>559</v>
      </c>
      <c r="C1507" s="180">
        <v>768400970</v>
      </c>
      <c r="D1507" s="180">
        <v>665146456</v>
      </c>
      <c r="E1507" s="180">
        <v>19954411</v>
      </c>
      <c r="F1507" s="180">
        <f t="shared" si="156"/>
        <v>19954393.68</v>
      </c>
      <c r="G1507" s="82">
        <f t="shared" si="155"/>
        <v>-17.320000000298023</v>
      </c>
      <c r="H1507" s="173" t="s">
        <v>1413</v>
      </c>
      <c r="I1507" s="200">
        <v>645192622</v>
      </c>
      <c r="J1507" s="169">
        <f t="shared" si="157"/>
        <v>-559.67999994754791</v>
      </c>
      <c r="K1507" s="149" t="s">
        <v>1371</v>
      </c>
      <c r="L1507" s="197">
        <v>45341</v>
      </c>
      <c r="M1507" s="140" t="s">
        <v>42</v>
      </c>
      <c r="N1507" s="182">
        <v>2024</v>
      </c>
      <c r="O1507" s="185" t="s">
        <v>1373</v>
      </c>
      <c r="P1507" s="85"/>
      <c r="Q1507" s="85"/>
      <c r="R1507" s="85"/>
      <c r="S1507" s="85"/>
      <c r="T1507" s="85"/>
      <c r="U1507" s="85"/>
      <c r="V1507" s="85"/>
      <c r="W1507" s="85"/>
      <c r="X1507" s="85"/>
      <c r="Y1507" s="85"/>
      <c r="Z1507" s="85"/>
      <c r="AA1507" s="85"/>
      <c r="AB1507" s="85"/>
      <c r="AC1507" s="85"/>
      <c r="AD1507" s="85"/>
      <c r="AE1507" s="85"/>
    </row>
    <row r="1508" spans="1:31" s="76" customFormat="1" ht="13.5" hidden="1" customHeight="1" x14ac:dyDescent="0.2">
      <c r="A1508" s="84">
        <v>891900101</v>
      </c>
      <c r="B1508" s="80" t="s">
        <v>622</v>
      </c>
      <c r="C1508" s="180">
        <v>129372404</v>
      </c>
      <c r="D1508" s="180">
        <v>97780194</v>
      </c>
      <c r="E1508" s="180">
        <v>2933415</v>
      </c>
      <c r="F1508" s="180">
        <f t="shared" si="156"/>
        <v>2933405.82</v>
      </c>
      <c r="G1508" s="82">
        <f t="shared" si="155"/>
        <v>-9.1800000001676381</v>
      </c>
      <c r="H1508" s="173" t="s">
        <v>1383</v>
      </c>
      <c r="I1508" s="200">
        <v>94847086</v>
      </c>
      <c r="J1508" s="169">
        <f t="shared" si="157"/>
        <v>-297.81999999284744</v>
      </c>
      <c r="K1508" s="149" t="s">
        <v>1371</v>
      </c>
      <c r="L1508" s="197">
        <v>45341</v>
      </c>
      <c r="M1508" s="140" t="s">
        <v>42</v>
      </c>
      <c r="N1508" s="182">
        <v>2024</v>
      </c>
      <c r="O1508" s="185" t="s">
        <v>1374</v>
      </c>
      <c r="P1508" s="85"/>
      <c r="Q1508" s="85"/>
      <c r="R1508" s="85"/>
      <c r="S1508" s="85"/>
      <c r="T1508" s="85"/>
      <c r="U1508" s="85"/>
      <c r="V1508" s="85"/>
      <c r="W1508" s="85"/>
      <c r="X1508" s="85"/>
      <c r="Y1508" s="85"/>
      <c r="Z1508" s="85"/>
      <c r="AA1508" s="85"/>
      <c r="AB1508" s="85"/>
      <c r="AC1508" s="85"/>
      <c r="AD1508" s="85"/>
      <c r="AE1508" s="85"/>
    </row>
    <row r="1509" spans="1:31" s="76" customFormat="1" ht="13.5" hidden="1" customHeight="1" x14ac:dyDescent="0.2">
      <c r="A1509" s="84">
        <v>9011924788</v>
      </c>
      <c r="B1509" s="80" t="s">
        <v>604</v>
      </c>
      <c r="C1509" s="180">
        <v>4977192</v>
      </c>
      <c r="D1509" s="180">
        <v>4977192</v>
      </c>
      <c r="E1509" s="180">
        <v>149000</v>
      </c>
      <c r="F1509" s="180">
        <f t="shared" si="156"/>
        <v>149315.75999999998</v>
      </c>
      <c r="G1509" s="82">
        <f t="shared" si="155"/>
        <v>315.75999999998021</v>
      </c>
      <c r="H1509" s="173" t="s">
        <v>1381</v>
      </c>
      <c r="I1509" s="200">
        <v>4828192</v>
      </c>
      <c r="J1509" s="169">
        <f t="shared" si="157"/>
        <v>-315.75999999977648</v>
      </c>
      <c r="K1509" s="149" t="s">
        <v>1371</v>
      </c>
      <c r="L1509" s="197">
        <v>45336</v>
      </c>
      <c r="M1509" s="140" t="s">
        <v>46</v>
      </c>
      <c r="N1509" s="182">
        <v>2024</v>
      </c>
      <c r="O1509" s="185" t="s">
        <v>1375</v>
      </c>
      <c r="P1509" s="85"/>
      <c r="Q1509" s="85"/>
      <c r="R1509" s="85"/>
      <c r="S1509" s="85"/>
      <c r="T1509" s="85"/>
      <c r="U1509" s="85"/>
      <c r="V1509" s="85"/>
      <c r="W1509" s="85"/>
      <c r="X1509" s="85"/>
      <c r="Y1509" s="85"/>
      <c r="Z1509" s="85"/>
      <c r="AA1509" s="85"/>
      <c r="AB1509" s="85"/>
      <c r="AC1509" s="85"/>
      <c r="AD1509" s="85"/>
      <c r="AE1509" s="85"/>
    </row>
    <row r="1510" spans="1:31" s="76" customFormat="1" ht="13.5" hidden="1" customHeight="1" x14ac:dyDescent="0.2">
      <c r="A1510" s="84">
        <v>9005895036</v>
      </c>
      <c r="B1510" s="80" t="s">
        <v>627</v>
      </c>
      <c r="C1510" s="180">
        <v>3605948</v>
      </c>
      <c r="D1510" s="180">
        <v>3605948</v>
      </c>
      <c r="E1510" s="200">
        <v>108178</v>
      </c>
      <c r="F1510" s="180">
        <f t="shared" si="156"/>
        <v>108178.44</v>
      </c>
      <c r="G1510" s="82">
        <f t="shared" si="155"/>
        <v>0.44000000000232831</v>
      </c>
      <c r="H1510" s="162" t="s">
        <v>601</v>
      </c>
      <c r="I1510" s="200">
        <v>3199562</v>
      </c>
      <c r="J1510" s="169">
        <f t="shared" si="157"/>
        <v>298207.56000000006</v>
      </c>
      <c r="K1510" s="149" t="s">
        <v>1295</v>
      </c>
      <c r="L1510" s="197">
        <v>45349</v>
      </c>
      <c r="M1510" s="140" t="s">
        <v>42</v>
      </c>
      <c r="N1510" s="182">
        <v>2024</v>
      </c>
      <c r="O1510" s="234" t="s">
        <v>1476</v>
      </c>
      <c r="P1510" s="85"/>
      <c r="Q1510" s="85"/>
      <c r="R1510" s="85"/>
      <c r="S1510" s="85"/>
      <c r="T1510" s="85"/>
      <c r="U1510" s="85"/>
      <c r="V1510" s="85"/>
      <c r="W1510" s="85"/>
      <c r="X1510" s="85"/>
      <c r="Y1510" s="85"/>
      <c r="Z1510" s="85"/>
      <c r="AA1510" s="85"/>
      <c r="AB1510" s="85"/>
      <c r="AC1510" s="85"/>
      <c r="AD1510" s="85"/>
      <c r="AE1510" s="85"/>
    </row>
    <row r="1511" spans="1:31" s="76" customFormat="1" ht="13.5" hidden="1" customHeight="1" x14ac:dyDescent="0.2">
      <c r="A1511" s="102">
        <v>8150019012</v>
      </c>
      <c r="B1511" s="80" t="s">
        <v>620</v>
      </c>
      <c r="C1511" s="180">
        <v>13332</v>
      </c>
      <c r="D1511" s="180">
        <v>13332</v>
      </c>
      <c r="E1511" s="200">
        <v>359</v>
      </c>
      <c r="F1511" s="180">
        <f t="shared" si="156"/>
        <v>399.96</v>
      </c>
      <c r="G1511" s="82">
        <f t="shared" si="155"/>
        <v>40.95999999999998</v>
      </c>
      <c r="H1511" s="173" t="s">
        <v>1416</v>
      </c>
      <c r="I1511" s="200">
        <v>12932</v>
      </c>
      <c r="J1511" s="169">
        <f t="shared" si="157"/>
        <v>4.0000000000873115E-2</v>
      </c>
      <c r="K1511" s="149" t="s">
        <v>1307</v>
      </c>
      <c r="L1511" s="197">
        <v>45348</v>
      </c>
      <c r="M1511" s="140" t="s">
        <v>42</v>
      </c>
      <c r="N1511" s="182">
        <v>2024</v>
      </c>
      <c r="O1511" s="201"/>
      <c r="P1511" s="85"/>
      <c r="Q1511" s="85"/>
      <c r="R1511" s="85"/>
      <c r="S1511" s="85"/>
      <c r="T1511" s="85"/>
      <c r="U1511" s="85"/>
      <c r="V1511" s="85"/>
      <c r="W1511" s="85"/>
      <c r="X1511" s="85"/>
      <c r="Y1511" s="85"/>
      <c r="Z1511" s="85"/>
      <c r="AA1511" s="85"/>
      <c r="AB1511" s="85"/>
      <c r="AC1511" s="85"/>
      <c r="AD1511" s="85"/>
      <c r="AE1511" s="85"/>
    </row>
    <row r="1512" spans="1:31" s="76" customFormat="1" ht="13.5" hidden="1" customHeight="1" x14ac:dyDescent="0.2">
      <c r="A1512" s="84">
        <v>8911800011</v>
      </c>
      <c r="B1512" s="80" t="s">
        <v>21</v>
      </c>
      <c r="C1512" s="180">
        <v>803930</v>
      </c>
      <c r="D1512" s="180">
        <v>803930</v>
      </c>
      <c r="E1512" s="180">
        <v>24120</v>
      </c>
      <c r="F1512" s="180">
        <f t="shared" si="156"/>
        <v>24117.899999999998</v>
      </c>
      <c r="G1512" s="82">
        <f t="shared" si="155"/>
        <v>-2.1000000000021828</v>
      </c>
      <c r="H1512" s="173" t="s">
        <v>1588</v>
      </c>
      <c r="I1512" s="200">
        <v>779810</v>
      </c>
      <c r="J1512" s="169">
        <f t="shared" si="157"/>
        <v>2.0999999999767169</v>
      </c>
      <c r="K1512" s="149" t="s">
        <v>1307</v>
      </c>
      <c r="L1512" s="197">
        <v>45363</v>
      </c>
      <c r="M1512" s="140" t="s">
        <v>46</v>
      </c>
      <c r="N1512" s="182">
        <v>2024</v>
      </c>
      <c r="O1512" s="240" t="s">
        <v>1399</v>
      </c>
      <c r="P1512" s="85"/>
      <c r="Q1512" s="85"/>
      <c r="R1512" s="85"/>
      <c r="S1512" s="85"/>
      <c r="T1512" s="85"/>
      <c r="U1512" s="85"/>
      <c r="V1512" s="85"/>
      <c r="W1512" s="85"/>
      <c r="X1512" s="85"/>
      <c r="Y1512" s="85"/>
      <c r="Z1512" s="85"/>
      <c r="AA1512" s="85"/>
      <c r="AB1512" s="85"/>
      <c r="AC1512" s="85"/>
      <c r="AD1512" s="85"/>
      <c r="AE1512" s="85"/>
    </row>
    <row r="1513" spans="1:31" s="76" customFormat="1" ht="13.5" hidden="1" customHeight="1" x14ac:dyDescent="0.2">
      <c r="A1513" s="84">
        <v>9000036172</v>
      </c>
      <c r="B1513" s="80" t="s">
        <v>1041</v>
      </c>
      <c r="C1513" s="180">
        <v>1628015272</v>
      </c>
      <c r="D1513" s="180">
        <v>1697716622</v>
      </c>
      <c r="E1513" s="180">
        <v>118837106</v>
      </c>
      <c r="F1513" s="180">
        <f>+D1513*7%</f>
        <v>118840163.54000001</v>
      </c>
      <c r="G1513" s="82">
        <f t="shared" si="155"/>
        <v>3057.5400000065565</v>
      </c>
      <c r="H1513" s="173" t="s">
        <v>1384</v>
      </c>
      <c r="I1513" s="200">
        <v>1578835827</v>
      </c>
      <c r="J1513" s="169">
        <f t="shared" si="157"/>
        <v>40631.460000038147</v>
      </c>
      <c r="K1513" s="149" t="s">
        <v>1371</v>
      </c>
      <c r="L1513" s="197">
        <v>45341</v>
      </c>
      <c r="M1513" s="140" t="s">
        <v>42</v>
      </c>
      <c r="N1513" s="182">
        <v>2024</v>
      </c>
      <c r="O1513" s="185" t="s">
        <v>1376</v>
      </c>
      <c r="P1513" s="85"/>
      <c r="Q1513" s="85"/>
      <c r="R1513" s="85"/>
      <c r="S1513" s="85"/>
      <c r="T1513" s="85"/>
      <c r="U1513" s="85"/>
      <c r="V1513" s="85"/>
      <c r="W1513" s="85"/>
      <c r="X1513" s="85"/>
      <c r="Y1513" s="85"/>
      <c r="Z1513" s="85"/>
      <c r="AA1513" s="85"/>
      <c r="AB1513" s="85"/>
      <c r="AC1513" s="85"/>
      <c r="AD1513" s="85"/>
      <c r="AE1513" s="85"/>
    </row>
    <row r="1514" spans="1:31" s="76" customFormat="1" ht="13.5" hidden="1" customHeight="1" x14ac:dyDescent="0.2">
      <c r="A1514" s="84">
        <v>8909049961</v>
      </c>
      <c r="B1514" s="80" t="s">
        <v>626</v>
      </c>
      <c r="C1514" s="180">
        <v>52881151.850000001</v>
      </c>
      <c r="D1514" s="180">
        <v>51459442.539999999</v>
      </c>
      <c r="E1514" s="180">
        <v>1543783</v>
      </c>
      <c r="F1514" s="180">
        <f t="shared" ref="F1514:F1539" si="158">+D1514*3%</f>
        <v>1543783.2762</v>
      </c>
      <c r="G1514" s="82">
        <f t="shared" ref="G1514:G1545" si="159">+F1514-E1514</f>
        <v>0.27619999996386468</v>
      </c>
      <c r="H1514" s="173" t="s">
        <v>1440</v>
      </c>
      <c r="I1514" s="200">
        <v>49915659</v>
      </c>
      <c r="J1514" s="169">
        <f t="shared" si="157"/>
        <v>0.2638000026345253</v>
      </c>
      <c r="K1514" s="149" t="s">
        <v>1371</v>
      </c>
      <c r="L1514" s="197">
        <v>45337</v>
      </c>
      <c r="M1514" s="140" t="s">
        <v>42</v>
      </c>
      <c r="N1514" s="182">
        <v>2024</v>
      </c>
      <c r="O1514" s="80"/>
      <c r="P1514" s="85"/>
      <c r="Q1514" s="85"/>
      <c r="R1514" s="85"/>
      <c r="S1514" s="85"/>
      <c r="T1514" s="85"/>
      <c r="U1514" s="85"/>
      <c r="V1514" s="85"/>
      <c r="W1514" s="85"/>
      <c r="X1514" s="85"/>
      <c r="Y1514" s="85"/>
      <c r="Z1514" s="85"/>
      <c r="AA1514" s="85"/>
      <c r="AB1514" s="85"/>
      <c r="AC1514" s="85"/>
      <c r="AD1514" s="85"/>
      <c r="AE1514" s="85"/>
    </row>
    <row r="1515" spans="1:31" s="76" customFormat="1" ht="13.5" hidden="1" customHeight="1" x14ac:dyDescent="0.2">
      <c r="A1515" s="165">
        <v>9015433139</v>
      </c>
      <c r="B1515" s="166" t="s">
        <v>1226</v>
      </c>
      <c r="C1515" s="180">
        <v>13736554</v>
      </c>
      <c r="D1515" s="180">
        <v>13736554</v>
      </c>
      <c r="E1515" s="180">
        <v>412097</v>
      </c>
      <c r="F1515" s="180">
        <f t="shared" si="158"/>
        <v>412096.62</v>
      </c>
      <c r="G1515" s="82">
        <f t="shared" si="159"/>
        <v>-0.38000000000465661</v>
      </c>
      <c r="H1515" s="173" t="s">
        <v>1553</v>
      </c>
      <c r="I1515" s="200">
        <v>12793718</v>
      </c>
      <c r="J1515" s="82">
        <f t="shared" si="157"/>
        <v>530739.38000000082</v>
      </c>
      <c r="K1515" s="149" t="s">
        <v>1295</v>
      </c>
      <c r="L1515" s="197">
        <v>45447</v>
      </c>
      <c r="M1515" s="140" t="s">
        <v>52</v>
      </c>
      <c r="N1515" s="182">
        <v>2024</v>
      </c>
      <c r="O1515" s="234" t="s">
        <v>1538</v>
      </c>
      <c r="P1515" s="85"/>
      <c r="Q1515" s="85"/>
      <c r="R1515" s="85"/>
      <c r="S1515" s="85"/>
      <c r="T1515" s="85"/>
      <c r="U1515" s="85"/>
      <c r="V1515" s="85"/>
      <c r="W1515" s="85"/>
      <c r="X1515" s="85"/>
      <c r="Y1515" s="85"/>
      <c r="Z1515" s="85"/>
      <c r="AA1515" s="85"/>
      <c r="AB1515" s="85"/>
      <c r="AC1515" s="85"/>
      <c r="AD1515" s="85"/>
      <c r="AE1515" s="85"/>
    </row>
    <row r="1516" spans="1:31" s="76" customFormat="1" ht="13.5" hidden="1" customHeight="1" x14ac:dyDescent="0.2">
      <c r="A1516" s="165">
        <v>9015433139</v>
      </c>
      <c r="B1516" s="166" t="s">
        <v>1226</v>
      </c>
      <c r="C1516" s="180">
        <v>12828897</v>
      </c>
      <c r="D1516" s="180">
        <v>12828897</v>
      </c>
      <c r="E1516" s="180">
        <v>384867</v>
      </c>
      <c r="F1516" s="180">
        <f t="shared" si="158"/>
        <v>384866.91</v>
      </c>
      <c r="G1516" s="82">
        <f t="shared" si="159"/>
        <v>-9.0000000025611371E-2</v>
      </c>
      <c r="H1516" s="173" t="s">
        <v>1651</v>
      </c>
      <c r="I1516" s="200">
        <v>12444030</v>
      </c>
      <c r="J1516" s="82">
        <f t="shared" si="157"/>
        <v>8.9999999850988388E-2</v>
      </c>
      <c r="K1516" s="149" t="s">
        <v>1307</v>
      </c>
      <c r="L1516" s="197">
        <v>45362</v>
      </c>
      <c r="M1516" s="140" t="s">
        <v>46</v>
      </c>
      <c r="N1516" s="182">
        <v>2024</v>
      </c>
      <c r="O1516" s="240" t="s">
        <v>1402</v>
      </c>
      <c r="P1516" s="85"/>
      <c r="Q1516" s="85"/>
      <c r="R1516" s="85"/>
      <c r="S1516" s="85"/>
      <c r="T1516" s="85"/>
      <c r="U1516" s="85"/>
      <c r="V1516" s="85"/>
      <c r="W1516" s="85"/>
      <c r="X1516" s="85"/>
      <c r="Y1516" s="85"/>
      <c r="Z1516" s="85"/>
      <c r="AA1516" s="85"/>
      <c r="AB1516" s="85"/>
      <c r="AC1516" s="85"/>
      <c r="AD1516" s="85"/>
      <c r="AE1516" s="85"/>
    </row>
    <row r="1517" spans="1:31" s="76" customFormat="1" ht="13.5" hidden="1" customHeight="1" x14ac:dyDescent="0.2">
      <c r="A1517" s="84">
        <v>9000821430</v>
      </c>
      <c r="B1517" s="80" t="s">
        <v>1202</v>
      </c>
      <c r="C1517" s="180">
        <v>2603733</v>
      </c>
      <c r="D1517" s="180">
        <v>2603733</v>
      </c>
      <c r="E1517" s="200">
        <v>0</v>
      </c>
      <c r="F1517" s="180">
        <f t="shared" si="158"/>
        <v>78111.989999999991</v>
      </c>
      <c r="G1517" s="82">
        <f t="shared" si="159"/>
        <v>78111.989999999991</v>
      </c>
      <c r="H1517" s="232" t="s">
        <v>601</v>
      </c>
      <c r="I1517" s="200">
        <v>2603733</v>
      </c>
      <c r="J1517" s="169">
        <f t="shared" si="157"/>
        <v>-78111.990000000224</v>
      </c>
      <c r="K1517" s="149" t="s">
        <v>1295</v>
      </c>
      <c r="L1517" s="197">
        <v>45306</v>
      </c>
      <c r="M1517" s="140" t="s">
        <v>16</v>
      </c>
      <c r="N1517" s="182">
        <v>2024</v>
      </c>
      <c r="O1517" s="198" t="s">
        <v>449</v>
      </c>
      <c r="P1517" s="85"/>
      <c r="Q1517" s="85"/>
      <c r="R1517" s="85"/>
      <c r="S1517" s="85"/>
      <c r="T1517" s="85"/>
      <c r="U1517" s="85"/>
      <c r="V1517" s="85"/>
      <c r="W1517" s="85"/>
      <c r="X1517" s="85"/>
      <c r="Y1517" s="85"/>
      <c r="Z1517" s="85"/>
      <c r="AA1517" s="85"/>
      <c r="AB1517" s="85"/>
      <c r="AC1517" s="85"/>
      <c r="AD1517" s="85"/>
      <c r="AE1517" s="85"/>
    </row>
    <row r="1518" spans="1:31" s="76" customFormat="1" ht="13.5" hidden="1" customHeight="1" x14ac:dyDescent="0.2">
      <c r="A1518" s="84">
        <v>900409371</v>
      </c>
      <c r="B1518" s="80" t="s">
        <v>1227</v>
      </c>
      <c r="C1518" s="180">
        <v>738323</v>
      </c>
      <c r="D1518" s="180">
        <v>738323</v>
      </c>
      <c r="E1518" s="180">
        <v>0</v>
      </c>
      <c r="F1518" s="180">
        <f t="shared" si="158"/>
        <v>22149.69</v>
      </c>
      <c r="G1518" s="82">
        <f t="shared" si="159"/>
        <v>22149.69</v>
      </c>
      <c r="H1518" s="227" t="s">
        <v>1414</v>
      </c>
      <c r="I1518" s="200">
        <v>738323</v>
      </c>
      <c r="J1518" s="169">
        <f t="shared" si="157"/>
        <v>-22149.689999999944</v>
      </c>
      <c r="K1518" s="149" t="s">
        <v>1307</v>
      </c>
      <c r="L1518" s="197">
        <v>44972</v>
      </c>
      <c r="M1518" s="140" t="s">
        <v>42</v>
      </c>
      <c r="N1518" s="182">
        <v>2024</v>
      </c>
      <c r="O1518" s="198" t="s">
        <v>449</v>
      </c>
      <c r="P1518" s="85"/>
      <c r="Q1518" s="85"/>
      <c r="R1518" s="85"/>
      <c r="S1518" s="85"/>
      <c r="T1518" s="85"/>
      <c r="U1518" s="85"/>
      <c r="V1518" s="85"/>
      <c r="W1518" s="85"/>
      <c r="X1518" s="85"/>
      <c r="Y1518" s="85"/>
      <c r="Z1518" s="85"/>
      <c r="AA1518" s="85"/>
      <c r="AB1518" s="85"/>
      <c r="AC1518" s="85"/>
      <c r="AD1518" s="85"/>
      <c r="AE1518" s="85"/>
    </row>
    <row r="1519" spans="1:31" s="76" customFormat="1" ht="13.5" hidden="1" customHeight="1" x14ac:dyDescent="0.2">
      <c r="A1519" s="84">
        <v>9004330329</v>
      </c>
      <c r="B1519" s="49" t="s">
        <v>1707</v>
      </c>
      <c r="C1519" s="180">
        <v>10623674</v>
      </c>
      <c r="D1519" s="180">
        <v>10623674</v>
      </c>
      <c r="E1519" s="180">
        <v>318710</v>
      </c>
      <c r="F1519" s="180">
        <f t="shared" si="158"/>
        <v>318710.21999999997</v>
      </c>
      <c r="G1519" s="82">
        <f t="shared" si="159"/>
        <v>0.21999999997206032</v>
      </c>
      <c r="H1519" s="162" t="s">
        <v>601</v>
      </c>
      <c r="I1519" s="200">
        <v>10304964</v>
      </c>
      <c r="J1519" s="169">
        <f t="shared" si="157"/>
        <v>-0.22000000067055225</v>
      </c>
      <c r="K1519" s="149" t="s">
        <v>1295</v>
      </c>
      <c r="L1519" s="197">
        <v>45294</v>
      </c>
      <c r="M1519" s="140" t="s">
        <v>16</v>
      </c>
      <c r="N1519" s="182">
        <v>2024</v>
      </c>
      <c r="O1519" s="80"/>
      <c r="P1519" s="85"/>
      <c r="Q1519" s="85"/>
      <c r="R1519" s="85"/>
      <c r="S1519" s="85"/>
      <c r="T1519" s="85"/>
      <c r="U1519" s="85"/>
      <c r="V1519" s="85"/>
      <c r="W1519" s="85"/>
      <c r="X1519" s="85"/>
      <c r="Y1519" s="85"/>
      <c r="Z1519" s="85"/>
      <c r="AA1519" s="85"/>
      <c r="AB1519" s="85"/>
      <c r="AC1519" s="85"/>
      <c r="AD1519" s="85"/>
      <c r="AE1519" s="85"/>
    </row>
    <row r="1520" spans="1:31" s="76" customFormat="1" ht="13.5" hidden="1" customHeight="1" x14ac:dyDescent="0.2">
      <c r="A1520" s="84">
        <v>9013795472</v>
      </c>
      <c r="B1520" s="80" t="s">
        <v>1634</v>
      </c>
      <c r="C1520" s="180">
        <v>2610350</v>
      </c>
      <c r="D1520" s="180">
        <v>2610350</v>
      </c>
      <c r="E1520" s="200">
        <v>78310</v>
      </c>
      <c r="F1520" s="180">
        <f t="shared" si="158"/>
        <v>78310.5</v>
      </c>
      <c r="G1520" s="82">
        <f t="shared" si="159"/>
        <v>0.5</v>
      </c>
      <c r="H1520" s="173" t="s">
        <v>1387</v>
      </c>
      <c r="I1520" s="200">
        <v>2532039</v>
      </c>
      <c r="J1520" s="169">
        <f t="shared" si="157"/>
        <v>0.5</v>
      </c>
      <c r="K1520" s="149" t="s">
        <v>1307</v>
      </c>
      <c r="L1520" s="197">
        <v>45337</v>
      </c>
      <c r="M1520" s="140" t="s">
        <v>42</v>
      </c>
      <c r="N1520" s="182">
        <v>2024</v>
      </c>
      <c r="O1520" s="80"/>
      <c r="P1520" s="85"/>
      <c r="Q1520" s="85"/>
      <c r="R1520" s="85"/>
      <c r="S1520" s="85"/>
      <c r="T1520" s="85"/>
      <c r="U1520" s="85"/>
      <c r="V1520" s="85"/>
      <c r="W1520" s="85"/>
      <c r="X1520" s="85"/>
      <c r="Y1520" s="85"/>
      <c r="Z1520" s="85"/>
      <c r="AA1520" s="85"/>
      <c r="AB1520" s="85"/>
      <c r="AC1520" s="85"/>
      <c r="AD1520" s="85"/>
      <c r="AE1520" s="85"/>
    </row>
    <row r="1521" spans="1:31" s="76" customFormat="1" ht="13.5" hidden="1" customHeight="1" x14ac:dyDescent="0.2">
      <c r="A1521" s="84">
        <v>8110007404</v>
      </c>
      <c r="B1521" s="80" t="s">
        <v>623</v>
      </c>
      <c r="C1521" s="180">
        <v>23009260</v>
      </c>
      <c r="D1521" s="180">
        <v>23009260</v>
      </c>
      <c r="E1521" s="200">
        <v>690278</v>
      </c>
      <c r="F1521" s="180">
        <f t="shared" si="158"/>
        <v>690277.79999999993</v>
      </c>
      <c r="G1521" s="82">
        <f t="shared" si="159"/>
        <v>-0.20000000006984919</v>
      </c>
      <c r="H1521" s="173" t="s">
        <v>1388</v>
      </c>
      <c r="I1521" s="200">
        <v>22318982</v>
      </c>
      <c r="J1521" s="169">
        <f t="shared" si="157"/>
        <v>0.19999999925494194</v>
      </c>
      <c r="K1521" s="149" t="s">
        <v>1307</v>
      </c>
      <c r="L1521" s="197">
        <v>45337</v>
      </c>
      <c r="M1521" s="140" t="s">
        <v>42</v>
      </c>
      <c r="N1521" s="182">
        <v>2024</v>
      </c>
      <c r="O1521" s="80"/>
      <c r="P1521" s="85"/>
      <c r="Q1521" s="219"/>
      <c r="R1521" s="85"/>
      <c r="S1521" s="85"/>
      <c r="T1521" s="85"/>
      <c r="U1521" s="85"/>
      <c r="V1521" s="85"/>
      <c r="W1521" s="85"/>
      <c r="X1521" s="85"/>
      <c r="Y1521" s="85"/>
      <c r="Z1521" s="85"/>
      <c r="AA1521" s="85"/>
      <c r="AB1521" s="85"/>
      <c r="AC1521" s="85"/>
      <c r="AD1521" s="85"/>
      <c r="AE1521" s="85"/>
    </row>
    <row r="1522" spans="1:31" s="76" customFormat="1" ht="13.5" hidden="1" customHeight="1" x14ac:dyDescent="0.2">
      <c r="A1522" s="84">
        <v>9015884123</v>
      </c>
      <c r="B1522" s="80" t="s">
        <v>1057</v>
      </c>
      <c r="C1522" s="180">
        <v>16394393</v>
      </c>
      <c r="D1522" s="180">
        <v>16394393</v>
      </c>
      <c r="E1522" s="180"/>
      <c r="F1522" s="180">
        <f t="shared" si="158"/>
        <v>491831.79</v>
      </c>
      <c r="G1522" s="180">
        <f t="shared" si="159"/>
        <v>491831.79</v>
      </c>
      <c r="H1522" s="125" t="s">
        <v>601</v>
      </c>
      <c r="I1522" s="200">
        <v>17760841</v>
      </c>
      <c r="J1522" s="183">
        <f t="shared" si="157"/>
        <v>-1858279.7899999991</v>
      </c>
      <c r="K1522" s="149" t="s">
        <v>1307</v>
      </c>
      <c r="L1522" s="197">
        <v>45344</v>
      </c>
      <c r="M1522" s="140" t="s">
        <v>42</v>
      </c>
      <c r="N1522" s="182">
        <v>2024</v>
      </c>
      <c r="O1522" s="185" t="s">
        <v>1447</v>
      </c>
      <c r="P1522" s="85"/>
      <c r="Q1522" s="85"/>
      <c r="R1522" s="85"/>
      <c r="S1522" s="85"/>
      <c r="T1522" s="85"/>
      <c r="U1522" s="85"/>
      <c r="V1522" s="85"/>
      <c r="W1522" s="85"/>
      <c r="X1522" s="85"/>
      <c r="Y1522" s="85"/>
      <c r="Z1522" s="85"/>
      <c r="AA1522" s="85"/>
      <c r="AB1522" s="85"/>
      <c r="AC1522" s="85"/>
      <c r="AD1522" s="85"/>
      <c r="AE1522" s="85"/>
    </row>
    <row r="1523" spans="1:31" s="76" customFormat="1" ht="13.5" hidden="1" customHeight="1" x14ac:dyDescent="0.2">
      <c r="A1523" s="84">
        <v>9003414831</v>
      </c>
      <c r="B1523" s="80" t="s">
        <v>1200</v>
      </c>
      <c r="C1523" s="180">
        <v>413526</v>
      </c>
      <c r="D1523" s="180">
        <v>413526</v>
      </c>
      <c r="E1523" s="200">
        <v>12406</v>
      </c>
      <c r="F1523" s="180">
        <f t="shared" si="158"/>
        <v>12405.779999999999</v>
      </c>
      <c r="G1523" s="82">
        <f t="shared" si="159"/>
        <v>-0.22000000000116415</v>
      </c>
      <c r="H1523" s="173" t="s">
        <v>1389</v>
      </c>
      <c r="I1523" s="200">
        <v>401120</v>
      </c>
      <c r="J1523" s="169">
        <f t="shared" si="157"/>
        <v>0.21999999997206032</v>
      </c>
      <c r="K1523" s="149" t="s">
        <v>1307</v>
      </c>
      <c r="L1523" s="197">
        <v>45328</v>
      </c>
      <c r="M1523" s="140" t="s">
        <v>42</v>
      </c>
      <c r="N1523" s="182">
        <v>2024</v>
      </c>
      <c r="O1523" s="80"/>
      <c r="P1523" s="85"/>
      <c r="Q1523" s="85"/>
      <c r="R1523" s="85"/>
      <c r="S1523" s="85"/>
      <c r="T1523" s="85"/>
      <c r="U1523" s="85"/>
      <c r="V1523" s="85"/>
      <c r="W1523" s="85"/>
      <c r="X1523" s="85"/>
      <c r="Y1523" s="85"/>
      <c r="Z1523" s="85"/>
      <c r="AA1523" s="85"/>
      <c r="AB1523" s="85"/>
      <c r="AC1523" s="85"/>
      <c r="AD1523" s="85"/>
      <c r="AE1523" s="85"/>
    </row>
    <row r="1524" spans="1:31" s="76" customFormat="1" ht="13.5" hidden="1" customHeight="1" x14ac:dyDescent="0.2">
      <c r="A1524" s="84">
        <v>9006777323</v>
      </c>
      <c r="B1524" s="80" t="s">
        <v>618</v>
      </c>
      <c r="C1524" s="180">
        <v>77795548</v>
      </c>
      <c r="D1524" s="180">
        <v>77795548</v>
      </c>
      <c r="E1524" s="200">
        <v>2333866</v>
      </c>
      <c r="F1524" s="180">
        <f t="shared" si="158"/>
        <v>2333866.44</v>
      </c>
      <c r="G1524" s="82">
        <f t="shared" si="159"/>
        <v>0.43999999994412065</v>
      </c>
      <c r="H1524" s="173" t="s">
        <v>1443</v>
      </c>
      <c r="I1524" s="200">
        <v>75461682</v>
      </c>
      <c r="J1524" s="169">
        <f t="shared" si="157"/>
        <v>-0.43999999761581421</v>
      </c>
      <c r="K1524" s="149" t="s">
        <v>1371</v>
      </c>
      <c r="L1524" s="197">
        <v>45331</v>
      </c>
      <c r="M1524" s="140" t="s">
        <v>42</v>
      </c>
      <c r="N1524" s="182">
        <v>2024</v>
      </c>
      <c r="O1524" s="80"/>
      <c r="P1524" s="85"/>
      <c r="Q1524" s="85"/>
      <c r="R1524" s="85"/>
      <c r="S1524" s="85"/>
      <c r="T1524" s="85"/>
      <c r="U1524" s="85"/>
      <c r="V1524" s="85"/>
      <c r="W1524" s="85"/>
      <c r="X1524" s="85"/>
      <c r="Y1524" s="85"/>
      <c r="Z1524" s="85"/>
      <c r="AA1524" s="85"/>
      <c r="AB1524" s="85"/>
      <c r="AC1524" s="85"/>
      <c r="AD1524" s="85"/>
      <c r="AE1524" s="85"/>
    </row>
    <row r="1525" spans="1:31" s="76" customFormat="1" ht="13.5" hidden="1" customHeight="1" x14ac:dyDescent="0.2">
      <c r="A1525" s="84">
        <v>9006523347</v>
      </c>
      <c r="B1525" s="80" t="s">
        <v>616</v>
      </c>
      <c r="C1525" s="180">
        <v>7301608</v>
      </c>
      <c r="D1525" s="180">
        <v>7301608</v>
      </c>
      <c r="E1525" s="180">
        <v>219048</v>
      </c>
      <c r="F1525" s="180">
        <f t="shared" si="158"/>
        <v>219048.24</v>
      </c>
      <c r="G1525" s="82">
        <f t="shared" si="159"/>
        <v>0.23999999999068677</v>
      </c>
      <c r="H1525" s="173" t="s">
        <v>1390</v>
      </c>
      <c r="I1525" s="200">
        <v>7082560</v>
      </c>
      <c r="J1525" s="169">
        <f t="shared" si="157"/>
        <v>-0.24000000022351742</v>
      </c>
      <c r="K1525" s="149" t="s">
        <v>1371</v>
      </c>
      <c r="L1525" s="197">
        <v>45337</v>
      </c>
      <c r="M1525" s="140" t="s">
        <v>42</v>
      </c>
      <c r="N1525" s="182">
        <v>2024</v>
      </c>
      <c r="O1525" s="80"/>
      <c r="P1525" s="85"/>
      <c r="Q1525" s="85"/>
      <c r="R1525" s="85"/>
      <c r="S1525" s="85"/>
      <c r="T1525" s="85"/>
      <c r="U1525" s="85"/>
      <c r="V1525" s="85"/>
      <c r="W1525" s="85"/>
      <c r="X1525" s="85"/>
      <c r="Y1525" s="85"/>
      <c r="Z1525" s="85"/>
      <c r="AA1525" s="85"/>
      <c r="AB1525" s="85"/>
      <c r="AC1525" s="85"/>
      <c r="AD1525" s="85"/>
      <c r="AE1525" s="85"/>
    </row>
    <row r="1526" spans="1:31" s="76" customFormat="1" ht="13.5" hidden="1" customHeight="1" x14ac:dyDescent="0.2">
      <c r="A1526" s="84">
        <v>9003660101</v>
      </c>
      <c r="B1526" s="80" t="s">
        <v>1523</v>
      </c>
      <c r="C1526" s="180">
        <v>128355</v>
      </c>
      <c r="D1526" s="180">
        <v>110339</v>
      </c>
      <c r="E1526" s="200">
        <v>3310</v>
      </c>
      <c r="F1526" s="180">
        <f t="shared" si="158"/>
        <v>3310.17</v>
      </c>
      <c r="G1526" s="82">
        <f t="shared" si="159"/>
        <v>0.17000000000007276</v>
      </c>
      <c r="H1526" s="125" t="s">
        <v>601</v>
      </c>
      <c r="I1526" s="200">
        <v>107028</v>
      </c>
      <c r="J1526" s="169">
        <f t="shared" si="157"/>
        <v>0.83000000000174623</v>
      </c>
      <c r="K1526" s="149" t="s">
        <v>1307</v>
      </c>
      <c r="L1526" s="197">
        <v>45359</v>
      </c>
      <c r="M1526" s="140" t="s">
        <v>46</v>
      </c>
      <c r="N1526" s="182">
        <v>2024</v>
      </c>
      <c r="O1526" s="240" t="s">
        <v>1793</v>
      </c>
      <c r="P1526" s="85"/>
      <c r="Q1526" s="85"/>
      <c r="R1526" s="85"/>
      <c r="S1526" s="85"/>
      <c r="T1526" s="85"/>
      <c r="U1526" s="85"/>
      <c r="V1526" s="85"/>
      <c r="W1526" s="85"/>
      <c r="X1526" s="85"/>
      <c r="Y1526" s="85"/>
      <c r="Z1526" s="85"/>
      <c r="AA1526" s="85"/>
      <c r="AB1526" s="85"/>
      <c r="AC1526" s="85"/>
      <c r="AD1526" s="85"/>
      <c r="AE1526" s="85"/>
    </row>
    <row r="1527" spans="1:31" s="76" customFormat="1" ht="13.5" hidden="1" customHeight="1" x14ac:dyDescent="0.2">
      <c r="A1527" s="84">
        <v>9013795472</v>
      </c>
      <c r="B1527" s="80" t="s">
        <v>1634</v>
      </c>
      <c r="C1527" s="180">
        <v>2527942</v>
      </c>
      <c r="D1527" s="180">
        <v>2527942</v>
      </c>
      <c r="E1527" s="200">
        <v>75838</v>
      </c>
      <c r="F1527" s="180">
        <f t="shared" si="158"/>
        <v>75838.259999999995</v>
      </c>
      <c r="G1527" s="82">
        <f t="shared" si="159"/>
        <v>0.25999999999476131</v>
      </c>
      <c r="H1527" s="173" t="s">
        <v>1386</v>
      </c>
      <c r="I1527" s="200">
        <v>2452104</v>
      </c>
      <c r="J1527" s="169">
        <f t="shared" si="157"/>
        <v>-0.25999999977648258</v>
      </c>
      <c r="K1527" s="149" t="s">
        <v>1371</v>
      </c>
      <c r="L1527" s="197">
        <v>45351</v>
      </c>
      <c r="M1527" s="140" t="s">
        <v>42</v>
      </c>
      <c r="N1527" s="182">
        <v>2024</v>
      </c>
      <c r="O1527" s="80"/>
      <c r="P1527" s="85"/>
      <c r="Q1527" s="85"/>
      <c r="R1527" s="85"/>
      <c r="S1527" s="85"/>
      <c r="T1527" s="85"/>
      <c r="U1527" s="85"/>
      <c r="V1527" s="85"/>
      <c r="W1527" s="85"/>
      <c r="X1527" s="85"/>
      <c r="Y1527" s="85"/>
      <c r="Z1527" s="85"/>
      <c r="AA1527" s="85"/>
      <c r="AB1527" s="85"/>
      <c r="AC1527" s="85"/>
      <c r="AD1527" s="85"/>
      <c r="AE1527" s="85"/>
    </row>
    <row r="1528" spans="1:31" s="76" customFormat="1" ht="13.5" hidden="1" customHeight="1" x14ac:dyDescent="0.2">
      <c r="A1528" s="84">
        <v>8170018921</v>
      </c>
      <c r="B1528" s="80" t="s">
        <v>619</v>
      </c>
      <c r="C1528" s="180">
        <v>169925304</v>
      </c>
      <c r="D1528" s="180">
        <v>171122600</v>
      </c>
      <c r="E1528" s="200">
        <v>5133678</v>
      </c>
      <c r="F1528" s="180">
        <f t="shared" si="158"/>
        <v>5133678</v>
      </c>
      <c r="G1528" s="82">
        <f t="shared" si="159"/>
        <v>0</v>
      </c>
      <c r="H1528" s="173" t="s">
        <v>1522</v>
      </c>
      <c r="I1528" s="200">
        <v>165988922</v>
      </c>
      <c r="J1528" s="169">
        <f t="shared" si="157"/>
        <v>0</v>
      </c>
      <c r="K1528" s="149" t="s">
        <v>1307</v>
      </c>
      <c r="L1528" s="197">
        <v>45330</v>
      </c>
      <c r="M1528" s="140" t="s">
        <v>42</v>
      </c>
      <c r="N1528" s="182">
        <v>2024</v>
      </c>
      <c r="O1528" s="80"/>
      <c r="P1528" s="85"/>
      <c r="Q1528" s="219"/>
      <c r="R1528" s="85"/>
      <c r="S1528" s="85"/>
      <c r="T1528" s="85"/>
      <c r="U1528" s="85"/>
      <c r="V1528" s="85"/>
      <c r="W1528" s="85"/>
      <c r="X1528" s="85"/>
      <c r="Y1528" s="85"/>
      <c r="Z1528" s="85"/>
      <c r="AA1528" s="85"/>
      <c r="AB1528" s="85"/>
      <c r="AC1528" s="85"/>
      <c r="AD1528" s="85"/>
      <c r="AE1528" s="85"/>
    </row>
    <row r="1529" spans="1:31" s="76" customFormat="1" ht="13.5" hidden="1" customHeight="1" x14ac:dyDescent="0.2">
      <c r="A1529" s="84">
        <v>8160020199</v>
      </c>
      <c r="B1529" s="80" t="s">
        <v>617</v>
      </c>
      <c r="C1529" s="180">
        <v>91962872</v>
      </c>
      <c r="D1529" s="180">
        <v>87487601.030000001</v>
      </c>
      <c r="E1529" s="180">
        <v>2624628</v>
      </c>
      <c r="F1529" s="180">
        <f t="shared" si="158"/>
        <v>2624628.0309000001</v>
      </c>
      <c r="G1529" s="82">
        <f t="shared" si="159"/>
        <v>3.0900000128895044E-2</v>
      </c>
      <c r="H1529" s="162" t="s">
        <v>601</v>
      </c>
      <c r="I1529" s="200">
        <v>84862973</v>
      </c>
      <c r="J1529" s="169">
        <f t="shared" si="157"/>
        <v>-9.0000033378601074E-4</v>
      </c>
      <c r="K1529" s="149" t="s">
        <v>1371</v>
      </c>
      <c r="L1529" s="197" t="s">
        <v>1377</v>
      </c>
      <c r="M1529" s="140" t="s">
        <v>42</v>
      </c>
      <c r="N1529" s="182">
        <v>2024</v>
      </c>
      <c r="O1529" s="80" t="s">
        <v>1378</v>
      </c>
      <c r="P1529" s="85"/>
      <c r="Q1529" s="85"/>
      <c r="R1529" s="85"/>
      <c r="S1529" s="85"/>
      <c r="T1529" s="85"/>
      <c r="U1529" s="85"/>
      <c r="V1529" s="85"/>
      <c r="W1529" s="85"/>
      <c r="X1529" s="85"/>
      <c r="Y1529" s="85"/>
      <c r="Z1529" s="85"/>
      <c r="AA1529" s="85"/>
      <c r="AB1529" s="85"/>
      <c r="AC1529" s="85"/>
      <c r="AD1529" s="85"/>
      <c r="AE1529" s="85"/>
    </row>
    <row r="1530" spans="1:31" s="76" customFormat="1" ht="13.5" customHeight="1" x14ac:dyDescent="0.2">
      <c r="A1530" s="84">
        <v>8300252052</v>
      </c>
      <c r="B1530" s="80" t="s">
        <v>628</v>
      </c>
      <c r="C1530" s="180">
        <v>8767780</v>
      </c>
      <c r="D1530" s="180">
        <v>8767780</v>
      </c>
      <c r="E1530" s="180">
        <v>263033</v>
      </c>
      <c r="F1530" s="180">
        <f t="shared" si="158"/>
        <v>263033.39999999997</v>
      </c>
      <c r="G1530" s="82">
        <f t="shared" si="159"/>
        <v>0.3999999999650754</v>
      </c>
      <c r="H1530" s="173" t="s">
        <v>1407</v>
      </c>
      <c r="I1530" s="200">
        <v>8504747</v>
      </c>
      <c r="J1530" s="169">
        <f t="shared" si="157"/>
        <v>-0.40000000037252903</v>
      </c>
      <c r="K1530" s="149" t="s">
        <v>1391</v>
      </c>
      <c r="L1530" s="197">
        <v>45370</v>
      </c>
      <c r="M1530" s="140" t="s">
        <v>46</v>
      </c>
      <c r="N1530" s="182">
        <v>2024</v>
      </c>
      <c r="O1530" s="80"/>
      <c r="P1530" s="85"/>
      <c r="Q1530" s="85"/>
      <c r="R1530" s="85"/>
      <c r="S1530" s="85"/>
      <c r="T1530" s="85"/>
      <c r="U1530" s="85"/>
      <c r="V1530" s="85"/>
      <c r="W1530" s="85"/>
      <c r="X1530" s="85"/>
      <c r="Y1530" s="85"/>
      <c r="Z1530" s="85"/>
      <c r="AA1530" s="85"/>
      <c r="AB1530" s="85"/>
      <c r="AC1530" s="85"/>
      <c r="AD1530" s="85"/>
      <c r="AE1530" s="85"/>
    </row>
    <row r="1531" spans="1:31" s="76" customFormat="1" ht="13.5" hidden="1" customHeight="1" x14ac:dyDescent="0.2">
      <c r="A1531" s="84">
        <v>9013809302</v>
      </c>
      <c r="B1531" s="80" t="s">
        <v>1201</v>
      </c>
      <c r="C1531" s="180">
        <v>7974024</v>
      </c>
      <c r="D1531" s="180">
        <v>7974024</v>
      </c>
      <c r="E1531" s="180">
        <v>239221</v>
      </c>
      <c r="F1531" s="180">
        <f t="shared" si="158"/>
        <v>239220.72</v>
      </c>
      <c r="G1531" s="82">
        <f t="shared" si="159"/>
        <v>-0.27999999999883585</v>
      </c>
      <c r="H1531" s="140" t="s">
        <v>1479</v>
      </c>
      <c r="I1531" s="200">
        <v>7734803</v>
      </c>
      <c r="J1531" s="169">
        <f t="shared" ref="J1531:J1557" si="160">(D1531-E1531-G1531)-I1531</f>
        <v>0.28000000026077032</v>
      </c>
      <c r="K1531" s="149" t="s">
        <v>1391</v>
      </c>
      <c r="L1531" s="197">
        <v>45456</v>
      </c>
      <c r="M1531" s="140" t="s">
        <v>52</v>
      </c>
      <c r="N1531" s="182">
        <v>2024</v>
      </c>
      <c r="O1531" s="240" t="s">
        <v>1529</v>
      </c>
      <c r="P1531" s="85"/>
      <c r="Q1531" s="85"/>
      <c r="R1531" s="85"/>
      <c r="S1531" s="85"/>
      <c r="T1531" s="85"/>
      <c r="U1531" s="85"/>
      <c r="V1531" s="85"/>
      <c r="W1531" s="85"/>
      <c r="X1531" s="85"/>
      <c r="Y1531" s="85"/>
      <c r="Z1531" s="85"/>
      <c r="AA1531" s="85"/>
      <c r="AB1531" s="85"/>
      <c r="AC1531" s="85"/>
      <c r="AD1531" s="85"/>
      <c r="AE1531" s="85"/>
    </row>
    <row r="1532" spans="1:31" s="76" customFormat="1" ht="13.5" hidden="1" customHeight="1" x14ac:dyDescent="0.2">
      <c r="A1532" s="84">
        <v>9000399016</v>
      </c>
      <c r="B1532" s="80" t="s">
        <v>23</v>
      </c>
      <c r="C1532" s="180">
        <v>85488668</v>
      </c>
      <c r="D1532" s="180">
        <v>82123606</v>
      </c>
      <c r="E1532" s="180">
        <v>2463708</v>
      </c>
      <c r="F1532" s="180">
        <f t="shared" si="158"/>
        <v>2463708.1799999997</v>
      </c>
      <c r="G1532" s="82">
        <f t="shared" si="159"/>
        <v>0.17999999970197678</v>
      </c>
      <c r="H1532" s="162" t="s">
        <v>601</v>
      </c>
      <c r="I1532" s="200">
        <v>79659898</v>
      </c>
      <c r="J1532" s="169">
        <f t="shared" si="160"/>
        <v>-0.18000000715255737</v>
      </c>
      <c r="K1532" s="149" t="s">
        <v>1307</v>
      </c>
      <c r="L1532" s="197">
        <v>45372</v>
      </c>
      <c r="M1532" s="140" t="s">
        <v>46</v>
      </c>
      <c r="N1532" s="182">
        <v>2024</v>
      </c>
      <c r="O1532" s="240" t="s">
        <v>1405</v>
      </c>
      <c r="P1532" s="85"/>
      <c r="Q1532" s="85"/>
      <c r="R1532" s="85"/>
      <c r="S1532" s="85"/>
      <c r="T1532" s="85"/>
      <c r="U1532" s="85"/>
      <c r="V1532" s="85"/>
      <c r="W1532" s="85"/>
      <c r="X1532" s="85"/>
      <c r="Y1532" s="85"/>
      <c r="Z1532" s="85"/>
      <c r="AA1532" s="85"/>
      <c r="AB1532" s="85"/>
      <c r="AC1532" s="85"/>
      <c r="AD1532" s="85"/>
      <c r="AE1532" s="85"/>
    </row>
    <row r="1533" spans="1:31" s="76" customFormat="1" ht="13.5" hidden="1" customHeight="1" x14ac:dyDescent="0.2">
      <c r="A1533" s="72">
        <v>9013809941</v>
      </c>
      <c r="B1533" s="80" t="s">
        <v>615</v>
      </c>
      <c r="C1533" s="180">
        <v>8019522</v>
      </c>
      <c r="D1533" s="180">
        <v>8019522</v>
      </c>
      <c r="E1533" s="180">
        <v>240586</v>
      </c>
      <c r="F1533" s="180">
        <f t="shared" si="158"/>
        <v>240585.66</v>
      </c>
      <c r="G1533" s="82">
        <f t="shared" si="159"/>
        <v>-0.33999999999650754</v>
      </c>
      <c r="H1533" s="107" t="s">
        <v>1486</v>
      </c>
      <c r="I1533" s="200">
        <v>7778936</v>
      </c>
      <c r="J1533" s="169">
        <f t="shared" si="160"/>
        <v>0.33999999985098839</v>
      </c>
      <c r="K1533" s="149" t="s">
        <v>1391</v>
      </c>
      <c r="L1533" s="197">
        <v>45378</v>
      </c>
      <c r="M1533" s="140" t="s">
        <v>46</v>
      </c>
      <c r="N1533" s="182">
        <v>2024</v>
      </c>
      <c r="O1533" s="80"/>
      <c r="P1533" s="85"/>
      <c r="Q1533" s="85"/>
      <c r="R1533" s="85"/>
      <c r="S1533" s="85"/>
      <c r="T1533" s="85"/>
      <c r="U1533" s="85"/>
      <c r="V1533" s="85"/>
      <c r="W1533" s="85"/>
      <c r="X1533" s="85"/>
      <c r="Y1533" s="85"/>
      <c r="Z1533" s="85"/>
      <c r="AA1533" s="85"/>
      <c r="AB1533" s="85"/>
      <c r="AC1533" s="85"/>
      <c r="AD1533" s="85"/>
      <c r="AE1533" s="85"/>
    </row>
    <row r="1534" spans="1:31" s="76" customFormat="1" ht="13.5" hidden="1" customHeight="1" x14ac:dyDescent="0.2">
      <c r="A1534" s="72">
        <v>8002249860</v>
      </c>
      <c r="B1534" s="80" t="s">
        <v>559</v>
      </c>
      <c r="C1534" s="180">
        <v>845790373</v>
      </c>
      <c r="D1534" s="180">
        <v>694029914</v>
      </c>
      <c r="E1534" s="180">
        <v>20820897</v>
      </c>
      <c r="F1534" s="180">
        <f t="shared" si="158"/>
        <v>20820897.419999998</v>
      </c>
      <c r="G1534" s="82">
        <f t="shared" si="159"/>
        <v>0.41999999806284904</v>
      </c>
      <c r="H1534" s="197" t="s">
        <v>1487</v>
      </c>
      <c r="I1534" s="200">
        <v>673209655</v>
      </c>
      <c r="J1534" s="169">
        <f t="shared" si="160"/>
        <v>-638.41999995708466</v>
      </c>
      <c r="K1534" s="149" t="s">
        <v>1391</v>
      </c>
      <c r="L1534" s="197">
        <v>45370</v>
      </c>
      <c r="M1534" s="140" t="s">
        <v>46</v>
      </c>
      <c r="N1534" s="182">
        <v>2024</v>
      </c>
      <c r="O1534" s="185" t="s">
        <v>1395</v>
      </c>
      <c r="P1534" s="85"/>
      <c r="Q1534" s="85"/>
      <c r="R1534" s="85"/>
      <c r="S1534" s="85"/>
      <c r="T1534" s="85"/>
      <c r="U1534" s="85"/>
      <c r="V1534" s="85"/>
      <c r="W1534" s="85"/>
      <c r="X1534" s="85"/>
      <c r="Y1534" s="85"/>
      <c r="Z1534" s="85"/>
      <c r="AA1534" s="85"/>
      <c r="AB1534" s="85"/>
      <c r="AC1534" s="85"/>
      <c r="AD1534" s="85"/>
      <c r="AE1534" s="85"/>
    </row>
    <row r="1535" spans="1:31" s="76" customFormat="1" ht="13.5" hidden="1" customHeight="1" x14ac:dyDescent="0.2">
      <c r="A1535" s="84">
        <v>891900101</v>
      </c>
      <c r="B1535" s="80" t="s">
        <v>622</v>
      </c>
      <c r="C1535" s="180">
        <v>119027777</v>
      </c>
      <c r="D1535" s="180">
        <v>99656780</v>
      </c>
      <c r="E1535" s="180">
        <v>2989703</v>
      </c>
      <c r="F1535" s="180">
        <f t="shared" si="158"/>
        <v>2989703.4</v>
      </c>
      <c r="G1535" s="82">
        <f t="shared" si="159"/>
        <v>0.39999999990686774</v>
      </c>
      <c r="H1535" s="197" t="s">
        <v>1492</v>
      </c>
      <c r="I1535" s="200">
        <v>96667222</v>
      </c>
      <c r="J1535" s="169">
        <f t="shared" si="160"/>
        <v>-145.40000000596046</v>
      </c>
      <c r="K1535" s="149" t="s">
        <v>1391</v>
      </c>
      <c r="L1535" s="197">
        <v>45370</v>
      </c>
      <c r="M1535" s="140" t="s">
        <v>46</v>
      </c>
      <c r="N1535" s="182">
        <v>2024</v>
      </c>
      <c r="O1535" s="185" t="s">
        <v>1422</v>
      </c>
      <c r="P1535" s="85"/>
      <c r="Q1535" s="85"/>
      <c r="R1535" s="85"/>
      <c r="S1535" s="85"/>
      <c r="T1535" s="85"/>
      <c r="U1535" s="85"/>
      <c r="V1535" s="85"/>
      <c r="W1535" s="85"/>
      <c r="X1535" s="85"/>
      <c r="Y1535" s="85"/>
      <c r="Z1535" s="85"/>
      <c r="AA1535" s="85"/>
      <c r="AB1535" s="85"/>
      <c r="AC1535" s="85"/>
      <c r="AD1535" s="85"/>
      <c r="AE1535" s="85"/>
    </row>
    <row r="1536" spans="1:31" s="76" customFormat="1" ht="13.5" hidden="1" customHeight="1" x14ac:dyDescent="0.2">
      <c r="A1536" s="84">
        <v>9011924788</v>
      </c>
      <c r="B1536" s="80" t="s">
        <v>604</v>
      </c>
      <c r="C1536" s="180">
        <v>5530998</v>
      </c>
      <c r="D1536" s="180">
        <v>5530998</v>
      </c>
      <c r="E1536" s="180">
        <v>166000</v>
      </c>
      <c r="F1536" s="180">
        <f t="shared" si="158"/>
        <v>165929.94</v>
      </c>
      <c r="G1536" s="82">
        <f t="shared" si="159"/>
        <v>-70.059999999997672</v>
      </c>
      <c r="H1536" s="197" t="s">
        <v>1495</v>
      </c>
      <c r="I1536" s="200">
        <v>5364998</v>
      </c>
      <c r="J1536" s="169">
        <f t="shared" si="160"/>
        <v>70.059999999590218</v>
      </c>
      <c r="K1536" s="149" t="s">
        <v>1391</v>
      </c>
      <c r="L1536" s="197">
        <v>45365</v>
      </c>
      <c r="M1536" s="140" t="s">
        <v>50</v>
      </c>
      <c r="N1536" s="182">
        <v>2024</v>
      </c>
      <c r="O1536" s="234" t="s">
        <v>1396</v>
      </c>
      <c r="P1536" s="85"/>
      <c r="Q1536" s="85"/>
      <c r="R1536" s="85"/>
      <c r="S1536" s="85"/>
      <c r="T1536" s="85"/>
      <c r="U1536" s="85"/>
      <c r="V1536" s="85"/>
      <c r="W1536" s="85"/>
      <c r="X1536" s="85"/>
      <c r="Y1536" s="85"/>
      <c r="Z1536" s="85"/>
      <c r="AA1536" s="85"/>
      <c r="AB1536" s="85"/>
      <c r="AC1536" s="85"/>
      <c r="AD1536" s="85"/>
      <c r="AE1536" s="85"/>
    </row>
    <row r="1537" spans="1:31" s="76" customFormat="1" ht="13.5" hidden="1" customHeight="1" x14ac:dyDescent="0.2">
      <c r="A1537" s="84">
        <v>9000821430</v>
      </c>
      <c r="B1537" s="80" t="s">
        <v>1202</v>
      </c>
      <c r="C1537" s="180">
        <v>2252541</v>
      </c>
      <c r="D1537" s="180">
        <v>2252541</v>
      </c>
      <c r="E1537" s="200">
        <v>0</v>
      </c>
      <c r="F1537" s="180">
        <f t="shared" si="158"/>
        <v>67576.23</v>
      </c>
      <c r="G1537" s="82">
        <f t="shared" si="159"/>
        <v>67576.23</v>
      </c>
      <c r="H1537" s="232" t="s">
        <v>601</v>
      </c>
      <c r="I1537" s="200">
        <v>2252541</v>
      </c>
      <c r="J1537" s="169">
        <f t="shared" si="160"/>
        <v>-67576.229999999981</v>
      </c>
      <c r="K1537" s="149" t="s">
        <v>1307</v>
      </c>
      <c r="L1537" s="197">
        <v>45337</v>
      </c>
      <c r="M1537" s="140" t="s">
        <v>42</v>
      </c>
      <c r="N1537" s="182">
        <v>2024</v>
      </c>
      <c r="O1537" s="198" t="s">
        <v>449</v>
      </c>
      <c r="P1537" s="85"/>
      <c r="Q1537" s="85"/>
      <c r="R1537" s="85"/>
      <c r="S1537" s="85"/>
      <c r="T1537" s="85"/>
      <c r="U1537" s="85"/>
      <c r="V1537" s="85"/>
      <c r="W1537" s="85"/>
      <c r="X1537" s="85"/>
      <c r="Y1537" s="85"/>
      <c r="Z1537" s="85"/>
      <c r="AA1537" s="85"/>
      <c r="AB1537" s="85"/>
      <c r="AC1537" s="85"/>
      <c r="AD1537" s="85"/>
      <c r="AE1537" s="85"/>
    </row>
    <row r="1538" spans="1:31" s="76" customFormat="1" ht="13.5" hidden="1" customHeight="1" x14ac:dyDescent="0.2">
      <c r="A1538" s="84">
        <v>9013027270</v>
      </c>
      <c r="B1538" s="80" t="s">
        <v>1030</v>
      </c>
      <c r="C1538" s="180">
        <v>3495598</v>
      </c>
      <c r="D1538" s="180">
        <v>3495598</v>
      </c>
      <c r="E1538" s="180">
        <v>104868</v>
      </c>
      <c r="F1538" s="180">
        <f t="shared" si="158"/>
        <v>104867.94</v>
      </c>
      <c r="G1538" s="82">
        <f t="shared" si="159"/>
        <v>-5.9999999997671694E-2</v>
      </c>
      <c r="H1538" s="162" t="s">
        <v>601</v>
      </c>
      <c r="I1538" s="200">
        <v>3390730</v>
      </c>
      <c r="J1538" s="169">
        <f t="shared" si="160"/>
        <v>6.0000000055879354E-2</v>
      </c>
      <c r="K1538" s="149" t="s">
        <v>1307</v>
      </c>
      <c r="L1538" s="197">
        <v>45348</v>
      </c>
      <c r="M1538" s="140" t="s">
        <v>42</v>
      </c>
      <c r="N1538" s="182">
        <v>2024</v>
      </c>
      <c r="O1538" s="80"/>
      <c r="P1538" s="85"/>
      <c r="Q1538" s="85"/>
      <c r="R1538" s="85"/>
      <c r="S1538" s="85"/>
      <c r="T1538" s="85"/>
      <c r="U1538" s="85"/>
      <c r="V1538" s="85"/>
      <c r="W1538" s="85"/>
      <c r="X1538" s="85"/>
      <c r="Y1538" s="85"/>
      <c r="Z1538" s="85"/>
      <c r="AA1538" s="85"/>
      <c r="AB1538" s="85"/>
      <c r="AC1538" s="85"/>
      <c r="AD1538" s="85"/>
      <c r="AE1538" s="85"/>
    </row>
    <row r="1539" spans="1:31" s="76" customFormat="1" ht="13.5" hidden="1" customHeight="1" x14ac:dyDescent="0.2">
      <c r="A1539" s="84">
        <v>8911800011</v>
      </c>
      <c r="B1539" s="80" t="s">
        <v>21</v>
      </c>
      <c r="C1539" s="180">
        <v>851303</v>
      </c>
      <c r="D1539" s="180">
        <v>851303</v>
      </c>
      <c r="E1539" s="180">
        <v>25540</v>
      </c>
      <c r="F1539" s="180">
        <f t="shared" si="158"/>
        <v>25539.09</v>
      </c>
      <c r="G1539" s="82">
        <f t="shared" si="159"/>
        <v>-0.90999999999985448</v>
      </c>
      <c r="H1539" s="197" t="s">
        <v>1589</v>
      </c>
      <c r="I1539" s="200">
        <v>825764</v>
      </c>
      <c r="J1539" s="169">
        <f t="shared" si="160"/>
        <v>-8.999999996740371E-2</v>
      </c>
      <c r="K1539" s="149" t="s">
        <v>1371</v>
      </c>
      <c r="L1539" s="197">
        <v>45363</v>
      </c>
      <c r="M1539" s="140" t="s">
        <v>46</v>
      </c>
      <c r="N1539" s="182">
        <v>2024</v>
      </c>
      <c r="O1539" s="240" t="s">
        <v>1400</v>
      </c>
      <c r="P1539" s="85"/>
      <c r="Q1539" s="85"/>
      <c r="R1539" s="85"/>
      <c r="S1539" s="85"/>
      <c r="T1539" s="85"/>
      <c r="U1539" s="85"/>
      <c r="V1539" s="85"/>
      <c r="W1539" s="85"/>
      <c r="X1539" s="85"/>
      <c r="Y1539" s="85"/>
      <c r="Z1539" s="85"/>
      <c r="AA1539" s="85"/>
      <c r="AB1539" s="85"/>
      <c r="AC1539" s="85"/>
      <c r="AD1539" s="85"/>
      <c r="AE1539" s="85"/>
    </row>
    <row r="1540" spans="1:31" s="76" customFormat="1" ht="13.5" hidden="1" customHeight="1" x14ac:dyDescent="0.2">
      <c r="A1540" s="84">
        <v>9000036172</v>
      </c>
      <c r="B1540" s="80" t="s">
        <v>1041</v>
      </c>
      <c r="C1540" s="180">
        <v>1671693564</v>
      </c>
      <c r="D1540" s="180">
        <v>1570633115</v>
      </c>
      <c r="E1540" s="180">
        <v>109944662</v>
      </c>
      <c r="F1540" s="180">
        <f>+D1540*7%</f>
        <v>109944318.05000001</v>
      </c>
      <c r="G1540" s="82">
        <f t="shared" si="159"/>
        <v>-343.94999998807907</v>
      </c>
      <c r="H1540" s="248" t="s">
        <v>1605</v>
      </c>
      <c r="I1540" s="200">
        <v>1460693352</v>
      </c>
      <c r="J1540" s="169">
        <f t="shared" si="160"/>
        <v>-4555.0499999523163</v>
      </c>
      <c r="K1540" s="149" t="s">
        <v>1391</v>
      </c>
      <c r="L1540" s="197">
        <v>38059</v>
      </c>
      <c r="M1540" s="140" t="s">
        <v>46</v>
      </c>
      <c r="N1540" s="182">
        <v>2024</v>
      </c>
      <c r="O1540" s="185" t="s">
        <v>1401</v>
      </c>
      <c r="P1540" s="85"/>
      <c r="Q1540" s="85"/>
      <c r="R1540" s="85"/>
      <c r="S1540" s="85"/>
      <c r="T1540" s="85"/>
      <c r="U1540" s="85"/>
      <c r="V1540" s="85"/>
      <c r="W1540" s="85"/>
      <c r="X1540" s="85"/>
      <c r="Y1540" s="85"/>
      <c r="Z1540" s="85"/>
      <c r="AA1540" s="85"/>
      <c r="AB1540" s="85"/>
      <c r="AC1540" s="85"/>
      <c r="AD1540" s="85"/>
      <c r="AE1540" s="85"/>
    </row>
    <row r="1541" spans="1:31" s="76" customFormat="1" ht="13.5" hidden="1" customHeight="1" x14ac:dyDescent="0.2">
      <c r="A1541" s="84">
        <v>8909049961</v>
      </c>
      <c r="B1541" s="80" t="s">
        <v>626</v>
      </c>
      <c r="C1541" s="180">
        <v>47994439.909999996</v>
      </c>
      <c r="D1541" s="180">
        <v>47610684</v>
      </c>
      <c r="E1541" s="180">
        <v>1428321</v>
      </c>
      <c r="F1541" s="180">
        <f t="shared" ref="F1541:F1557" si="161">+D1541*3%</f>
        <v>1428320.52</v>
      </c>
      <c r="G1541" s="82">
        <f t="shared" si="159"/>
        <v>-0.47999999998137355</v>
      </c>
      <c r="H1541" s="197" t="s">
        <v>1497</v>
      </c>
      <c r="I1541" s="200">
        <v>46182363</v>
      </c>
      <c r="J1541" s="169">
        <f t="shared" si="160"/>
        <v>0.47999999672174454</v>
      </c>
      <c r="K1541" s="149" t="s">
        <v>1391</v>
      </c>
      <c r="L1541" s="197">
        <v>45366</v>
      </c>
      <c r="M1541" s="140" t="s">
        <v>46</v>
      </c>
      <c r="N1541" s="182">
        <v>2024</v>
      </c>
      <c r="O1541" s="80"/>
      <c r="P1541" s="85"/>
      <c r="Q1541" s="85"/>
      <c r="R1541" s="85"/>
      <c r="S1541" s="85"/>
      <c r="T1541" s="85"/>
      <c r="U1541" s="85"/>
      <c r="V1541" s="85"/>
      <c r="W1541" s="85"/>
      <c r="X1541" s="85"/>
      <c r="Y1541" s="85"/>
      <c r="Z1541" s="85"/>
      <c r="AA1541" s="85"/>
      <c r="AB1541" s="85"/>
      <c r="AC1541" s="85"/>
      <c r="AD1541" s="85"/>
      <c r="AE1541" s="85"/>
    </row>
    <row r="1542" spans="1:31" s="76" customFormat="1" ht="13.5" hidden="1" customHeight="1" x14ac:dyDescent="0.2">
      <c r="A1542" s="165">
        <v>9015433189</v>
      </c>
      <c r="B1542" s="166" t="s">
        <v>1226</v>
      </c>
      <c r="C1542" s="180">
        <v>11222870</v>
      </c>
      <c r="D1542" s="180">
        <v>11222870</v>
      </c>
      <c r="E1542" s="180">
        <v>336686</v>
      </c>
      <c r="F1542" s="180">
        <f t="shared" si="161"/>
        <v>336686.1</v>
      </c>
      <c r="G1542" s="82">
        <f t="shared" si="159"/>
        <v>9.9999999976716936E-2</v>
      </c>
      <c r="H1542" s="173" t="s">
        <v>1609</v>
      </c>
      <c r="I1542" s="200">
        <v>10886184</v>
      </c>
      <c r="J1542" s="82">
        <f t="shared" si="160"/>
        <v>-9.999999962747097E-2</v>
      </c>
      <c r="K1542" s="149" t="s">
        <v>1371</v>
      </c>
      <c r="L1542" s="197">
        <v>45366</v>
      </c>
      <c r="M1542" s="140" t="s">
        <v>46</v>
      </c>
      <c r="N1542" s="182">
        <v>2024</v>
      </c>
      <c r="O1542" s="201"/>
      <c r="P1542" s="85"/>
      <c r="Q1542" s="85"/>
      <c r="R1542" s="85"/>
      <c r="S1542" s="85"/>
      <c r="T1542" s="85"/>
      <c r="U1542" s="85"/>
      <c r="V1542" s="85"/>
      <c r="W1542" s="85"/>
      <c r="X1542" s="85"/>
      <c r="Y1542" s="85"/>
      <c r="Z1542" s="85"/>
      <c r="AA1542" s="85"/>
      <c r="AB1542" s="85"/>
      <c r="AC1542" s="85"/>
      <c r="AD1542" s="85"/>
      <c r="AE1542" s="85"/>
    </row>
    <row r="1543" spans="1:31" s="76" customFormat="1" ht="13.5" hidden="1" customHeight="1" x14ac:dyDescent="0.2">
      <c r="A1543" s="84">
        <v>8160020199</v>
      </c>
      <c r="B1543" s="80" t="s">
        <v>617</v>
      </c>
      <c r="C1543" s="180">
        <v>94920350</v>
      </c>
      <c r="D1543" s="180">
        <v>92104016</v>
      </c>
      <c r="E1543" s="180">
        <v>2763120</v>
      </c>
      <c r="F1543" s="180">
        <f t="shared" si="161"/>
        <v>2763120.48</v>
      </c>
      <c r="G1543" s="82">
        <f t="shared" si="159"/>
        <v>0.47999999998137355</v>
      </c>
      <c r="H1543" s="243" t="s">
        <v>601</v>
      </c>
      <c r="I1543" s="200">
        <v>89340895</v>
      </c>
      <c r="J1543" s="169">
        <f t="shared" si="160"/>
        <v>0.51999999582767487</v>
      </c>
      <c r="K1543" s="149" t="s">
        <v>1391</v>
      </c>
      <c r="L1543" s="197" t="s">
        <v>1403</v>
      </c>
      <c r="M1543" s="140" t="s">
        <v>46</v>
      </c>
      <c r="N1543" s="182">
        <v>2024</v>
      </c>
      <c r="O1543" s="80" t="s">
        <v>1404</v>
      </c>
      <c r="P1543" s="85"/>
      <c r="Q1543" s="85"/>
      <c r="R1543" s="85"/>
      <c r="S1543" s="85"/>
      <c r="T1543" s="85"/>
      <c r="U1543" s="85"/>
      <c r="V1543" s="85"/>
      <c r="W1543" s="85"/>
      <c r="X1543" s="85"/>
      <c r="Y1543" s="85"/>
      <c r="Z1543" s="85"/>
      <c r="AA1543" s="85"/>
      <c r="AB1543" s="85"/>
      <c r="AC1543" s="85"/>
      <c r="AD1543" s="85"/>
      <c r="AE1543" s="85"/>
    </row>
    <row r="1544" spans="1:31" s="76" customFormat="1" ht="13.5" hidden="1" customHeight="1" x14ac:dyDescent="0.2">
      <c r="A1544" s="84">
        <v>9000399016</v>
      </c>
      <c r="B1544" s="80" t="s">
        <v>23</v>
      </c>
      <c r="C1544" s="180">
        <v>75973662</v>
      </c>
      <c r="D1544" s="180">
        <v>82475224</v>
      </c>
      <c r="E1544" s="180">
        <v>2474257</v>
      </c>
      <c r="F1544" s="180">
        <f t="shared" si="161"/>
        <v>2474256.7199999997</v>
      </c>
      <c r="G1544" s="82">
        <f t="shared" si="159"/>
        <v>-0.28000000026077032</v>
      </c>
      <c r="H1544" s="197" t="s">
        <v>1503</v>
      </c>
      <c r="I1544" s="200">
        <v>80000968</v>
      </c>
      <c r="J1544" s="169">
        <f t="shared" si="160"/>
        <v>-0.7199999988079071</v>
      </c>
      <c r="K1544" s="149" t="s">
        <v>1371</v>
      </c>
      <c r="L1544" s="197">
        <v>45372</v>
      </c>
      <c r="M1544" s="140" t="s">
        <v>46</v>
      </c>
      <c r="N1544" s="182">
        <v>2024</v>
      </c>
      <c r="O1544" s="240" t="s">
        <v>1429</v>
      </c>
      <c r="P1544" s="85"/>
      <c r="Q1544" s="85"/>
      <c r="R1544" s="85"/>
      <c r="S1544" s="85"/>
      <c r="T1544" s="85"/>
      <c r="U1544" s="85"/>
      <c r="V1544" s="85"/>
      <c r="W1544" s="85"/>
      <c r="X1544" s="85"/>
      <c r="Y1544" s="85"/>
      <c r="Z1544" s="85"/>
      <c r="AA1544" s="85"/>
      <c r="AB1544" s="85"/>
      <c r="AC1544" s="85"/>
      <c r="AD1544" s="85"/>
      <c r="AE1544" s="85"/>
    </row>
    <row r="1545" spans="1:31" s="76" customFormat="1" ht="13.5" hidden="1" customHeight="1" x14ac:dyDescent="0.2">
      <c r="A1545" s="84">
        <v>900409371</v>
      </c>
      <c r="B1545" s="80" t="s">
        <v>1227</v>
      </c>
      <c r="C1545" s="180">
        <v>761396</v>
      </c>
      <c r="D1545" s="180">
        <v>761396</v>
      </c>
      <c r="E1545" s="180">
        <v>0</v>
      </c>
      <c r="F1545" s="180">
        <f t="shared" si="161"/>
        <v>22841.879999999997</v>
      </c>
      <c r="G1545" s="82">
        <f t="shared" si="159"/>
        <v>22841.879999999997</v>
      </c>
      <c r="H1545" s="248" t="s">
        <v>1613</v>
      </c>
      <c r="I1545" s="200">
        <v>761398</v>
      </c>
      <c r="J1545" s="169">
        <f t="shared" si="160"/>
        <v>-22843.880000000005</v>
      </c>
      <c r="K1545" s="149" t="s">
        <v>1371</v>
      </c>
      <c r="L1545" s="197">
        <v>45372</v>
      </c>
      <c r="M1545" s="140" t="s">
        <v>46</v>
      </c>
      <c r="N1545" s="182">
        <v>2024</v>
      </c>
      <c r="O1545" s="198" t="s">
        <v>449</v>
      </c>
      <c r="P1545" s="85"/>
      <c r="Q1545" s="85"/>
      <c r="R1545" s="85"/>
      <c r="S1545" s="85"/>
      <c r="T1545" s="85"/>
      <c r="U1545" s="85"/>
      <c r="V1545" s="85"/>
      <c r="W1545" s="85"/>
      <c r="X1545" s="85"/>
      <c r="Y1545" s="85"/>
      <c r="Z1545" s="85"/>
      <c r="AA1545" s="85"/>
      <c r="AB1545" s="85"/>
      <c r="AC1545" s="85"/>
      <c r="AD1545" s="85"/>
      <c r="AE1545" s="85"/>
    </row>
    <row r="1546" spans="1:31" s="76" customFormat="1" ht="13.5" hidden="1" customHeight="1" x14ac:dyDescent="0.2">
      <c r="A1546" s="84">
        <v>9004330329</v>
      </c>
      <c r="B1546" s="49" t="s">
        <v>1707</v>
      </c>
      <c r="C1546" s="180">
        <v>12277860</v>
      </c>
      <c r="D1546" s="180">
        <v>12277860</v>
      </c>
      <c r="E1546" s="180">
        <v>368336</v>
      </c>
      <c r="F1546" s="180">
        <f t="shared" si="161"/>
        <v>368335.8</v>
      </c>
      <c r="G1546" s="82">
        <f t="shared" ref="G1546:G1557" si="162">+F1546-E1546</f>
        <v>-0.20000000001164153</v>
      </c>
      <c r="H1546" s="162" t="s">
        <v>601</v>
      </c>
      <c r="I1546" s="200">
        <v>12277860</v>
      </c>
      <c r="J1546" s="169">
        <f t="shared" si="160"/>
        <v>-368335.80000000075</v>
      </c>
      <c r="K1546" s="149" t="s">
        <v>1307</v>
      </c>
      <c r="L1546" s="197">
        <v>45323</v>
      </c>
      <c r="M1546" s="140" t="s">
        <v>42</v>
      </c>
      <c r="N1546" s="182">
        <v>2024</v>
      </c>
      <c r="O1546" s="201"/>
      <c r="P1546" s="85"/>
      <c r="Q1546" s="85"/>
      <c r="R1546" s="85"/>
      <c r="S1546" s="85"/>
      <c r="T1546" s="85"/>
      <c r="U1546" s="85"/>
      <c r="V1546" s="85"/>
      <c r="W1546" s="85"/>
      <c r="X1546" s="85"/>
      <c r="Y1546" s="85"/>
      <c r="Z1546" s="85"/>
      <c r="AA1546" s="85"/>
      <c r="AB1546" s="85"/>
      <c r="AC1546" s="85"/>
      <c r="AD1546" s="85"/>
      <c r="AE1546" s="85"/>
    </row>
    <row r="1547" spans="1:31" s="76" customFormat="1" ht="13.5" hidden="1" customHeight="1" x14ac:dyDescent="0.2">
      <c r="A1547" s="84">
        <v>9013795472</v>
      </c>
      <c r="B1547" s="80" t="s">
        <v>1634</v>
      </c>
      <c r="C1547" s="180">
        <v>2731878</v>
      </c>
      <c r="D1547" s="180">
        <v>2731878</v>
      </c>
      <c r="E1547" s="200">
        <v>81956</v>
      </c>
      <c r="F1547" s="180">
        <f t="shared" si="161"/>
        <v>81956.34</v>
      </c>
      <c r="G1547" s="82">
        <f t="shared" si="162"/>
        <v>0.33999999999650754</v>
      </c>
      <c r="H1547" s="197" t="s">
        <v>1504</v>
      </c>
      <c r="I1547" s="200">
        <v>2649922</v>
      </c>
      <c r="J1547" s="169">
        <f t="shared" si="160"/>
        <v>-0.33999999985098839</v>
      </c>
      <c r="K1547" s="149" t="s">
        <v>1391</v>
      </c>
      <c r="L1547" s="197">
        <v>45377</v>
      </c>
      <c r="M1547" s="140" t="s">
        <v>46</v>
      </c>
      <c r="N1547" s="182">
        <v>2024</v>
      </c>
      <c r="O1547" s="80"/>
      <c r="P1547" s="85"/>
      <c r="Q1547" s="85"/>
      <c r="R1547" s="85"/>
      <c r="S1547" s="85"/>
      <c r="T1547" s="85"/>
      <c r="U1547" s="85"/>
      <c r="V1547" s="85"/>
      <c r="W1547" s="85"/>
      <c r="X1547" s="85"/>
      <c r="Y1547" s="85"/>
      <c r="Z1547" s="85"/>
      <c r="AA1547" s="85"/>
      <c r="AB1547" s="85"/>
      <c r="AC1547" s="85"/>
      <c r="AD1547" s="85"/>
      <c r="AE1547" s="85"/>
    </row>
    <row r="1548" spans="1:31" s="76" customFormat="1" ht="13.5" hidden="1" customHeight="1" x14ac:dyDescent="0.2">
      <c r="A1548" s="84">
        <v>8110007404</v>
      </c>
      <c r="B1548" s="80" t="s">
        <v>623</v>
      </c>
      <c r="C1548" s="180">
        <v>32193934</v>
      </c>
      <c r="D1548" s="180">
        <v>32193934</v>
      </c>
      <c r="E1548" s="200">
        <v>965818</v>
      </c>
      <c r="F1548" s="180">
        <f t="shared" si="161"/>
        <v>965818.02</v>
      </c>
      <c r="G1548" s="82">
        <f t="shared" si="162"/>
        <v>2.0000000018626451E-2</v>
      </c>
      <c r="H1548" s="197" t="s">
        <v>1506</v>
      </c>
      <c r="I1548" s="169">
        <v>31228109</v>
      </c>
      <c r="J1548" s="169">
        <f t="shared" si="160"/>
        <v>6.9800000004470348</v>
      </c>
      <c r="K1548" s="149" t="s">
        <v>1371</v>
      </c>
      <c r="L1548" s="197">
        <v>45366</v>
      </c>
      <c r="M1548" s="97" t="s">
        <v>46</v>
      </c>
      <c r="N1548" s="182">
        <v>2024</v>
      </c>
      <c r="O1548" s="80"/>
      <c r="P1548" s="219"/>
      <c r="Q1548" s="85"/>
      <c r="R1548" s="85"/>
      <c r="S1548" s="85"/>
      <c r="T1548" s="85"/>
      <c r="U1548" s="85"/>
      <c r="V1548" s="85"/>
      <c r="W1548" s="85"/>
      <c r="X1548" s="85"/>
      <c r="Y1548" s="85"/>
      <c r="Z1548" s="85"/>
      <c r="AA1548" s="85"/>
      <c r="AB1548" s="85"/>
      <c r="AC1548" s="85"/>
      <c r="AD1548" s="85"/>
    </row>
    <row r="1549" spans="1:31" s="76" customFormat="1" ht="13.5" hidden="1" customHeight="1" x14ac:dyDescent="0.2">
      <c r="A1549" s="84">
        <v>9015884123</v>
      </c>
      <c r="B1549" s="80" t="s">
        <v>1057</v>
      </c>
      <c r="C1549" s="180">
        <v>19022761</v>
      </c>
      <c r="D1549" s="180">
        <v>19022761</v>
      </c>
      <c r="E1549" s="180"/>
      <c r="F1549" s="180">
        <f t="shared" si="161"/>
        <v>570682.82999999996</v>
      </c>
      <c r="G1549" s="180">
        <f t="shared" si="162"/>
        <v>570682.82999999996</v>
      </c>
      <c r="H1549" s="125" t="s">
        <v>601</v>
      </c>
      <c r="I1549" s="220">
        <v>19022761</v>
      </c>
      <c r="J1549" s="183">
        <f t="shared" si="160"/>
        <v>-570682.82999999821</v>
      </c>
      <c r="K1549" s="149" t="s">
        <v>1371</v>
      </c>
      <c r="L1549" s="197">
        <v>45365</v>
      </c>
      <c r="M1549" s="140" t="s">
        <v>46</v>
      </c>
      <c r="N1549" s="182">
        <v>2024</v>
      </c>
      <c r="O1549" s="185" t="s">
        <v>1448</v>
      </c>
      <c r="P1549" s="85"/>
      <c r="Q1549" s="85"/>
      <c r="R1549" s="85"/>
      <c r="S1549" s="85"/>
      <c r="T1549" s="85"/>
      <c r="U1549" s="85"/>
      <c r="V1549" s="85"/>
      <c r="W1549" s="85"/>
      <c r="X1549" s="85"/>
      <c r="Y1549" s="85"/>
      <c r="Z1549" s="85"/>
      <c r="AA1549" s="85"/>
      <c r="AB1549" s="85"/>
      <c r="AC1549" s="85"/>
      <c r="AD1549" s="85"/>
    </row>
    <row r="1550" spans="1:31" s="76" customFormat="1" ht="13.5" hidden="1" customHeight="1" x14ac:dyDescent="0.2">
      <c r="A1550" s="84">
        <v>9003414831</v>
      </c>
      <c r="B1550" s="80" t="s">
        <v>1200</v>
      </c>
      <c r="C1550" s="180">
        <v>441305</v>
      </c>
      <c r="D1550" s="180">
        <v>441305</v>
      </c>
      <c r="E1550" s="200">
        <v>13239</v>
      </c>
      <c r="F1550" s="180">
        <f t="shared" si="161"/>
        <v>13239.15</v>
      </c>
      <c r="G1550" s="82">
        <f t="shared" si="162"/>
        <v>0.1499999999996362</v>
      </c>
      <c r="H1550" s="97" t="s">
        <v>1482</v>
      </c>
      <c r="I1550" s="149">
        <v>428066</v>
      </c>
      <c r="J1550" s="169">
        <f t="shared" si="160"/>
        <v>-0.15000000002328306</v>
      </c>
      <c r="K1550" s="149" t="s">
        <v>1371</v>
      </c>
      <c r="L1550" s="197">
        <v>45405</v>
      </c>
      <c r="M1550" s="140" t="s">
        <v>50</v>
      </c>
      <c r="N1550" s="182">
        <v>2024</v>
      </c>
      <c r="O1550" s="240" t="s">
        <v>1432</v>
      </c>
      <c r="P1550" s="85"/>
      <c r="Q1550" s="85"/>
      <c r="R1550" s="85"/>
      <c r="S1550" s="85"/>
      <c r="T1550" s="85"/>
      <c r="U1550" s="85"/>
      <c r="V1550" s="85"/>
      <c r="W1550" s="85"/>
      <c r="X1550" s="85"/>
      <c r="Y1550" s="85"/>
      <c r="Z1550" s="85"/>
      <c r="AA1550" s="85"/>
      <c r="AB1550" s="85"/>
      <c r="AC1550" s="85"/>
      <c r="AD1550" s="85"/>
    </row>
    <row r="1551" spans="1:31" s="76" customFormat="1" ht="13.5" hidden="1" customHeight="1" x14ac:dyDescent="0.2">
      <c r="A1551" s="84">
        <v>9006777323</v>
      </c>
      <c r="B1551" s="80" t="s">
        <v>618</v>
      </c>
      <c r="C1551" s="180">
        <v>81876287</v>
      </c>
      <c r="D1551" s="180">
        <v>81876287</v>
      </c>
      <c r="E1551" s="200">
        <v>2456289</v>
      </c>
      <c r="F1551" s="180">
        <f t="shared" si="161"/>
        <v>2456288.61</v>
      </c>
      <c r="G1551" s="82">
        <f t="shared" si="162"/>
        <v>-0.39000000013038516</v>
      </c>
      <c r="H1551" s="97" t="s">
        <v>1516</v>
      </c>
      <c r="I1551" s="169">
        <v>79419998</v>
      </c>
      <c r="J1551" s="169">
        <f t="shared" si="160"/>
        <v>0.39000000059604645</v>
      </c>
      <c r="K1551" s="149" t="s">
        <v>1391</v>
      </c>
      <c r="L1551" s="197">
        <v>45359</v>
      </c>
      <c r="M1551" s="97" t="s">
        <v>46</v>
      </c>
      <c r="N1551" s="182">
        <v>2024</v>
      </c>
      <c r="O1551" s="80"/>
      <c r="P1551" s="85"/>
      <c r="Q1551" s="85"/>
      <c r="R1551" s="85"/>
      <c r="S1551" s="85"/>
      <c r="T1551" s="85"/>
      <c r="U1551" s="85"/>
      <c r="V1551" s="85"/>
      <c r="W1551" s="85"/>
      <c r="X1551" s="85"/>
      <c r="Y1551" s="85"/>
      <c r="Z1551" s="85"/>
      <c r="AA1551" s="85"/>
      <c r="AB1551" s="85"/>
      <c r="AC1551" s="85"/>
      <c r="AD1551" s="85"/>
    </row>
    <row r="1552" spans="1:31" s="76" customFormat="1" ht="13.5" hidden="1" customHeight="1" x14ac:dyDescent="0.2">
      <c r="A1552" s="84">
        <v>9003660101</v>
      </c>
      <c r="B1552" s="80" t="s">
        <v>1523</v>
      </c>
      <c r="C1552" s="180">
        <v>98084</v>
      </c>
      <c r="D1552" s="180">
        <v>98084</v>
      </c>
      <c r="E1552" s="200">
        <v>2943</v>
      </c>
      <c r="F1552" s="180">
        <f t="shared" si="161"/>
        <v>2942.52</v>
      </c>
      <c r="G1552" s="82">
        <f t="shared" si="162"/>
        <v>-0.48000000000001819</v>
      </c>
      <c r="H1552" s="243" t="s">
        <v>601</v>
      </c>
      <c r="I1552" s="200">
        <v>95142</v>
      </c>
      <c r="J1552" s="169">
        <f t="shared" si="160"/>
        <v>-0.52000000000407454</v>
      </c>
      <c r="K1552" s="149" t="s">
        <v>1371</v>
      </c>
      <c r="L1552" s="197">
        <v>45359</v>
      </c>
      <c r="M1552" s="140" t="s">
        <v>46</v>
      </c>
      <c r="N1552" s="182">
        <v>2024</v>
      </c>
      <c r="O1552" s="80" t="s">
        <v>2004</v>
      </c>
      <c r="P1552" s="85"/>
      <c r="Q1552" s="85"/>
      <c r="R1552" s="85"/>
      <c r="S1552" s="85"/>
      <c r="T1552" s="85"/>
      <c r="U1552" s="85"/>
      <c r="V1552" s="85"/>
      <c r="W1552" s="85"/>
      <c r="X1552" s="85"/>
      <c r="Y1552" s="85"/>
      <c r="Z1552" s="85"/>
      <c r="AA1552" s="85"/>
      <c r="AB1552" s="85"/>
      <c r="AC1552" s="85"/>
      <c r="AD1552" s="85"/>
    </row>
    <row r="1553" spans="1:31" s="76" customFormat="1" ht="13.5" hidden="1" customHeight="1" x14ac:dyDescent="0.2">
      <c r="A1553" s="102">
        <v>81500019012</v>
      </c>
      <c r="B1553" s="80" t="s">
        <v>620</v>
      </c>
      <c r="C1553" s="180">
        <v>14230</v>
      </c>
      <c r="D1553" s="180">
        <v>14230</v>
      </c>
      <c r="E1553" s="200">
        <v>336</v>
      </c>
      <c r="F1553" s="180">
        <f t="shared" si="161"/>
        <v>426.9</v>
      </c>
      <c r="G1553" s="82">
        <f t="shared" si="162"/>
        <v>90.899999999999977</v>
      </c>
      <c r="H1553" s="243" t="s">
        <v>601</v>
      </c>
      <c r="I1553" s="200">
        <v>13803</v>
      </c>
      <c r="J1553" s="169">
        <f t="shared" si="160"/>
        <v>0.1000000000003638</v>
      </c>
      <c r="K1553" s="149" t="s">
        <v>1371</v>
      </c>
      <c r="L1553" s="197">
        <v>45372</v>
      </c>
      <c r="M1553" s="140" t="s">
        <v>46</v>
      </c>
      <c r="N1553" s="182">
        <v>2024</v>
      </c>
      <c r="O1553" s="80"/>
      <c r="P1553" s="85"/>
      <c r="Q1553" s="85"/>
      <c r="R1553" s="85"/>
      <c r="S1553" s="85"/>
      <c r="T1553" s="85"/>
      <c r="U1553" s="85"/>
      <c r="V1553" s="85"/>
      <c r="W1553" s="85"/>
      <c r="X1553" s="85"/>
      <c r="Y1553" s="85"/>
      <c r="Z1553" s="85"/>
      <c r="AA1553" s="85"/>
      <c r="AB1553" s="85"/>
      <c r="AC1553" s="85"/>
    </row>
    <row r="1554" spans="1:31" s="76" customFormat="1" ht="13.5" hidden="1" customHeight="1" x14ac:dyDescent="0.2">
      <c r="A1554" s="84">
        <v>9000821430</v>
      </c>
      <c r="B1554" s="80" t="s">
        <v>1202</v>
      </c>
      <c r="C1554" s="180">
        <v>2620942</v>
      </c>
      <c r="D1554" s="180">
        <v>2620942</v>
      </c>
      <c r="E1554" s="200">
        <v>0</v>
      </c>
      <c r="F1554" s="180">
        <f t="shared" si="161"/>
        <v>78628.259999999995</v>
      </c>
      <c r="G1554" s="82">
        <f t="shared" si="162"/>
        <v>78628.259999999995</v>
      </c>
      <c r="H1554" s="232" t="s">
        <v>601</v>
      </c>
      <c r="I1554" s="200">
        <v>2620942</v>
      </c>
      <c r="J1554" s="169">
        <f t="shared" si="160"/>
        <v>-78628.259999999776</v>
      </c>
      <c r="K1554" s="149" t="s">
        <v>1371</v>
      </c>
      <c r="L1554" s="197">
        <v>45366</v>
      </c>
      <c r="M1554" s="140" t="s">
        <v>46</v>
      </c>
      <c r="N1554" s="182">
        <v>2024</v>
      </c>
      <c r="O1554" s="198" t="s">
        <v>449</v>
      </c>
      <c r="P1554" s="85"/>
      <c r="Q1554" s="85"/>
      <c r="R1554" s="85"/>
      <c r="S1554" s="85"/>
      <c r="T1554" s="85"/>
      <c r="U1554" s="85"/>
      <c r="V1554" s="85"/>
      <c r="W1554" s="85"/>
      <c r="X1554" s="85"/>
      <c r="Y1554" s="85"/>
      <c r="Z1554" s="85"/>
      <c r="AA1554" s="85"/>
      <c r="AB1554" s="85"/>
    </row>
    <row r="1555" spans="1:31" s="76" customFormat="1" ht="13.5" hidden="1" customHeight="1" x14ac:dyDescent="0.2">
      <c r="A1555" s="84">
        <v>9006523347</v>
      </c>
      <c r="B1555" s="80" t="s">
        <v>616</v>
      </c>
      <c r="C1555" s="180">
        <v>7810640</v>
      </c>
      <c r="D1555" s="180">
        <v>7810640</v>
      </c>
      <c r="E1555" s="180">
        <v>234319</v>
      </c>
      <c r="F1555" s="180">
        <f t="shared" si="161"/>
        <v>234319.19999999998</v>
      </c>
      <c r="G1555" s="82">
        <f t="shared" si="162"/>
        <v>0.1999999999825377</v>
      </c>
      <c r="H1555" s="173" t="s">
        <v>1517</v>
      </c>
      <c r="I1555" s="169">
        <v>7576321</v>
      </c>
      <c r="J1555" s="169">
        <f t="shared" si="160"/>
        <v>-0.20000000018626451</v>
      </c>
      <c r="K1555" s="149" t="s">
        <v>1391</v>
      </c>
      <c r="L1555" s="197">
        <v>45366</v>
      </c>
      <c r="M1555" s="97" t="s">
        <v>46</v>
      </c>
      <c r="N1555" s="182">
        <v>2024</v>
      </c>
      <c r="O1555" s="80"/>
      <c r="P1555" s="85"/>
      <c r="Q1555" s="85"/>
      <c r="R1555" s="85"/>
      <c r="S1555" s="85"/>
      <c r="T1555" s="85"/>
      <c r="U1555" s="85"/>
      <c r="V1555" s="85"/>
      <c r="W1555" s="85"/>
      <c r="X1555" s="85"/>
      <c r="Y1555" s="85"/>
      <c r="Z1555" s="85"/>
      <c r="AA1555" s="85"/>
      <c r="AB1555" s="85"/>
      <c r="AC1555" s="85"/>
      <c r="AD1555" s="85"/>
    </row>
    <row r="1556" spans="1:31" s="76" customFormat="1" ht="13.5" hidden="1" customHeight="1" x14ac:dyDescent="0.2">
      <c r="A1556" s="84">
        <v>9004330329</v>
      </c>
      <c r="B1556" s="49" t="s">
        <v>1707</v>
      </c>
      <c r="C1556" s="180">
        <v>9741866</v>
      </c>
      <c r="D1556" s="180">
        <v>9741866</v>
      </c>
      <c r="E1556" s="180">
        <v>292256</v>
      </c>
      <c r="F1556" s="180">
        <f t="shared" si="161"/>
        <v>292255.98</v>
      </c>
      <c r="G1556" s="171">
        <f t="shared" si="162"/>
        <v>-2.0000000018626451E-2</v>
      </c>
      <c r="H1556" s="124" t="s">
        <v>1758</v>
      </c>
      <c r="I1556" s="169">
        <v>9081279</v>
      </c>
      <c r="J1556" s="169">
        <f t="shared" si="160"/>
        <v>368331.01999999955</v>
      </c>
      <c r="K1556" s="149" t="s">
        <v>1371</v>
      </c>
      <c r="L1556" s="197">
        <v>45356</v>
      </c>
      <c r="M1556" s="97" t="s">
        <v>46</v>
      </c>
      <c r="N1556" s="182">
        <v>2024</v>
      </c>
      <c r="O1556" s="239" t="s">
        <v>1406</v>
      </c>
      <c r="P1556" s="85"/>
      <c r="Q1556" s="85"/>
      <c r="R1556" s="85"/>
      <c r="S1556" s="85"/>
      <c r="T1556" s="85"/>
      <c r="U1556" s="85"/>
      <c r="V1556" s="85"/>
      <c r="W1556" s="85"/>
      <c r="X1556" s="85"/>
      <c r="Y1556" s="85"/>
      <c r="Z1556" s="85"/>
      <c r="AA1556" s="85"/>
      <c r="AB1556" s="85"/>
      <c r="AC1556" s="85"/>
      <c r="AD1556" s="85"/>
    </row>
    <row r="1557" spans="1:31" s="76" customFormat="1" ht="13.5" hidden="1" customHeight="1" x14ac:dyDescent="0.2">
      <c r="A1557" s="84">
        <v>8170018921</v>
      </c>
      <c r="B1557" s="80" t="s">
        <v>619</v>
      </c>
      <c r="C1557" s="180">
        <v>193246944</v>
      </c>
      <c r="D1557" s="180">
        <v>191889508</v>
      </c>
      <c r="E1557" s="200">
        <v>5756685</v>
      </c>
      <c r="F1557" s="180">
        <f t="shared" si="161"/>
        <v>5756685.2400000002</v>
      </c>
      <c r="G1557" s="82">
        <f t="shared" si="162"/>
        <v>0.24000000022351742</v>
      </c>
      <c r="H1557" s="97" t="s">
        <v>1520</v>
      </c>
      <c r="I1557" s="169">
        <v>186132823</v>
      </c>
      <c r="J1557" s="169">
        <f t="shared" si="160"/>
        <v>-0.24000000953674316</v>
      </c>
      <c r="K1557" s="149" t="s">
        <v>1371</v>
      </c>
      <c r="L1557" s="197">
        <v>45358</v>
      </c>
      <c r="M1557" s="97" t="s">
        <v>46</v>
      </c>
      <c r="N1557" s="182">
        <v>2024</v>
      </c>
      <c r="O1557" s="80"/>
      <c r="P1557" s="219"/>
      <c r="Q1557" s="85"/>
      <c r="R1557" s="85"/>
      <c r="S1557" s="85"/>
      <c r="T1557" s="85"/>
      <c r="U1557" s="85"/>
      <c r="V1557" s="85"/>
      <c r="W1557" s="85"/>
      <c r="X1557" s="85"/>
      <c r="Y1557" s="85"/>
      <c r="Z1557" s="85"/>
      <c r="AA1557" s="85"/>
      <c r="AB1557" s="85"/>
      <c r="AC1557" s="85"/>
      <c r="AD1557" s="85"/>
    </row>
    <row r="1558" spans="1:31" s="76" customFormat="1" ht="13.5" hidden="1" customHeight="1" x14ac:dyDescent="0.2">
      <c r="A1558" s="84" t="s">
        <v>461</v>
      </c>
      <c r="B1558" s="80" t="s">
        <v>565</v>
      </c>
      <c r="C1558" s="200" t="s">
        <v>421</v>
      </c>
      <c r="D1558" s="180">
        <v>109818829</v>
      </c>
      <c r="E1558" s="180" t="s">
        <v>36</v>
      </c>
      <c r="F1558" s="180" t="s">
        <v>36</v>
      </c>
      <c r="G1558" s="180" t="s">
        <v>36</v>
      </c>
      <c r="H1558" s="97" t="s">
        <v>36</v>
      </c>
      <c r="I1558" s="169">
        <v>109818829</v>
      </c>
      <c r="J1558" s="183" t="s">
        <v>36</v>
      </c>
      <c r="K1558" s="97" t="s">
        <v>36</v>
      </c>
      <c r="L1558" s="197">
        <v>45230</v>
      </c>
      <c r="M1558" s="97" t="s">
        <v>28</v>
      </c>
      <c r="N1558" s="182">
        <v>2023</v>
      </c>
      <c r="O1558" s="80"/>
      <c r="P1558" s="219"/>
      <c r="Q1558" s="85"/>
      <c r="R1558" s="85"/>
      <c r="S1558" s="85"/>
      <c r="T1558" s="85"/>
      <c r="U1558" s="85"/>
      <c r="V1558" s="85"/>
      <c r="W1558" s="85"/>
      <c r="X1558" s="85"/>
      <c r="Y1558" s="85"/>
      <c r="Z1558" s="85"/>
      <c r="AA1558" s="85"/>
      <c r="AB1558" s="85"/>
      <c r="AC1558" s="85"/>
      <c r="AD1558" s="85"/>
    </row>
    <row r="1559" spans="1:31" s="76" customFormat="1" ht="13.5" hidden="1" customHeight="1" x14ac:dyDescent="0.2">
      <c r="A1559" s="84" t="s">
        <v>461</v>
      </c>
      <c r="B1559" s="80" t="s">
        <v>565</v>
      </c>
      <c r="C1559" s="200" t="s">
        <v>421</v>
      </c>
      <c r="D1559" s="180">
        <v>19888297</v>
      </c>
      <c r="E1559" s="180" t="s">
        <v>36</v>
      </c>
      <c r="F1559" s="180" t="s">
        <v>36</v>
      </c>
      <c r="G1559" s="180" t="s">
        <v>36</v>
      </c>
      <c r="H1559" s="180" t="s">
        <v>36</v>
      </c>
      <c r="I1559" s="90">
        <v>19888297</v>
      </c>
      <c r="J1559" s="183" t="s">
        <v>36</v>
      </c>
      <c r="K1559" s="97" t="s">
        <v>36</v>
      </c>
      <c r="L1559" s="197">
        <v>45351</v>
      </c>
      <c r="M1559" s="97" t="s">
        <v>42</v>
      </c>
      <c r="N1559" s="182">
        <v>2024</v>
      </c>
      <c r="O1559" s="80"/>
      <c r="P1559" s="85"/>
      <c r="Q1559" s="85"/>
      <c r="R1559" s="85"/>
      <c r="S1559" s="85"/>
      <c r="T1559" s="85"/>
      <c r="U1559" s="85"/>
      <c r="V1559" s="85"/>
      <c r="W1559" s="85"/>
      <c r="X1559" s="85"/>
      <c r="Y1559" s="85"/>
      <c r="Z1559" s="85"/>
      <c r="AA1559" s="85"/>
      <c r="AB1559" s="85"/>
      <c r="AC1559" s="85"/>
      <c r="AD1559" s="85"/>
      <c r="AE1559" s="85"/>
    </row>
    <row r="1560" spans="1:31" s="76" customFormat="1" ht="13.5" hidden="1" customHeight="1" x14ac:dyDescent="0.2">
      <c r="A1560" s="84" t="s">
        <v>461</v>
      </c>
      <c r="B1560" s="80" t="s">
        <v>565</v>
      </c>
      <c r="C1560" s="200" t="s">
        <v>421</v>
      </c>
      <c r="D1560" s="180">
        <v>101805666</v>
      </c>
      <c r="E1560" s="180" t="s">
        <v>36</v>
      </c>
      <c r="F1560" s="180" t="s">
        <v>36</v>
      </c>
      <c r="G1560" s="180" t="s">
        <v>36</v>
      </c>
      <c r="H1560" s="180" t="s">
        <v>36</v>
      </c>
      <c r="I1560" s="90">
        <v>101805666</v>
      </c>
      <c r="J1560" s="183" t="s">
        <v>36</v>
      </c>
      <c r="K1560" s="97" t="s">
        <v>36</v>
      </c>
      <c r="L1560" s="197">
        <v>45260</v>
      </c>
      <c r="M1560" s="97" t="s">
        <v>20</v>
      </c>
      <c r="N1560" s="182">
        <v>2023</v>
      </c>
      <c r="O1560" s="80"/>
      <c r="P1560" s="85"/>
      <c r="Q1560" s="85"/>
      <c r="R1560" s="85"/>
      <c r="S1560" s="85"/>
      <c r="T1560" s="85"/>
      <c r="U1560" s="85"/>
      <c r="V1560" s="85"/>
      <c r="W1560" s="85"/>
      <c r="X1560" s="85"/>
      <c r="Y1560" s="85"/>
      <c r="Z1560" s="85"/>
      <c r="AA1560" s="85"/>
      <c r="AB1560" s="85"/>
      <c r="AC1560" s="85"/>
      <c r="AD1560" s="85"/>
      <c r="AE1560" s="85"/>
    </row>
    <row r="1561" spans="1:31" s="76" customFormat="1" ht="13.5" hidden="1" customHeight="1" x14ac:dyDescent="0.2">
      <c r="A1561" s="294"/>
      <c r="B1561" s="294"/>
      <c r="C1561" s="294"/>
      <c r="D1561" s="295">
        <v>65709525</v>
      </c>
      <c r="E1561" s="180" t="s">
        <v>36</v>
      </c>
      <c r="F1561" s="180" t="s">
        <v>36</v>
      </c>
      <c r="G1561" s="180" t="s">
        <v>36</v>
      </c>
      <c r="H1561" s="180" t="s">
        <v>36</v>
      </c>
      <c r="I1561" s="90">
        <v>65709525</v>
      </c>
      <c r="J1561" s="183" t="s">
        <v>36</v>
      </c>
      <c r="K1561" s="97" t="s">
        <v>36</v>
      </c>
      <c r="L1561" s="197">
        <v>45291</v>
      </c>
      <c r="M1561" s="97" t="s">
        <v>27</v>
      </c>
      <c r="N1561" s="182">
        <v>2023</v>
      </c>
      <c r="O1561" s="237" t="s">
        <v>1708</v>
      </c>
      <c r="P1561" s="85"/>
      <c r="Q1561" s="85"/>
      <c r="R1561" s="85"/>
      <c r="S1561" s="85"/>
      <c r="T1561" s="85"/>
      <c r="U1561" s="85"/>
      <c r="V1561" s="85"/>
      <c r="W1561" s="85"/>
      <c r="X1561" s="85"/>
      <c r="Y1561" s="85"/>
      <c r="Z1561" s="85"/>
      <c r="AA1561" s="85"/>
      <c r="AB1561" s="85"/>
      <c r="AC1561" s="85"/>
      <c r="AD1561" s="85"/>
      <c r="AE1561" s="85"/>
    </row>
    <row r="1562" spans="1:31" s="76" customFormat="1" ht="13.5" hidden="1" customHeight="1" x14ac:dyDescent="0.2">
      <c r="A1562" s="84" t="s">
        <v>39</v>
      </c>
      <c r="B1562" s="80" t="s">
        <v>565</v>
      </c>
      <c r="C1562" s="200" t="s">
        <v>421</v>
      </c>
      <c r="D1562" s="180">
        <v>38879308</v>
      </c>
      <c r="E1562" s="180" t="s">
        <v>36</v>
      </c>
      <c r="F1562" s="180" t="s">
        <v>36</v>
      </c>
      <c r="G1562" s="180" t="s">
        <v>36</v>
      </c>
      <c r="H1562" s="180" t="s">
        <v>36</v>
      </c>
      <c r="I1562" s="90">
        <v>38879308</v>
      </c>
      <c r="J1562" s="183" t="s">
        <v>36</v>
      </c>
      <c r="K1562" s="97" t="s">
        <v>36</v>
      </c>
      <c r="L1562" s="197">
        <v>45382</v>
      </c>
      <c r="M1562" s="97" t="s">
        <v>46</v>
      </c>
      <c r="N1562" s="182">
        <v>2024</v>
      </c>
      <c r="O1562" s="80"/>
      <c r="P1562" s="85"/>
      <c r="Q1562" s="85"/>
      <c r="R1562" s="85"/>
      <c r="S1562" s="85"/>
      <c r="T1562" s="85"/>
      <c r="U1562" s="85"/>
      <c r="V1562" s="85"/>
      <c r="W1562" s="85"/>
      <c r="X1562" s="85"/>
      <c r="Y1562" s="85"/>
      <c r="Z1562" s="85"/>
      <c r="AA1562" s="85"/>
      <c r="AB1562" s="85"/>
      <c r="AC1562" s="85"/>
      <c r="AD1562" s="85"/>
      <c r="AE1562" s="85"/>
    </row>
    <row r="1563" spans="1:31" s="76" customFormat="1" ht="13.5" hidden="1" customHeight="1" x14ac:dyDescent="0.2">
      <c r="A1563" s="84" t="s">
        <v>461</v>
      </c>
      <c r="B1563" s="80" t="s">
        <v>565</v>
      </c>
      <c r="C1563" s="200" t="s">
        <v>421</v>
      </c>
      <c r="D1563" s="180">
        <v>22708248</v>
      </c>
      <c r="E1563" s="180" t="s">
        <v>36</v>
      </c>
      <c r="F1563" s="180" t="s">
        <v>36</v>
      </c>
      <c r="G1563" s="180" t="s">
        <v>36</v>
      </c>
      <c r="H1563" s="180" t="s">
        <v>36</v>
      </c>
      <c r="I1563" s="90">
        <v>22708248</v>
      </c>
      <c r="J1563" s="183" t="s">
        <v>36</v>
      </c>
      <c r="K1563" s="97" t="s">
        <v>36</v>
      </c>
      <c r="L1563" s="197">
        <v>45322</v>
      </c>
      <c r="M1563" s="97" t="s">
        <v>16</v>
      </c>
      <c r="N1563" s="182">
        <v>2024</v>
      </c>
      <c r="O1563" s="80"/>
      <c r="P1563" s="85"/>
      <c r="Q1563" s="85"/>
      <c r="R1563" s="85"/>
      <c r="S1563" s="85"/>
      <c r="T1563" s="85"/>
      <c r="U1563" s="85"/>
      <c r="V1563" s="85"/>
      <c r="W1563" s="85"/>
      <c r="X1563" s="85"/>
      <c r="Y1563" s="85"/>
      <c r="Z1563" s="85"/>
      <c r="AA1563" s="85"/>
      <c r="AB1563" s="85"/>
      <c r="AC1563" s="85"/>
      <c r="AD1563" s="85"/>
      <c r="AE1563" s="85"/>
    </row>
    <row r="1564" spans="1:31" s="76" customFormat="1" ht="13.5" customHeight="1" x14ac:dyDescent="0.2">
      <c r="A1564" s="84">
        <v>8300252052</v>
      </c>
      <c r="B1564" s="80" t="s">
        <v>628</v>
      </c>
      <c r="C1564" s="180">
        <v>8673672</v>
      </c>
      <c r="D1564" s="180">
        <v>8673672</v>
      </c>
      <c r="E1564" s="180">
        <v>260210</v>
      </c>
      <c r="F1564" s="180">
        <f>+D1564*3%</f>
        <v>260210.16</v>
      </c>
      <c r="G1564" s="82">
        <f>+F1564-E1564</f>
        <v>0.16000000000349246</v>
      </c>
      <c r="H1564" s="173" t="s">
        <v>1500</v>
      </c>
      <c r="I1564" s="200">
        <v>8413462</v>
      </c>
      <c r="J1564" s="169">
        <f>(D1564-E1564-G1564)-I1564</f>
        <v>-0.16000000014901161</v>
      </c>
      <c r="K1564" s="149" t="s">
        <v>1421</v>
      </c>
      <c r="L1564" s="197">
        <v>45039</v>
      </c>
      <c r="M1564" s="140" t="s">
        <v>50</v>
      </c>
      <c r="N1564" s="182">
        <v>2024</v>
      </c>
      <c r="O1564" s="80"/>
      <c r="P1564" s="85"/>
      <c r="Q1564" s="85"/>
      <c r="R1564" s="85"/>
      <c r="S1564" s="85"/>
      <c r="T1564" s="85"/>
      <c r="U1564" s="85"/>
      <c r="V1564" s="85"/>
      <c r="W1564" s="85"/>
      <c r="X1564" s="85"/>
      <c r="Y1564" s="85"/>
      <c r="Z1564" s="85"/>
      <c r="AA1564" s="85"/>
      <c r="AB1564" s="85"/>
      <c r="AC1564" s="85"/>
      <c r="AD1564" s="85"/>
      <c r="AE1564" s="85"/>
    </row>
    <row r="1565" spans="1:31" s="76" customFormat="1" ht="13.5" hidden="1" customHeight="1" x14ac:dyDescent="0.2">
      <c r="A1565" s="84" t="s">
        <v>461</v>
      </c>
      <c r="B1565" s="80" t="s">
        <v>565</v>
      </c>
      <c r="C1565" s="200" t="s">
        <v>421</v>
      </c>
      <c r="D1565" s="180">
        <v>49130301</v>
      </c>
      <c r="E1565" s="180" t="s">
        <v>36</v>
      </c>
      <c r="F1565" s="180" t="s">
        <v>36</v>
      </c>
      <c r="G1565" s="180" t="s">
        <v>36</v>
      </c>
      <c r="H1565" s="180" t="s">
        <v>36</v>
      </c>
      <c r="I1565" s="200">
        <v>49130301</v>
      </c>
      <c r="J1565" s="183" t="s">
        <v>36</v>
      </c>
      <c r="K1565" s="183" t="s">
        <v>36</v>
      </c>
      <c r="L1565" s="197">
        <v>45412</v>
      </c>
      <c r="M1565" s="140" t="s">
        <v>50</v>
      </c>
      <c r="N1565" s="182">
        <v>2024</v>
      </c>
      <c r="O1565" s="80"/>
      <c r="P1565" s="85"/>
      <c r="Q1565" s="85"/>
      <c r="R1565" s="85"/>
      <c r="S1565" s="85"/>
      <c r="T1565" s="85"/>
      <c r="U1565" s="85"/>
      <c r="V1565" s="85"/>
      <c r="W1565" s="85"/>
      <c r="X1565" s="85"/>
      <c r="Y1565" s="85"/>
      <c r="Z1565" s="85"/>
      <c r="AA1565" s="85"/>
      <c r="AB1565" s="85"/>
      <c r="AC1565" s="85"/>
      <c r="AD1565" s="85"/>
      <c r="AE1565" s="85"/>
    </row>
    <row r="1566" spans="1:31" s="76" customFormat="1" ht="13.5" hidden="1" customHeight="1" x14ac:dyDescent="0.2">
      <c r="A1566" s="165" t="s">
        <v>599</v>
      </c>
      <c r="B1566" s="80" t="s">
        <v>599</v>
      </c>
      <c r="C1566" s="180" t="s">
        <v>36</v>
      </c>
      <c r="D1566" s="180">
        <v>102000</v>
      </c>
      <c r="E1566" s="180" t="s">
        <v>36</v>
      </c>
      <c r="F1566" s="180" t="s">
        <v>36</v>
      </c>
      <c r="G1566" s="180" t="s">
        <v>36</v>
      </c>
      <c r="H1566" s="97" t="s">
        <v>36</v>
      </c>
      <c r="I1566" s="200">
        <v>102000</v>
      </c>
      <c r="J1566" s="183" t="s">
        <v>36</v>
      </c>
      <c r="K1566" s="183" t="s">
        <v>36</v>
      </c>
      <c r="L1566" s="197">
        <v>45390</v>
      </c>
      <c r="M1566" s="140" t="s">
        <v>50</v>
      </c>
      <c r="N1566" s="182">
        <v>2024</v>
      </c>
      <c r="O1566" s="80"/>
      <c r="P1566" s="85"/>
      <c r="Q1566" s="85"/>
      <c r="R1566" s="85"/>
      <c r="S1566" s="85"/>
      <c r="T1566" s="85"/>
      <c r="U1566" s="85"/>
      <c r="V1566" s="85"/>
      <c r="W1566" s="85"/>
      <c r="X1566" s="85"/>
      <c r="Y1566" s="85"/>
      <c r="Z1566" s="85"/>
      <c r="AA1566" s="85"/>
      <c r="AB1566" s="85"/>
      <c r="AC1566" s="85"/>
      <c r="AD1566" s="85"/>
      <c r="AE1566" s="85"/>
    </row>
    <row r="1567" spans="1:31" s="76" customFormat="1" ht="13.5" hidden="1" customHeight="1" x14ac:dyDescent="0.2">
      <c r="A1567" s="165" t="s">
        <v>599</v>
      </c>
      <c r="B1567" s="80" t="s">
        <v>599</v>
      </c>
      <c r="C1567" s="180" t="s">
        <v>36</v>
      </c>
      <c r="D1567" s="180">
        <v>60000</v>
      </c>
      <c r="E1567" s="180" t="s">
        <v>36</v>
      </c>
      <c r="F1567" s="180" t="s">
        <v>36</v>
      </c>
      <c r="G1567" s="180" t="s">
        <v>36</v>
      </c>
      <c r="H1567" s="97" t="s">
        <v>36</v>
      </c>
      <c r="I1567" s="200">
        <v>60000</v>
      </c>
      <c r="J1567" s="183" t="s">
        <v>36</v>
      </c>
      <c r="K1567" s="183" t="s">
        <v>36</v>
      </c>
      <c r="L1567" s="197">
        <v>45391</v>
      </c>
      <c r="M1567" s="140" t="s">
        <v>50</v>
      </c>
      <c r="N1567" s="182">
        <v>2024</v>
      </c>
      <c r="O1567" s="80"/>
      <c r="P1567" s="85"/>
      <c r="Q1567" s="85"/>
      <c r="R1567" s="85"/>
      <c r="S1567" s="85"/>
      <c r="T1567" s="85"/>
      <c r="U1567" s="85"/>
      <c r="V1567" s="85"/>
      <c r="W1567" s="85"/>
      <c r="X1567" s="85"/>
      <c r="Y1567" s="85"/>
      <c r="Z1567" s="85"/>
      <c r="AA1567" s="85"/>
      <c r="AB1567" s="85"/>
      <c r="AC1567" s="85"/>
      <c r="AD1567" s="85"/>
      <c r="AE1567" s="85"/>
    </row>
    <row r="1568" spans="1:31" s="76" customFormat="1" ht="13.5" hidden="1" customHeight="1" x14ac:dyDescent="0.2">
      <c r="A1568" s="165" t="s">
        <v>599</v>
      </c>
      <c r="B1568" s="80" t="s">
        <v>599</v>
      </c>
      <c r="C1568" s="180" t="s">
        <v>36</v>
      </c>
      <c r="D1568" s="180">
        <v>469000</v>
      </c>
      <c r="E1568" s="180" t="s">
        <v>36</v>
      </c>
      <c r="F1568" s="180" t="s">
        <v>36</v>
      </c>
      <c r="G1568" s="180" t="s">
        <v>36</v>
      </c>
      <c r="H1568" s="97" t="s">
        <v>36</v>
      </c>
      <c r="I1568" s="200">
        <v>469000</v>
      </c>
      <c r="J1568" s="183" t="s">
        <v>36</v>
      </c>
      <c r="K1568" s="183" t="s">
        <v>36</v>
      </c>
      <c r="L1568" s="197">
        <v>45392</v>
      </c>
      <c r="M1568" s="140" t="s">
        <v>50</v>
      </c>
      <c r="N1568" s="182">
        <v>2024</v>
      </c>
      <c r="O1568" s="80"/>
      <c r="P1568" s="85"/>
      <c r="Q1568" s="85"/>
      <c r="R1568" s="85"/>
      <c r="S1568" s="85"/>
      <c r="T1568" s="85"/>
      <c r="U1568" s="85"/>
      <c r="V1568" s="85"/>
      <c r="W1568" s="85"/>
      <c r="X1568" s="85"/>
      <c r="Y1568" s="85"/>
      <c r="Z1568" s="85"/>
      <c r="AA1568" s="85"/>
      <c r="AB1568" s="85"/>
      <c r="AC1568" s="85"/>
      <c r="AD1568" s="85"/>
      <c r="AE1568" s="85"/>
    </row>
    <row r="1569" spans="1:31" s="76" customFormat="1" ht="13.5" hidden="1" customHeight="1" x14ac:dyDescent="0.2">
      <c r="A1569" s="165" t="s">
        <v>599</v>
      </c>
      <c r="B1569" s="80" t="s">
        <v>599</v>
      </c>
      <c r="C1569" s="180" t="s">
        <v>36</v>
      </c>
      <c r="D1569" s="180">
        <v>212000</v>
      </c>
      <c r="E1569" s="180" t="s">
        <v>36</v>
      </c>
      <c r="F1569" s="180" t="s">
        <v>36</v>
      </c>
      <c r="G1569" s="180" t="s">
        <v>36</v>
      </c>
      <c r="H1569" s="97" t="s">
        <v>36</v>
      </c>
      <c r="I1569" s="200">
        <v>212000</v>
      </c>
      <c r="J1569" s="183" t="s">
        <v>36</v>
      </c>
      <c r="K1569" s="183" t="s">
        <v>36</v>
      </c>
      <c r="L1569" s="197">
        <v>45392</v>
      </c>
      <c r="M1569" s="140" t="s">
        <v>50</v>
      </c>
      <c r="N1569" s="182">
        <v>2024</v>
      </c>
      <c r="O1569" s="80"/>
      <c r="P1569" s="85"/>
      <c r="Q1569" s="85"/>
      <c r="R1569" s="85"/>
      <c r="S1569" s="85"/>
      <c r="T1569" s="85"/>
      <c r="U1569" s="85"/>
      <c r="V1569" s="85"/>
      <c r="W1569" s="85"/>
      <c r="X1569" s="85"/>
      <c r="Y1569" s="85"/>
      <c r="Z1569" s="85"/>
      <c r="AA1569" s="85"/>
      <c r="AB1569" s="85"/>
      <c r="AC1569" s="85"/>
      <c r="AD1569" s="85"/>
      <c r="AE1569" s="85"/>
    </row>
    <row r="1570" spans="1:31" s="76" customFormat="1" ht="13.5" hidden="1" customHeight="1" x14ac:dyDescent="0.2">
      <c r="A1570" s="165" t="s">
        <v>599</v>
      </c>
      <c r="B1570" s="80" t="s">
        <v>599</v>
      </c>
      <c r="C1570" s="180" t="s">
        <v>36</v>
      </c>
      <c r="D1570" s="180">
        <v>3916000</v>
      </c>
      <c r="E1570" s="180" t="s">
        <v>36</v>
      </c>
      <c r="F1570" s="180" t="s">
        <v>36</v>
      </c>
      <c r="G1570" s="180" t="s">
        <v>36</v>
      </c>
      <c r="H1570" s="97" t="s">
        <v>36</v>
      </c>
      <c r="I1570" s="200">
        <v>3916000</v>
      </c>
      <c r="J1570" s="183" t="s">
        <v>36</v>
      </c>
      <c r="K1570" s="183" t="s">
        <v>36</v>
      </c>
      <c r="L1570" s="197">
        <v>45393</v>
      </c>
      <c r="M1570" s="140" t="s">
        <v>50</v>
      </c>
      <c r="N1570" s="182">
        <v>2024</v>
      </c>
      <c r="O1570" s="80"/>
      <c r="P1570" s="85"/>
      <c r="Q1570" s="85"/>
      <c r="R1570" s="85"/>
      <c r="S1570" s="85"/>
      <c r="T1570" s="85"/>
      <c r="U1570" s="85"/>
      <c r="V1570" s="85"/>
      <c r="W1570" s="85"/>
      <c r="X1570" s="85"/>
      <c r="Y1570" s="85"/>
      <c r="Z1570" s="85"/>
      <c r="AA1570" s="85"/>
      <c r="AB1570" s="85"/>
      <c r="AC1570" s="85"/>
      <c r="AD1570" s="85"/>
      <c r="AE1570" s="85"/>
    </row>
    <row r="1571" spans="1:31" s="76" customFormat="1" ht="13.5" hidden="1" customHeight="1" x14ac:dyDescent="0.2">
      <c r="A1571" s="165" t="s">
        <v>599</v>
      </c>
      <c r="B1571" s="80" t="s">
        <v>599</v>
      </c>
      <c r="C1571" s="180" t="s">
        <v>36</v>
      </c>
      <c r="D1571" s="180">
        <v>54000</v>
      </c>
      <c r="E1571" s="180" t="s">
        <v>36</v>
      </c>
      <c r="F1571" s="180" t="s">
        <v>36</v>
      </c>
      <c r="G1571" s="180" t="s">
        <v>36</v>
      </c>
      <c r="H1571" s="97" t="s">
        <v>36</v>
      </c>
      <c r="I1571" s="200">
        <v>54000</v>
      </c>
      <c r="J1571" s="183" t="s">
        <v>36</v>
      </c>
      <c r="K1571" s="183" t="s">
        <v>36</v>
      </c>
      <c r="L1571" s="197">
        <v>45393</v>
      </c>
      <c r="M1571" s="140" t="s">
        <v>50</v>
      </c>
      <c r="N1571" s="182">
        <v>2024</v>
      </c>
      <c r="O1571" s="80"/>
      <c r="P1571" s="85"/>
      <c r="Q1571" s="85"/>
      <c r="R1571" s="85"/>
      <c r="S1571" s="85"/>
      <c r="T1571" s="85"/>
      <c r="U1571" s="85"/>
      <c r="V1571" s="85"/>
      <c r="W1571" s="85"/>
      <c r="X1571" s="85"/>
      <c r="Y1571" s="85"/>
      <c r="Z1571" s="85"/>
      <c r="AA1571" s="85"/>
      <c r="AB1571" s="85"/>
      <c r="AC1571" s="85"/>
      <c r="AD1571" s="85"/>
      <c r="AE1571" s="85"/>
    </row>
    <row r="1572" spans="1:31" s="76" customFormat="1" ht="13.5" hidden="1" customHeight="1" x14ac:dyDescent="0.2">
      <c r="A1572" s="165" t="s">
        <v>599</v>
      </c>
      <c r="B1572" s="80" t="s">
        <v>599</v>
      </c>
      <c r="C1572" s="180" t="s">
        <v>36</v>
      </c>
      <c r="D1572" s="180">
        <v>50000</v>
      </c>
      <c r="E1572" s="180" t="s">
        <v>36</v>
      </c>
      <c r="F1572" s="180" t="s">
        <v>36</v>
      </c>
      <c r="G1572" s="180" t="s">
        <v>36</v>
      </c>
      <c r="H1572" s="97" t="s">
        <v>36</v>
      </c>
      <c r="I1572" s="200">
        <v>50000</v>
      </c>
      <c r="J1572" s="183" t="s">
        <v>36</v>
      </c>
      <c r="K1572" s="183" t="s">
        <v>36</v>
      </c>
      <c r="L1572" s="197">
        <v>45393</v>
      </c>
      <c r="M1572" s="140" t="s">
        <v>50</v>
      </c>
      <c r="N1572" s="182">
        <v>2024</v>
      </c>
      <c r="O1572" s="80"/>
      <c r="P1572" s="85"/>
      <c r="Q1572" s="85"/>
      <c r="R1572" s="85"/>
      <c r="S1572" s="85"/>
      <c r="T1572" s="85"/>
      <c r="U1572" s="85"/>
      <c r="V1572" s="85"/>
      <c r="W1572" s="85"/>
      <c r="X1572" s="85"/>
      <c r="Y1572" s="85"/>
      <c r="Z1572" s="85"/>
      <c r="AA1572" s="85"/>
      <c r="AB1572" s="85"/>
      <c r="AC1572" s="85"/>
      <c r="AD1572" s="85"/>
      <c r="AE1572" s="85"/>
    </row>
    <row r="1573" spans="1:31" s="76" customFormat="1" ht="13.5" hidden="1" customHeight="1" x14ac:dyDescent="0.2">
      <c r="A1573" s="165" t="s">
        <v>599</v>
      </c>
      <c r="B1573" s="80" t="s">
        <v>599</v>
      </c>
      <c r="C1573" s="180" t="s">
        <v>36</v>
      </c>
      <c r="D1573" s="180">
        <v>397000</v>
      </c>
      <c r="E1573" s="180" t="s">
        <v>36</v>
      </c>
      <c r="F1573" s="180" t="s">
        <v>36</v>
      </c>
      <c r="G1573" s="180" t="s">
        <v>36</v>
      </c>
      <c r="H1573" s="97" t="s">
        <v>36</v>
      </c>
      <c r="I1573" s="200">
        <v>397000</v>
      </c>
      <c r="J1573" s="183" t="s">
        <v>36</v>
      </c>
      <c r="K1573" s="183" t="s">
        <v>36</v>
      </c>
      <c r="L1573" s="197">
        <v>45397</v>
      </c>
      <c r="M1573" s="140" t="s">
        <v>50</v>
      </c>
      <c r="N1573" s="182">
        <v>2024</v>
      </c>
      <c r="O1573" s="80"/>
      <c r="P1573" s="85"/>
      <c r="Q1573" s="85"/>
      <c r="R1573" s="85"/>
      <c r="S1573" s="85"/>
      <c r="T1573" s="85"/>
      <c r="U1573" s="85"/>
      <c r="V1573" s="85"/>
      <c r="W1573" s="85"/>
      <c r="X1573" s="85"/>
      <c r="Y1573" s="85"/>
      <c r="Z1573" s="85"/>
      <c r="AA1573" s="85"/>
      <c r="AB1573" s="85"/>
      <c r="AC1573" s="85"/>
      <c r="AD1573" s="85"/>
      <c r="AE1573" s="85"/>
    </row>
    <row r="1574" spans="1:31" s="76" customFormat="1" ht="13.5" hidden="1" customHeight="1" x14ac:dyDescent="0.2">
      <c r="A1574" s="165" t="s">
        <v>599</v>
      </c>
      <c r="B1574" s="80" t="s">
        <v>599</v>
      </c>
      <c r="C1574" s="180" t="s">
        <v>36</v>
      </c>
      <c r="D1574" s="180">
        <v>72000</v>
      </c>
      <c r="E1574" s="180" t="s">
        <v>36</v>
      </c>
      <c r="F1574" s="180" t="s">
        <v>36</v>
      </c>
      <c r="G1574" s="180" t="s">
        <v>36</v>
      </c>
      <c r="H1574" s="97" t="s">
        <v>36</v>
      </c>
      <c r="I1574" s="200">
        <v>72000</v>
      </c>
      <c r="J1574" s="183" t="s">
        <v>36</v>
      </c>
      <c r="K1574" s="183" t="s">
        <v>36</v>
      </c>
      <c r="L1574" s="197">
        <v>45397</v>
      </c>
      <c r="M1574" s="140" t="s">
        <v>50</v>
      </c>
      <c r="N1574" s="182">
        <v>2024</v>
      </c>
      <c r="O1574" s="80"/>
      <c r="P1574" s="85"/>
      <c r="Q1574" s="85"/>
      <c r="R1574" s="85"/>
      <c r="S1574" s="85"/>
      <c r="T1574" s="85"/>
      <c r="U1574" s="85"/>
      <c r="V1574" s="85"/>
      <c r="W1574" s="85"/>
      <c r="X1574" s="85"/>
      <c r="Y1574" s="85"/>
      <c r="Z1574" s="85"/>
      <c r="AA1574" s="85"/>
      <c r="AB1574" s="85"/>
      <c r="AC1574" s="85"/>
      <c r="AD1574" s="85"/>
      <c r="AE1574" s="85"/>
    </row>
    <row r="1575" spans="1:31" s="76" customFormat="1" ht="13.5" hidden="1" customHeight="1" x14ac:dyDescent="0.2">
      <c r="A1575" s="165" t="s">
        <v>599</v>
      </c>
      <c r="B1575" s="80" t="s">
        <v>599</v>
      </c>
      <c r="C1575" s="180" t="s">
        <v>36</v>
      </c>
      <c r="D1575" s="180">
        <v>51000</v>
      </c>
      <c r="E1575" s="180" t="s">
        <v>36</v>
      </c>
      <c r="F1575" s="180" t="s">
        <v>36</v>
      </c>
      <c r="G1575" s="180" t="s">
        <v>36</v>
      </c>
      <c r="H1575" s="97" t="s">
        <v>36</v>
      </c>
      <c r="I1575" s="200">
        <v>51000</v>
      </c>
      <c r="J1575" s="183" t="s">
        <v>36</v>
      </c>
      <c r="K1575" s="183" t="s">
        <v>36</v>
      </c>
      <c r="L1575" s="197">
        <v>45397</v>
      </c>
      <c r="M1575" s="140" t="s">
        <v>50</v>
      </c>
      <c r="N1575" s="182">
        <v>2024</v>
      </c>
      <c r="O1575" s="80"/>
      <c r="P1575" s="85"/>
      <c r="Q1575" s="85"/>
      <c r="R1575" s="85"/>
      <c r="S1575" s="85"/>
      <c r="T1575" s="85"/>
      <c r="U1575" s="85"/>
      <c r="V1575" s="85"/>
      <c r="W1575" s="85"/>
      <c r="X1575" s="85"/>
      <c r="Y1575" s="85"/>
      <c r="Z1575" s="85"/>
      <c r="AA1575" s="85"/>
      <c r="AB1575" s="85"/>
      <c r="AC1575" s="85"/>
      <c r="AD1575" s="85"/>
      <c r="AE1575" s="85"/>
    </row>
    <row r="1576" spans="1:31" s="76" customFormat="1" ht="13.5" hidden="1" customHeight="1" x14ac:dyDescent="0.2">
      <c r="A1576" s="84">
        <v>9013809302</v>
      </c>
      <c r="B1576" s="80" t="s">
        <v>1201</v>
      </c>
      <c r="C1576" s="180">
        <v>7708498</v>
      </c>
      <c r="D1576" s="180">
        <v>7708498</v>
      </c>
      <c r="E1576" s="180">
        <v>231255</v>
      </c>
      <c r="F1576" s="180">
        <f t="shared" ref="F1576:F1584" si="163">+D1576*3%</f>
        <v>231254.94</v>
      </c>
      <c r="G1576" s="180">
        <f t="shared" ref="G1576:G1586" si="164">+F1576-E1576</f>
        <v>-5.9999999997671694E-2</v>
      </c>
      <c r="H1576" s="140" t="s">
        <v>1480</v>
      </c>
      <c r="I1576" s="200">
        <v>7477243</v>
      </c>
      <c r="J1576" s="169">
        <f t="shared" ref="J1576:J1586" si="165">(D1576-E1576-G1576)-I1576</f>
        <v>5.9999999590218067E-2</v>
      </c>
      <c r="K1576" s="149" t="s">
        <v>1421</v>
      </c>
      <c r="L1576" s="197">
        <v>45456</v>
      </c>
      <c r="M1576" s="140" t="s">
        <v>52</v>
      </c>
      <c r="N1576" s="182">
        <v>2024</v>
      </c>
      <c r="O1576" s="240" t="s">
        <v>1533</v>
      </c>
      <c r="P1576" s="85"/>
      <c r="Q1576" s="85"/>
      <c r="R1576" s="85"/>
      <c r="S1576" s="85"/>
      <c r="T1576" s="85"/>
      <c r="U1576" s="85"/>
      <c r="V1576" s="85"/>
      <c r="W1576" s="85"/>
      <c r="X1576" s="85"/>
      <c r="Y1576" s="85"/>
      <c r="Z1576" s="85"/>
      <c r="AA1576" s="85"/>
      <c r="AB1576" s="85"/>
      <c r="AC1576" s="85"/>
      <c r="AD1576" s="85"/>
      <c r="AE1576" s="85"/>
    </row>
    <row r="1577" spans="1:31" s="76" customFormat="1" ht="13.5" hidden="1" customHeight="1" x14ac:dyDescent="0.2">
      <c r="A1577" s="84">
        <v>9015884123</v>
      </c>
      <c r="B1577" s="80" t="s">
        <v>1057</v>
      </c>
      <c r="C1577" s="180">
        <v>21224585</v>
      </c>
      <c r="D1577" s="180">
        <v>21224585</v>
      </c>
      <c r="E1577" s="180">
        <v>636738</v>
      </c>
      <c r="F1577" s="180">
        <f t="shared" si="163"/>
        <v>636737.54999999993</v>
      </c>
      <c r="G1577" s="180">
        <f t="shared" si="164"/>
        <v>-0.45000000006984919</v>
      </c>
      <c r="H1577" s="124" t="s">
        <v>1739</v>
      </c>
      <c r="I1577" s="200">
        <v>20587847</v>
      </c>
      <c r="J1577" s="183">
        <f t="shared" si="165"/>
        <v>0.44999999925494194</v>
      </c>
      <c r="K1577" s="149" t="s">
        <v>1391</v>
      </c>
      <c r="L1577" s="197">
        <v>45429</v>
      </c>
      <c r="M1577" s="140" t="s">
        <v>51</v>
      </c>
      <c r="N1577" s="182">
        <v>2024</v>
      </c>
      <c r="O1577" s="240" t="s">
        <v>1449</v>
      </c>
      <c r="P1577" s="85"/>
      <c r="Q1577" s="85"/>
      <c r="R1577" s="85"/>
      <c r="S1577" s="85"/>
      <c r="T1577" s="85"/>
      <c r="U1577" s="85"/>
      <c r="V1577" s="85"/>
      <c r="W1577" s="85"/>
      <c r="X1577" s="85"/>
      <c r="Y1577" s="85"/>
      <c r="Z1577" s="85"/>
      <c r="AA1577" s="85"/>
      <c r="AB1577" s="85"/>
      <c r="AC1577" s="85"/>
      <c r="AD1577" s="85"/>
      <c r="AE1577" s="85"/>
    </row>
    <row r="1578" spans="1:31" s="76" customFormat="1" ht="13.5" hidden="1" customHeight="1" x14ac:dyDescent="0.2">
      <c r="A1578" s="228">
        <v>9015884123</v>
      </c>
      <c r="B1578" s="80" t="s">
        <v>1057</v>
      </c>
      <c r="C1578" s="180">
        <v>22929485</v>
      </c>
      <c r="D1578" s="180">
        <v>22929485</v>
      </c>
      <c r="E1578" s="180">
        <v>687885</v>
      </c>
      <c r="F1578" s="180">
        <f t="shared" si="163"/>
        <v>687884.54999999993</v>
      </c>
      <c r="G1578" s="180">
        <f t="shared" si="164"/>
        <v>-0.45000000006984919</v>
      </c>
      <c r="H1578" s="124" t="s">
        <v>1739</v>
      </c>
      <c r="I1578" s="200">
        <v>22241600</v>
      </c>
      <c r="J1578" s="183">
        <f t="shared" si="165"/>
        <v>0.44999999925494194</v>
      </c>
      <c r="K1578" s="149" t="s">
        <v>1421</v>
      </c>
      <c r="L1578" s="197">
        <v>45427</v>
      </c>
      <c r="M1578" s="140" t="s">
        <v>51</v>
      </c>
      <c r="N1578" s="182">
        <v>2024</v>
      </c>
      <c r="O1578" s="201"/>
      <c r="P1578" s="85"/>
      <c r="Q1578" s="85"/>
      <c r="R1578" s="85"/>
      <c r="S1578" s="85"/>
      <c r="T1578" s="85"/>
      <c r="U1578" s="85"/>
      <c r="V1578" s="85"/>
      <c r="W1578" s="85"/>
      <c r="X1578" s="85"/>
      <c r="Y1578" s="85"/>
      <c r="Z1578" s="85"/>
      <c r="AA1578" s="85"/>
      <c r="AB1578" s="85"/>
      <c r="AC1578" s="85"/>
      <c r="AD1578" s="85"/>
      <c r="AE1578" s="85"/>
    </row>
    <row r="1579" spans="1:31" s="76" customFormat="1" ht="13.5" hidden="1" customHeight="1" x14ac:dyDescent="0.2">
      <c r="A1579" s="72">
        <v>9013809941</v>
      </c>
      <c r="B1579" s="80" t="s">
        <v>615</v>
      </c>
      <c r="C1579" s="180">
        <v>7893340.21</v>
      </c>
      <c r="D1579" s="82">
        <v>7893340.21</v>
      </c>
      <c r="E1579" s="180">
        <v>236800</v>
      </c>
      <c r="F1579" s="180">
        <f t="shared" si="163"/>
        <v>236800.20629999999</v>
      </c>
      <c r="G1579" s="82">
        <f t="shared" si="164"/>
        <v>0.20629999999073334</v>
      </c>
      <c r="H1579" s="97" t="s">
        <v>1485</v>
      </c>
      <c r="I1579" s="200">
        <v>7656540</v>
      </c>
      <c r="J1579" s="169">
        <f t="shared" si="165"/>
        <v>3.7000002339482307E-3</v>
      </c>
      <c r="K1579" s="149" t="s">
        <v>1421</v>
      </c>
      <c r="L1579" s="197">
        <v>45400</v>
      </c>
      <c r="M1579" s="140" t="s">
        <v>50</v>
      </c>
      <c r="N1579" s="182">
        <v>2024</v>
      </c>
      <c r="O1579" s="80"/>
      <c r="P1579" s="85"/>
      <c r="Q1579" s="85"/>
      <c r="R1579" s="85"/>
      <c r="S1579" s="85"/>
      <c r="T1579" s="85"/>
      <c r="U1579" s="85"/>
      <c r="V1579" s="85"/>
      <c r="W1579" s="85"/>
      <c r="X1579" s="85"/>
      <c r="Y1579" s="85"/>
      <c r="Z1579" s="85"/>
      <c r="AA1579" s="85"/>
      <c r="AB1579" s="85"/>
      <c r="AC1579" s="85"/>
      <c r="AD1579" s="85"/>
      <c r="AE1579" s="85"/>
    </row>
    <row r="1580" spans="1:31" s="76" customFormat="1" ht="13.5" hidden="1" customHeight="1" x14ac:dyDescent="0.2">
      <c r="A1580" s="72">
        <v>8002249860</v>
      </c>
      <c r="B1580" s="80" t="s">
        <v>559</v>
      </c>
      <c r="C1580" s="180">
        <v>796198926</v>
      </c>
      <c r="D1580" s="82">
        <v>644238249</v>
      </c>
      <c r="E1580" s="180">
        <v>19327147</v>
      </c>
      <c r="F1580" s="180">
        <f t="shared" si="163"/>
        <v>19327147.469999999</v>
      </c>
      <c r="G1580" s="82">
        <f t="shared" si="164"/>
        <v>0.4699999988079071</v>
      </c>
      <c r="H1580" s="124" t="s">
        <v>1488</v>
      </c>
      <c r="I1580" s="200">
        <v>624911101</v>
      </c>
      <c r="J1580" s="169">
        <f t="shared" si="165"/>
        <v>0.52999997138977051</v>
      </c>
      <c r="K1580" s="149" t="s">
        <v>1421</v>
      </c>
      <c r="L1580" s="197">
        <v>45400</v>
      </c>
      <c r="M1580" s="140" t="s">
        <v>50</v>
      </c>
      <c r="N1580" s="182">
        <v>2024</v>
      </c>
      <c r="O1580" s="80"/>
      <c r="P1580" s="85"/>
      <c r="Q1580" s="85"/>
      <c r="R1580" s="85"/>
      <c r="S1580" s="85"/>
      <c r="T1580" s="85"/>
      <c r="U1580" s="85"/>
      <c r="V1580" s="85"/>
      <c r="W1580" s="85"/>
      <c r="X1580" s="85"/>
      <c r="Y1580" s="85"/>
      <c r="Z1580" s="85"/>
      <c r="AA1580" s="85"/>
      <c r="AB1580" s="85"/>
      <c r="AC1580" s="85"/>
      <c r="AD1580" s="85"/>
      <c r="AE1580" s="85"/>
    </row>
    <row r="1581" spans="1:31" s="76" customFormat="1" ht="13.5" hidden="1" customHeight="1" x14ac:dyDescent="0.2">
      <c r="A1581" s="84">
        <v>891900101</v>
      </c>
      <c r="B1581" s="80" t="s">
        <v>622</v>
      </c>
      <c r="C1581" s="180">
        <v>123843045</v>
      </c>
      <c r="D1581" s="82">
        <v>98027643</v>
      </c>
      <c r="E1581" s="180">
        <v>2940829</v>
      </c>
      <c r="F1581" s="180">
        <f t="shared" si="163"/>
        <v>2940829.29</v>
      </c>
      <c r="G1581" s="82">
        <f t="shared" si="164"/>
        <v>0.2900000000372529</v>
      </c>
      <c r="H1581" s="97" t="s">
        <v>1491</v>
      </c>
      <c r="I1581" s="200">
        <v>95086814</v>
      </c>
      <c r="J1581" s="169">
        <f t="shared" si="165"/>
        <v>-0.29000000655651093</v>
      </c>
      <c r="K1581" s="149" t="s">
        <v>1421</v>
      </c>
      <c r="L1581" s="197">
        <v>45397</v>
      </c>
      <c r="M1581" s="140" t="s">
        <v>50</v>
      </c>
      <c r="N1581" s="182">
        <v>2024</v>
      </c>
      <c r="O1581" s="80"/>
      <c r="P1581" s="85"/>
      <c r="Q1581" s="85"/>
      <c r="R1581" s="85"/>
      <c r="S1581" s="85"/>
      <c r="T1581" s="85"/>
      <c r="U1581" s="85"/>
      <c r="V1581" s="85"/>
      <c r="W1581" s="85"/>
      <c r="X1581" s="85"/>
      <c r="Y1581" s="85"/>
      <c r="Z1581" s="85"/>
      <c r="AA1581" s="85"/>
      <c r="AB1581" s="85"/>
      <c r="AC1581" s="85"/>
      <c r="AD1581" s="85"/>
      <c r="AE1581" s="85"/>
    </row>
    <row r="1582" spans="1:31" s="76" customFormat="1" ht="13.5" hidden="1" customHeight="1" x14ac:dyDescent="0.2">
      <c r="A1582" s="84">
        <v>9011924788</v>
      </c>
      <c r="B1582" s="80" t="s">
        <v>604</v>
      </c>
      <c r="C1582" s="180">
        <v>5460380</v>
      </c>
      <c r="D1582" s="82">
        <v>5460380</v>
      </c>
      <c r="E1582" s="180">
        <v>164000</v>
      </c>
      <c r="F1582" s="180">
        <f t="shared" si="163"/>
        <v>163811.4</v>
      </c>
      <c r="G1582" s="82">
        <f t="shared" si="164"/>
        <v>-188.60000000000582</v>
      </c>
      <c r="H1582" s="97" t="s">
        <v>1494</v>
      </c>
      <c r="I1582" s="200">
        <v>5296380</v>
      </c>
      <c r="J1582" s="169">
        <f t="shared" si="165"/>
        <v>188.59999999962747</v>
      </c>
      <c r="K1582" s="149" t="s">
        <v>1421</v>
      </c>
      <c r="L1582" s="197">
        <v>45407</v>
      </c>
      <c r="M1582" s="140" t="s">
        <v>51</v>
      </c>
      <c r="N1582" s="182">
        <v>2024</v>
      </c>
      <c r="O1582" s="234" t="s">
        <v>1423</v>
      </c>
      <c r="P1582" s="85"/>
      <c r="Q1582" s="85"/>
      <c r="R1582" s="85"/>
      <c r="S1582" s="85"/>
      <c r="T1582" s="85"/>
      <c r="U1582" s="85"/>
      <c r="V1582" s="85"/>
      <c r="W1582" s="85"/>
      <c r="X1582" s="85"/>
      <c r="Y1582" s="85"/>
      <c r="Z1582" s="85"/>
      <c r="AA1582" s="85"/>
      <c r="AB1582" s="85"/>
      <c r="AC1582" s="85"/>
      <c r="AD1582" s="85"/>
      <c r="AE1582" s="85"/>
    </row>
    <row r="1583" spans="1:31" s="76" customFormat="1" ht="13.5" hidden="1" customHeight="1" x14ac:dyDescent="0.2">
      <c r="A1583" s="84">
        <v>8911800011</v>
      </c>
      <c r="B1583" s="80" t="s">
        <v>21</v>
      </c>
      <c r="C1583" s="180">
        <v>813309</v>
      </c>
      <c r="D1583" s="82">
        <v>813309</v>
      </c>
      <c r="E1583" s="180">
        <v>24400</v>
      </c>
      <c r="F1583" s="180">
        <f t="shared" si="163"/>
        <v>24399.27</v>
      </c>
      <c r="G1583" s="82">
        <f t="shared" si="164"/>
        <v>-0.72999999999956344</v>
      </c>
      <c r="H1583" s="97" t="s">
        <v>1590</v>
      </c>
      <c r="I1583" s="200">
        <v>788909</v>
      </c>
      <c r="J1583" s="169">
        <f t="shared" si="165"/>
        <v>0.72999999998137355</v>
      </c>
      <c r="K1583" s="149" t="s">
        <v>1391</v>
      </c>
      <c r="L1583" s="197">
        <v>45391</v>
      </c>
      <c r="M1583" s="140" t="s">
        <v>50</v>
      </c>
      <c r="N1583" s="182">
        <v>2024</v>
      </c>
      <c r="O1583" s="80"/>
      <c r="P1583" s="85"/>
      <c r="Q1583" s="85"/>
      <c r="R1583" s="85"/>
      <c r="S1583" s="85"/>
      <c r="T1583" s="85"/>
      <c r="U1583" s="85"/>
      <c r="V1583" s="85"/>
      <c r="W1583" s="85"/>
      <c r="X1583" s="85"/>
      <c r="Y1583" s="85"/>
      <c r="Z1583" s="85"/>
      <c r="AA1583" s="85"/>
      <c r="AB1583" s="85"/>
      <c r="AC1583" s="85"/>
      <c r="AD1583" s="85"/>
      <c r="AE1583" s="85"/>
    </row>
    <row r="1584" spans="1:31" s="76" customFormat="1" ht="13.5" hidden="1" customHeight="1" x14ac:dyDescent="0.2">
      <c r="A1584" s="84">
        <v>8911800011</v>
      </c>
      <c r="B1584" s="80" t="s">
        <v>21</v>
      </c>
      <c r="C1584" s="180">
        <v>858486.6</v>
      </c>
      <c r="D1584" s="82">
        <v>858486.6</v>
      </c>
      <c r="E1584" s="180">
        <v>25755</v>
      </c>
      <c r="F1584" s="180">
        <f t="shared" si="163"/>
        <v>25754.597999999998</v>
      </c>
      <c r="G1584" s="82">
        <f t="shared" si="164"/>
        <v>-0.40200000000186265</v>
      </c>
      <c r="H1584" s="97" t="s">
        <v>1573</v>
      </c>
      <c r="I1584" s="200">
        <v>832732</v>
      </c>
      <c r="J1584" s="169">
        <f t="shared" si="165"/>
        <v>1.9999999785795808E-3</v>
      </c>
      <c r="K1584" s="149" t="s">
        <v>1421</v>
      </c>
      <c r="L1584" s="197">
        <v>45397</v>
      </c>
      <c r="M1584" s="140" t="s">
        <v>50</v>
      </c>
      <c r="N1584" s="182">
        <v>2024</v>
      </c>
      <c r="O1584" s="80"/>
      <c r="P1584" s="85"/>
      <c r="Q1584" s="85"/>
      <c r="R1584" s="85"/>
      <c r="S1584" s="85"/>
      <c r="T1584" s="85"/>
      <c r="U1584" s="85"/>
      <c r="V1584" s="85"/>
      <c r="W1584" s="85"/>
      <c r="X1584" s="85"/>
      <c r="Y1584" s="85"/>
      <c r="Z1584" s="85"/>
      <c r="AA1584" s="85"/>
      <c r="AB1584" s="85"/>
      <c r="AC1584" s="85"/>
      <c r="AD1584" s="85"/>
      <c r="AE1584" s="85"/>
    </row>
    <row r="1585" spans="1:31" s="76" customFormat="1" ht="13.5" hidden="1" customHeight="1" x14ac:dyDescent="0.2">
      <c r="A1585" s="84">
        <v>9000036172</v>
      </c>
      <c r="B1585" s="80" t="s">
        <v>1041</v>
      </c>
      <c r="C1585" s="180">
        <v>1752262917</v>
      </c>
      <c r="D1585" s="82">
        <v>1605667646</v>
      </c>
      <c r="E1585" s="180">
        <v>112397430</v>
      </c>
      <c r="F1585" s="180">
        <f>+D1585*7%</f>
        <v>112396735.22000001</v>
      </c>
      <c r="G1585" s="82">
        <f t="shared" si="164"/>
        <v>-694.77999998629093</v>
      </c>
      <c r="H1585" s="97" t="s">
        <v>1496</v>
      </c>
      <c r="I1585" s="200">
        <v>1493280144</v>
      </c>
      <c r="J1585" s="169">
        <f t="shared" si="165"/>
        <v>-9233.2200000286102</v>
      </c>
      <c r="K1585" s="149" t="s">
        <v>1421</v>
      </c>
      <c r="L1585" s="197">
        <v>45397</v>
      </c>
      <c r="M1585" s="140" t="s">
        <v>50</v>
      </c>
      <c r="N1585" s="182">
        <v>2024</v>
      </c>
      <c r="O1585" s="185" t="s">
        <v>1452</v>
      </c>
      <c r="P1585" s="85"/>
      <c r="Q1585" s="85"/>
      <c r="R1585" s="85"/>
      <c r="S1585" s="85"/>
      <c r="T1585" s="85"/>
      <c r="U1585" s="85"/>
      <c r="V1585" s="85"/>
      <c r="W1585" s="85"/>
      <c r="X1585" s="85"/>
      <c r="Y1585" s="85"/>
      <c r="Z1585" s="85"/>
      <c r="AA1585" s="85"/>
      <c r="AB1585" s="85"/>
      <c r="AC1585" s="85"/>
      <c r="AD1585" s="85"/>
      <c r="AE1585" s="85"/>
    </row>
    <row r="1586" spans="1:31" s="76" customFormat="1" ht="13.5" hidden="1" customHeight="1" x14ac:dyDescent="0.2">
      <c r="A1586" s="84">
        <v>8909049961</v>
      </c>
      <c r="B1586" s="80" t="s">
        <v>626</v>
      </c>
      <c r="C1586" s="180">
        <v>49782598</v>
      </c>
      <c r="D1586" s="82">
        <v>49813080.409999996</v>
      </c>
      <c r="E1586" s="180">
        <v>1494392</v>
      </c>
      <c r="F1586" s="180">
        <f>+D1586*3%</f>
        <v>1494392.4122999997</v>
      </c>
      <c r="G1586" s="82">
        <f t="shared" si="164"/>
        <v>0.4122999997343868</v>
      </c>
      <c r="H1586" s="97" t="s">
        <v>1498</v>
      </c>
      <c r="I1586" s="200">
        <v>48318688</v>
      </c>
      <c r="J1586" s="169">
        <f t="shared" si="165"/>
        <v>-2.3000016808509827E-3</v>
      </c>
      <c r="K1586" s="149" t="s">
        <v>1421</v>
      </c>
      <c r="L1586" s="197">
        <v>45398</v>
      </c>
      <c r="M1586" s="140" t="s">
        <v>50</v>
      </c>
      <c r="N1586" s="182">
        <v>2024</v>
      </c>
      <c r="O1586" s="80"/>
      <c r="P1586" s="85"/>
      <c r="Q1586" s="85"/>
      <c r="R1586" s="85"/>
      <c r="S1586" s="85"/>
      <c r="T1586" s="85"/>
      <c r="U1586" s="85"/>
      <c r="V1586" s="85"/>
      <c r="W1586" s="85"/>
      <c r="X1586" s="85"/>
      <c r="Y1586" s="85"/>
      <c r="Z1586" s="85"/>
      <c r="AA1586" s="85"/>
      <c r="AB1586" s="85"/>
      <c r="AC1586" s="85"/>
      <c r="AD1586" s="85"/>
      <c r="AE1586" s="85"/>
    </row>
    <row r="1587" spans="1:31" s="76" customFormat="1" ht="13.5" hidden="1" customHeight="1" x14ac:dyDescent="0.2">
      <c r="A1587" s="165" t="s">
        <v>599</v>
      </c>
      <c r="B1587" s="166" t="s">
        <v>599</v>
      </c>
      <c r="C1587" s="200" t="s">
        <v>36</v>
      </c>
      <c r="D1587" s="180">
        <v>100000</v>
      </c>
      <c r="E1587" s="180" t="s">
        <v>36</v>
      </c>
      <c r="F1587" s="180" t="s">
        <v>36</v>
      </c>
      <c r="G1587" s="180" t="s">
        <v>36</v>
      </c>
      <c r="H1587" s="97" t="s">
        <v>36</v>
      </c>
      <c r="I1587" s="200">
        <v>100000</v>
      </c>
      <c r="J1587" s="183" t="s">
        <v>36</v>
      </c>
      <c r="K1587" s="149" t="s">
        <v>36</v>
      </c>
      <c r="L1587" s="197">
        <v>45398</v>
      </c>
      <c r="M1587" s="140" t="s">
        <v>50</v>
      </c>
      <c r="N1587" s="182">
        <v>2024</v>
      </c>
      <c r="O1587" s="80"/>
      <c r="P1587" s="85"/>
      <c r="Q1587" s="85"/>
      <c r="R1587" s="85"/>
      <c r="S1587" s="85"/>
      <c r="T1587" s="85"/>
      <c r="U1587" s="85"/>
      <c r="V1587" s="85"/>
      <c r="W1587" s="85"/>
      <c r="X1587" s="85"/>
      <c r="Y1587" s="85"/>
      <c r="Z1587" s="85"/>
      <c r="AA1587" s="85"/>
      <c r="AB1587" s="85"/>
      <c r="AC1587" s="85"/>
      <c r="AD1587" s="85"/>
      <c r="AE1587" s="85"/>
    </row>
    <row r="1588" spans="1:31" s="76" customFormat="1" ht="13.5" hidden="1" customHeight="1" x14ac:dyDescent="0.2">
      <c r="A1588" s="165" t="s">
        <v>599</v>
      </c>
      <c r="B1588" s="166" t="s">
        <v>599</v>
      </c>
      <c r="C1588" s="200" t="s">
        <v>36</v>
      </c>
      <c r="D1588" s="180">
        <v>108000</v>
      </c>
      <c r="E1588" s="180" t="s">
        <v>36</v>
      </c>
      <c r="F1588" s="180" t="s">
        <v>36</v>
      </c>
      <c r="G1588" s="180" t="s">
        <v>36</v>
      </c>
      <c r="H1588" s="97" t="s">
        <v>36</v>
      </c>
      <c r="I1588" s="200">
        <v>108000</v>
      </c>
      <c r="J1588" s="183" t="s">
        <v>36</v>
      </c>
      <c r="K1588" s="149" t="s">
        <v>36</v>
      </c>
      <c r="L1588" s="197">
        <v>45398</v>
      </c>
      <c r="M1588" s="140" t="s">
        <v>50</v>
      </c>
      <c r="N1588" s="182">
        <v>2024</v>
      </c>
      <c r="O1588" s="80"/>
      <c r="P1588" s="85"/>
      <c r="Q1588" s="85"/>
      <c r="R1588" s="85"/>
      <c r="S1588" s="85"/>
      <c r="T1588" s="85"/>
      <c r="U1588" s="85"/>
      <c r="V1588" s="85"/>
      <c r="W1588" s="85"/>
      <c r="X1588" s="85"/>
      <c r="Y1588" s="85"/>
      <c r="Z1588" s="85"/>
      <c r="AA1588" s="85"/>
      <c r="AB1588" s="85"/>
      <c r="AC1588" s="85"/>
      <c r="AD1588" s="85"/>
      <c r="AE1588" s="85"/>
    </row>
    <row r="1589" spans="1:31" s="76" customFormat="1" ht="13.5" hidden="1" customHeight="1" x14ac:dyDescent="0.2">
      <c r="A1589" s="165" t="s">
        <v>599</v>
      </c>
      <c r="B1589" s="166" t="s">
        <v>599</v>
      </c>
      <c r="C1589" s="200" t="s">
        <v>36</v>
      </c>
      <c r="D1589" s="180">
        <v>155000</v>
      </c>
      <c r="E1589" s="180" t="s">
        <v>36</v>
      </c>
      <c r="F1589" s="180" t="s">
        <v>36</v>
      </c>
      <c r="G1589" s="180" t="s">
        <v>36</v>
      </c>
      <c r="H1589" s="97" t="s">
        <v>36</v>
      </c>
      <c r="I1589" s="200">
        <v>155000</v>
      </c>
      <c r="J1589" s="183" t="s">
        <v>36</v>
      </c>
      <c r="K1589" s="149" t="s">
        <v>36</v>
      </c>
      <c r="L1589" s="197">
        <v>45398</v>
      </c>
      <c r="M1589" s="140" t="s">
        <v>50</v>
      </c>
      <c r="N1589" s="182">
        <v>2024</v>
      </c>
      <c r="O1589" s="80"/>
      <c r="P1589" s="85"/>
      <c r="Q1589" s="85"/>
      <c r="R1589" s="85"/>
      <c r="S1589" s="85"/>
      <c r="T1589" s="85"/>
      <c r="U1589" s="85"/>
      <c r="V1589" s="85"/>
      <c r="W1589" s="85"/>
      <c r="X1589" s="85"/>
      <c r="Y1589" s="85"/>
      <c r="Z1589" s="85"/>
      <c r="AA1589" s="85"/>
      <c r="AB1589" s="85"/>
      <c r="AC1589" s="85"/>
      <c r="AD1589" s="85"/>
      <c r="AE1589" s="85"/>
    </row>
    <row r="1590" spans="1:31" s="76" customFormat="1" ht="13.5" hidden="1" customHeight="1" x14ac:dyDescent="0.2">
      <c r="A1590" s="165" t="s">
        <v>599</v>
      </c>
      <c r="B1590" s="166" t="s">
        <v>599</v>
      </c>
      <c r="C1590" s="200" t="s">
        <v>36</v>
      </c>
      <c r="D1590" s="180">
        <v>115000</v>
      </c>
      <c r="E1590" s="180" t="s">
        <v>36</v>
      </c>
      <c r="F1590" s="180" t="s">
        <v>36</v>
      </c>
      <c r="G1590" s="180" t="s">
        <v>36</v>
      </c>
      <c r="H1590" s="97" t="s">
        <v>36</v>
      </c>
      <c r="I1590" s="200">
        <v>115000</v>
      </c>
      <c r="J1590" s="183" t="s">
        <v>36</v>
      </c>
      <c r="K1590" s="149" t="s">
        <v>36</v>
      </c>
      <c r="L1590" s="197">
        <v>45398</v>
      </c>
      <c r="M1590" s="140" t="s">
        <v>50</v>
      </c>
      <c r="N1590" s="182">
        <v>2024</v>
      </c>
      <c r="O1590" s="80"/>
      <c r="P1590" s="85"/>
      <c r="Q1590" s="85"/>
      <c r="R1590" s="85"/>
      <c r="S1590" s="85"/>
      <c r="T1590" s="85"/>
      <c r="U1590" s="85"/>
      <c r="V1590" s="85"/>
      <c r="W1590" s="85"/>
      <c r="X1590" s="85"/>
      <c r="Y1590" s="85"/>
      <c r="Z1590" s="85"/>
      <c r="AA1590" s="85"/>
      <c r="AB1590" s="85"/>
      <c r="AC1590" s="85"/>
      <c r="AD1590" s="85"/>
      <c r="AE1590" s="85"/>
    </row>
    <row r="1591" spans="1:31" s="76" customFormat="1" ht="13.5" hidden="1" customHeight="1" x14ac:dyDescent="0.2">
      <c r="A1591" s="165" t="s">
        <v>599</v>
      </c>
      <c r="B1591" s="166" t="s">
        <v>599</v>
      </c>
      <c r="C1591" s="200" t="s">
        <v>36</v>
      </c>
      <c r="D1591" s="180">
        <v>62000</v>
      </c>
      <c r="E1591" s="180" t="s">
        <v>36</v>
      </c>
      <c r="F1591" s="180" t="s">
        <v>36</v>
      </c>
      <c r="G1591" s="180" t="s">
        <v>36</v>
      </c>
      <c r="H1591" s="97" t="s">
        <v>36</v>
      </c>
      <c r="I1591" s="200">
        <v>62000</v>
      </c>
      <c r="J1591" s="183" t="s">
        <v>36</v>
      </c>
      <c r="K1591" s="149" t="s">
        <v>36</v>
      </c>
      <c r="L1591" s="197">
        <v>45398</v>
      </c>
      <c r="M1591" s="140" t="s">
        <v>50</v>
      </c>
      <c r="N1591" s="182">
        <v>2024</v>
      </c>
      <c r="O1591" s="80"/>
      <c r="P1591" s="85"/>
      <c r="Q1591" s="85"/>
      <c r="R1591" s="85"/>
      <c r="S1591" s="85"/>
      <c r="T1591" s="85"/>
      <c r="U1591" s="85"/>
      <c r="V1591" s="85"/>
      <c r="W1591" s="85"/>
      <c r="X1591" s="85"/>
      <c r="Y1591" s="85"/>
      <c r="Z1591" s="85"/>
      <c r="AA1591" s="85"/>
      <c r="AB1591" s="85"/>
      <c r="AC1591" s="85"/>
      <c r="AD1591" s="85"/>
      <c r="AE1591" s="85"/>
    </row>
    <row r="1592" spans="1:31" s="76" customFormat="1" ht="13.5" hidden="1" customHeight="1" x14ac:dyDescent="0.2">
      <c r="A1592" s="165" t="s">
        <v>599</v>
      </c>
      <c r="B1592" s="166" t="s">
        <v>599</v>
      </c>
      <c r="C1592" s="200" t="s">
        <v>36</v>
      </c>
      <c r="D1592" s="180">
        <v>55000</v>
      </c>
      <c r="E1592" s="180" t="s">
        <v>36</v>
      </c>
      <c r="F1592" s="180" t="s">
        <v>36</v>
      </c>
      <c r="G1592" s="180" t="s">
        <v>36</v>
      </c>
      <c r="H1592" s="97" t="s">
        <v>36</v>
      </c>
      <c r="I1592" s="200">
        <v>55000</v>
      </c>
      <c r="J1592" s="183" t="s">
        <v>36</v>
      </c>
      <c r="K1592" s="149" t="s">
        <v>36</v>
      </c>
      <c r="L1592" s="197">
        <v>45398</v>
      </c>
      <c r="M1592" s="140" t="s">
        <v>50</v>
      </c>
      <c r="N1592" s="182">
        <v>2024</v>
      </c>
      <c r="O1592" s="80"/>
      <c r="P1592" s="85"/>
      <c r="Q1592" s="85"/>
      <c r="R1592" s="85"/>
      <c r="S1592" s="85"/>
      <c r="T1592" s="85"/>
      <c r="U1592" s="85"/>
      <c r="V1592" s="85"/>
      <c r="W1592" s="85"/>
      <c r="X1592" s="85"/>
      <c r="Y1592" s="85"/>
      <c r="Z1592" s="85"/>
      <c r="AA1592" s="85"/>
      <c r="AB1592" s="85"/>
      <c r="AC1592" s="85"/>
      <c r="AD1592" s="85"/>
      <c r="AE1592" s="85"/>
    </row>
    <row r="1593" spans="1:31" s="76" customFormat="1" ht="13.5" hidden="1" customHeight="1" x14ac:dyDescent="0.2">
      <c r="A1593" s="165" t="s">
        <v>599</v>
      </c>
      <c r="B1593" s="166" t="s">
        <v>599</v>
      </c>
      <c r="C1593" s="200" t="s">
        <v>36</v>
      </c>
      <c r="D1593" s="180">
        <v>90000</v>
      </c>
      <c r="E1593" s="180" t="s">
        <v>36</v>
      </c>
      <c r="F1593" s="180" t="s">
        <v>36</v>
      </c>
      <c r="G1593" s="180" t="s">
        <v>36</v>
      </c>
      <c r="H1593" s="97" t="s">
        <v>36</v>
      </c>
      <c r="I1593" s="200">
        <v>90000</v>
      </c>
      <c r="J1593" s="183" t="s">
        <v>36</v>
      </c>
      <c r="K1593" s="149" t="s">
        <v>36</v>
      </c>
      <c r="L1593" s="197">
        <v>45398</v>
      </c>
      <c r="M1593" s="140" t="s">
        <v>50</v>
      </c>
      <c r="N1593" s="182">
        <v>2024</v>
      </c>
      <c r="O1593" s="80"/>
      <c r="P1593" s="85"/>
      <c r="Q1593" s="85"/>
      <c r="R1593" s="85"/>
      <c r="S1593" s="85"/>
      <c r="T1593" s="85"/>
      <c r="U1593" s="85"/>
      <c r="V1593" s="85"/>
      <c r="W1593" s="85"/>
      <c r="X1593" s="85"/>
      <c r="Y1593" s="85"/>
      <c r="Z1593" s="85"/>
      <c r="AA1593" s="85"/>
      <c r="AB1593" s="85"/>
      <c r="AC1593" s="85"/>
      <c r="AD1593" s="85"/>
      <c r="AE1593" s="85"/>
    </row>
    <row r="1594" spans="1:31" s="76" customFormat="1" ht="13.5" hidden="1" customHeight="1" x14ac:dyDescent="0.2">
      <c r="A1594" s="165">
        <v>9015433189</v>
      </c>
      <c r="B1594" s="166" t="s">
        <v>1226</v>
      </c>
      <c r="C1594" s="180">
        <v>16631070</v>
      </c>
      <c r="D1594" s="180">
        <v>16631070</v>
      </c>
      <c r="E1594" s="180">
        <v>498932</v>
      </c>
      <c r="F1594" s="180">
        <f>+D1594*3%</f>
        <v>498932.1</v>
      </c>
      <c r="G1594" s="82">
        <f>+F1594-E1594</f>
        <v>9.9999999976716936E-2</v>
      </c>
      <c r="H1594" s="173" t="s">
        <v>1554</v>
      </c>
      <c r="I1594" s="200">
        <v>16132138</v>
      </c>
      <c r="J1594" s="82">
        <f>(D1594-E1594-G1594)-I1594</f>
        <v>-9.999999962747097E-2</v>
      </c>
      <c r="K1594" s="149" t="s">
        <v>1391</v>
      </c>
      <c r="L1594" s="197">
        <v>45447</v>
      </c>
      <c r="M1594" s="140" t="s">
        <v>52</v>
      </c>
      <c r="N1594" s="182">
        <v>2024</v>
      </c>
      <c r="O1594" s="240" t="s">
        <v>1534</v>
      </c>
      <c r="P1594" s="85"/>
      <c r="Q1594" s="85"/>
      <c r="R1594" s="85"/>
      <c r="S1594" s="85"/>
      <c r="T1594" s="85"/>
      <c r="U1594" s="85"/>
      <c r="V1594" s="85"/>
      <c r="W1594" s="85"/>
      <c r="X1594" s="85"/>
      <c r="Y1594" s="85"/>
      <c r="Z1594" s="85"/>
      <c r="AA1594" s="85"/>
      <c r="AB1594" s="85"/>
      <c r="AC1594" s="85"/>
      <c r="AD1594" s="85"/>
      <c r="AE1594" s="85"/>
    </row>
    <row r="1595" spans="1:31" s="76" customFormat="1" ht="13.5" hidden="1" customHeight="1" x14ac:dyDescent="0.2">
      <c r="A1595" s="165" t="s">
        <v>599</v>
      </c>
      <c r="B1595" s="166" t="s">
        <v>599</v>
      </c>
      <c r="C1595" s="180" t="s">
        <v>36</v>
      </c>
      <c r="D1595" s="82">
        <v>15090000</v>
      </c>
      <c r="E1595" s="180" t="s">
        <v>36</v>
      </c>
      <c r="F1595" s="180" t="s">
        <v>36</v>
      </c>
      <c r="G1595" s="180" t="s">
        <v>36</v>
      </c>
      <c r="H1595" s="97" t="s">
        <v>36</v>
      </c>
      <c r="I1595" s="200">
        <v>15090000</v>
      </c>
      <c r="J1595" s="180" t="s">
        <v>36</v>
      </c>
      <c r="K1595" s="149" t="s">
        <v>36</v>
      </c>
      <c r="L1595" s="197">
        <v>45399</v>
      </c>
      <c r="M1595" s="140" t="s">
        <v>50</v>
      </c>
      <c r="N1595" s="182">
        <v>2024</v>
      </c>
      <c r="O1595" s="80"/>
      <c r="P1595" s="85"/>
      <c r="Q1595" s="85"/>
      <c r="R1595" s="85"/>
      <c r="S1595" s="85"/>
      <c r="T1595" s="85"/>
      <c r="U1595" s="85"/>
      <c r="V1595" s="85"/>
      <c r="W1595" s="85"/>
      <c r="X1595" s="85"/>
      <c r="Y1595" s="85"/>
      <c r="Z1595" s="85"/>
      <c r="AA1595" s="85"/>
      <c r="AB1595" s="85"/>
      <c r="AC1595" s="85"/>
      <c r="AD1595" s="85"/>
      <c r="AE1595" s="85"/>
    </row>
    <row r="1596" spans="1:31" s="76" customFormat="1" ht="13.5" hidden="1" customHeight="1" x14ac:dyDescent="0.2">
      <c r="A1596" s="165" t="s">
        <v>599</v>
      </c>
      <c r="B1596" s="166" t="s">
        <v>599</v>
      </c>
      <c r="C1596" s="180" t="s">
        <v>36</v>
      </c>
      <c r="D1596" s="82">
        <v>36701000</v>
      </c>
      <c r="E1596" s="180" t="s">
        <v>36</v>
      </c>
      <c r="F1596" s="180" t="s">
        <v>36</v>
      </c>
      <c r="G1596" s="180" t="s">
        <v>36</v>
      </c>
      <c r="H1596" s="97" t="s">
        <v>36</v>
      </c>
      <c r="I1596" s="200">
        <v>36701000</v>
      </c>
      <c r="J1596" s="180" t="s">
        <v>36</v>
      </c>
      <c r="K1596" s="149" t="s">
        <v>36</v>
      </c>
      <c r="L1596" s="197">
        <v>45436</v>
      </c>
      <c r="M1596" s="140" t="s">
        <v>50</v>
      </c>
      <c r="N1596" s="182">
        <v>2024</v>
      </c>
      <c r="O1596" s="80"/>
      <c r="P1596" s="85"/>
      <c r="Q1596" s="85"/>
      <c r="R1596" s="85"/>
      <c r="S1596" s="85"/>
      <c r="T1596" s="85"/>
      <c r="U1596" s="85"/>
      <c r="V1596" s="85"/>
      <c r="W1596" s="85"/>
      <c r="X1596" s="85"/>
      <c r="Y1596" s="85"/>
      <c r="Z1596" s="85"/>
      <c r="AA1596" s="85"/>
      <c r="AB1596" s="85"/>
      <c r="AC1596" s="85"/>
      <c r="AD1596" s="85"/>
      <c r="AE1596" s="85"/>
    </row>
    <row r="1597" spans="1:31" s="76" customFormat="1" ht="13.5" hidden="1" customHeight="1" x14ac:dyDescent="0.2">
      <c r="A1597" s="165">
        <v>9015433189</v>
      </c>
      <c r="B1597" s="166" t="s">
        <v>1226</v>
      </c>
      <c r="C1597" s="180">
        <v>16734620</v>
      </c>
      <c r="D1597" s="180">
        <v>16734620</v>
      </c>
      <c r="E1597" s="180">
        <v>502039</v>
      </c>
      <c r="F1597" s="180">
        <f>+D1597*3%</f>
        <v>502038.6</v>
      </c>
      <c r="G1597" s="82">
        <f>+F1597-E1597</f>
        <v>-0.40000000002328306</v>
      </c>
      <c r="H1597" s="173" t="s">
        <v>1610</v>
      </c>
      <c r="I1597" s="200">
        <v>16232582</v>
      </c>
      <c r="J1597" s="82">
        <f>(D1597-E1597-G1597)-I1597</f>
        <v>-0.59999999962747097</v>
      </c>
      <c r="K1597" s="149" t="s">
        <v>1421</v>
      </c>
      <c r="L1597" s="197">
        <v>45436</v>
      </c>
      <c r="M1597" s="140" t="s">
        <v>51</v>
      </c>
      <c r="N1597" s="182">
        <v>2024</v>
      </c>
      <c r="O1597" s="80"/>
      <c r="P1597" s="85"/>
      <c r="Q1597" s="85"/>
      <c r="R1597" s="85"/>
      <c r="S1597" s="85"/>
      <c r="T1597" s="85"/>
      <c r="U1597" s="85"/>
      <c r="V1597" s="85"/>
      <c r="W1597" s="85"/>
      <c r="X1597" s="85"/>
      <c r="Y1597" s="85"/>
      <c r="Z1597" s="85"/>
      <c r="AA1597" s="85"/>
      <c r="AB1597" s="85"/>
      <c r="AC1597" s="85"/>
      <c r="AD1597" s="85"/>
      <c r="AE1597" s="85"/>
    </row>
    <row r="1598" spans="1:31" s="76" customFormat="1" ht="13.5" hidden="1" customHeight="1" x14ac:dyDescent="0.2">
      <c r="A1598" s="84">
        <v>8160020199</v>
      </c>
      <c r="B1598" s="80" t="s">
        <v>617</v>
      </c>
      <c r="C1598" s="180">
        <v>101922626</v>
      </c>
      <c r="D1598" s="180">
        <v>100680881</v>
      </c>
      <c r="E1598" s="180">
        <v>3020426</v>
      </c>
      <c r="F1598" s="180">
        <f>+D1598*3%</f>
        <v>3020426.4299999997</v>
      </c>
      <c r="G1598" s="82">
        <f>+F1598-E1598</f>
        <v>0.42999999970197678</v>
      </c>
      <c r="H1598" s="243" t="s">
        <v>601</v>
      </c>
      <c r="I1598" s="200">
        <v>97660454</v>
      </c>
      <c r="J1598" s="169">
        <f>(D1598-E1598-G1598)-I1598</f>
        <v>0.56999999284744263</v>
      </c>
      <c r="K1598" s="149" t="s">
        <v>1421</v>
      </c>
      <c r="L1598" s="197" t="s">
        <v>1424</v>
      </c>
      <c r="M1598" s="140" t="s">
        <v>50</v>
      </c>
      <c r="N1598" s="182">
        <v>2024</v>
      </c>
      <c r="O1598" s="80" t="s">
        <v>1425</v>
      </c>
      <c r="P1598" s="85"/>
      <c r="Q1598" s="85"/>
      <c r="R1598" s="85"/>
      <c r="S1598" s="85"/>
      <c r="T1598" s="85"/>
      <c r="U1598" s="85"/>
      <c r="V1598" s="85"/>
      <c r="W1598" s="85"/>
      <c r="X1598" s="85"/>
      <c r="Y1598" s="85"/>
      <c r="Z1598" s="85"/>
      <c r="AA1598" s="85"/>
      <c r="AB1598" s="85"/>
      <c r="AC1598" s="85"/>
      <c r="AD1598" s="85"/>
      <c r="AE1598" s="85"/>
    </row>
    <row r="1599" spans="1:31" s="76" customFormat="1" ht="13.5" hidden="1" customHeight="1" x14ac:dyDescent="0.2">
      <c r="A1599" s="84">
        <v>9000399016</v>
      </c>
      <c r="B1599" s="80" t="s">
        <v>23</v>
      </c>
      <c r="C1599" s="180">
        <v>69977776</v>
      </c>
      <c r="D1599" s="82">
        <v>74247799</v>
      </c>
      <c r="E1599" s="180">
        <v>2226559</v>
      </c>
      <c r="F1599" s="180">
        <f>+D1599*3%</f>
        <v>2227433.9699999997</v>
      </c>
      <c r="G1599" s="82">
        <f>+F1599-E1599</f>
        <v>874.96999999973923</v>
      </c>
      <c r="H1599" s="197" t="s">
        <v>1502</v>
      </c>
      <c r="I1599" s="200">
        <v>71992085</v>
      </c>
      <c r="J1599" s="169">
        <f>(D1599-E1599-G1599)-I1599</f>
        <v>28280.030000001192</v>
      </c>
      <c r="K1599" s="149" t="s">
        <v>1391</v>
      </c>
      <c r="L1599" s="197">
        <v>45411</v>
      </c>
      <c r="M1599" s="140" t="s">
        <v>50</v>
      </c>
      <c r="N1599" s="182">
        <v>2024</v>
      </c>
      <c r="O1599" s="234" t="s">
        <v>1430</v>
      </c>
      <c r="P1599" s="85"/>
      <c r="Q1599" s="85"/>
      <c r="R1599" s="85"/>
      <c r="S1599" s="85"/>
      <c r="T1599" s="85"/>
      <c r="U1599" s="85"/>
      <c r="V1599" s="85"/>
      <c r="W1599" s="85"/>
      <c r="X1599" s="85"/>
      <c r="Y1599" s="85"/>
      <c r="Z1599" s="85"/>
      <c r="AA1599" s="85"/>
      <c r="AB1599" s="85"/>
      <c r="AC1599" s="85"/>
      <c r="AD1599" s="85"/>
      <c r="AE1599" s="85"/>
    </row>
    <row r="1600" spans="1:31" s="76" customFormat="1" ht="13.5" hidden="1" customHeight="1" x14ac:dyDescent="0.2">
      <c r="A1600" s="84">
        <v>9000399016</v>
      </c>
      <c r="B1600" s="80" t="s">
        <v>23</v>
      </c>
      <c r="C1600" s="180">
        <v>74195212</v>
      </c>
      <c r="D1600" s="82">
        <v>72907905</v>
      </c>
      <c r="E1600" s="180">
        <v>2187237</v>
      </c>
      <c r="F1600" s="180">
        <f>+D1600*3%</f>
        <v>2187237.15</v>
      </c>
      <c r="G1600" s="82">
        <f>+F1600-E1600</f>
        <v>0.14999999990686774</v>
      </c>
      <c r="H1600" s="197" t="s">
        <v>1501</v>
      </c>
      <c r="I1600" s="200">
        <v>70720668</v>
      </c>
      <c r="J1600" s="169">
        <f>(D1600-E1600-G1600)-I1600</f>
        <v>-0.15000000596046448</v>
      </c>
      <c r="K1600" s="149" t="s">
        <v>1421</v>
      </c>
      <c r="L1600" s="197">
        <v>45441</v>
      </c>
      <c r="M1600" s="140" t="s">
        <v>51</v>
      </c>
      <c r="N1600" s="182">
        <v>2024</v>
      </c>
      <c r="O1600" s="80"/>
      <c r="P1600" s="85"/>
      <c r="Q1600" s="85"/>
      <c r="R1600" s="85"/>
      <c r="S1600" s="85"/>
      <c r="T1600" s="85"/>
      <c r="U1600" s="85"/>
      <c r="V1600" s="85"/>
      <c r="W1600" s="85"/>
      <c r="X1600" s="85"/>
      <c r="Y1600" s="85"/>
      <c r="Z1600" s="85"/>
      <c r="AA1600" s="85"/>
      <c r="AB1600" s="85"/>
      <c r="AC1600" s="85"/>
      <c r="AD1600" s="85"/>
      <c r="AE1600" s="85"/>
    </row>
    <row r="1601" spans="1:31" s="76" customFormat="1" ht="13.5" hidden="1" customHeight="1" x14ac:dyDescent="0.2">
      <c r="A1601" s="84" t="s">
        <v>599</v>
      </c>
      <c r="B1601" s="80" t="s">
        <v>599</v>
      </c>
      <c r="C1601" s="180" t="s">
        <v>36</v>
      </c>
      <c r="D1601" s="82">
        <v>108000</v>
      </c>
      <c r="E1601" s="180" t="s">
        <v>36</v>
      </c>
      <c r="F1601" s="180" t="s">
        <v>36</v>
      </c>
      <c r="G1601" s="180" t="s">
        <v>36</v>
      </c>
      <c r="H1601" s="97" t="s">
        <v>36</v>
      </c>
      <c r="I1601" s="200">
        <v>108000</v>
      </c>
      <c r="J1601" s="183" t="s">
        <v>36</v>
      </c>
      <c r="K1601" s="149" t="s">
        <v>36</v>
      </c>
      <c r="L1601" s="197">
        <v>45400</v>
      </c>
      <c r="M1601" s="140" t="s">
        <v>50</v>
      </c>
      <c r="N1601" s="182">
        <v>2024</v>
      </c>
      <c r="O1601" s="80"/>
      <c r="P1601" s="85"/>
      <c r="Q1601" s="85"/>
      <c r="R1601" s="85"/>
      <c r="S1601" s="85"/>
      <c r="T1601" s="85"/>
      <c r="U1601" s="85"/>
      <c r="V1601" s="85"/>
      <c r="W1601" s="85"/>
      <c r="X1601" s="85"/>
      <c r="Y1601" s="85"/>
      <c r="Z1601" s="85"/>
      <c r="AA1601" s="85"/>
      <c r="AB1601" s="85"/>
      <c r="AC1601" s="85"/>
      <c r="AD1601" s="85"/>
      <c r="AE1601" s="85"/>
    </row>
    <row r="1602" spans="1:31" s="76" customFormat="1" ht="13.5" hidden="1" customHeight="1" x14ac:dyDescent="0.2">
      <c r="A1602" s="84" t="s">
        <v>599</v>
      </c>
      <c r="B1602" s="80" t="s">
        <v>599</v>
      </c>
      <c r="C1602" s="180" t="s">
        <v>36</v>
      </c>
      <c r="D1602" s="82">
        <v>488000</v>
      </c>
      <c r="E1602" s="180" t="s">
        <v>36</v>
      </c>
      <c r="F1602" s="180" t="s">
        <v>36</v>
      </c>
      <c r="G1602" s="180" t="s">
        <v>36</v>
      </c>
      <c r="H1602" s="97" t="s">
        <v>36</v>
      </c>
      <c r="I1602" s="200">
        <v>488000</v>
      </c>
      <c r="J1602" s="183" t="s">
        <v>36</v>
      </c>
      <c r="K1602" s="149" t="s">
        <v>36</v>
      </c>
      <c r="L1602" s="197">
        <v>45401</v>
      </c>
      <c r="M1602" s="140" t="s">
        <v>50</v>
      </c>
      <c r="N1602" s="182">
        <v>2024</v>
      </c>
      <c r="O1602" s="80"/>
      <c r="P1602" s="85"/>
      <c r="Q1602" s="85"/>
      <c r="R1602" s="85"/>
      <c r="S1602" s="85"/>
      <c r="T1602" s="85"/>
      <c r="U1602" s="85"/>
      <c r="V1602" s="85"/>
      <c r="W1602" s="85"/>
      <c r="X1602" s="85"/>
      <c r="Y1602" s="85"/>
      <c r="Z1602" s="85"/>
      <c r="AA1602" s="85"/>
      <c r="AB1602" s="85"/>
      <c r="AC1602" s="85"/>
      <c r="AD1602" s="85"/>
      <c r="AE1602" s="85"/>
    </row>
    <row r="1603" spans="1:31" s="76" customFormat="1" ht="13.5" hidden="1" customHeight="1" x14ac:dyDescent="0.2">
      <c r="A1603" s="84">
        <v>9013027270</v>
      </c>
      <c r="B1603" s="80" t="s">
        <v>1030</v>
      </c>
      <c r="C1603" s="180">
        <v>5062294</v>
      </c>
      <c r="D1603" s="180">
        <v>5062294</v>
      </c>
      <c r="E1603" s="180">
        <v>151869</v>
      </c>
      <c r="F1603" s="180">
        <f>+D1603*3%</f>
        <v>151868.82</v>
      </c>
      <c r="G1603" s="82">
        <f>+F1603-E1603</f>
        <v>-0.17999999999301508</v>
      </c>
      <c r="H1603" s="304" t="s">
        <v>601</v>
      </c>
      <c r="I1603" s="82">
        <v>4910425</v>
      </c>
      <c r="J1603" s="169">
        <f>(D1603-E1603-G1603)-I1603</f>
        <v>0.17999999970197678</v>
      </c>
      <c r="K1603" s="149" t="s">
        <v>1371</v>
      </c>
      <c r="L1603" s="197">
        <v>45370</v>
      </c>
      <c r="M1603" s="97" t="s">
        <v>46</v>
      </c>
      <c r="N1603" s="182">
        <v>2024</v>
      </c>
      <c r="O1603" s="80"/>
      <c r="P1603" s="85"/>
      <c r="Q1603" s="85"/>
      <c r="R1603" s="85"/>
      <c r="S1603" s="85"/>
      <c r="T1603" s="85"/>
      <c r="U1603" s="85"/>
      <c r="V1603" s="85"/>
      <c r="W1603" s="85"/>
      <c r="X1603" s="85"/>
      <c r="Y1603" s="85"/>
      <c r="Z1603" s="85"/>
      <c r="AA1603" s="85"/>
      <c r="AB1603" s="85"/>
      <c r="AC1603" s="85"/>
      <c r="AD1603" s="85"/>
      <c r="AE1603" s="85"/>
    </row>
    <row r="1604" spans="1:31" s="76" customFormat="1" ht="13.5" hidden="1" customHeight="1" x14ac:dyDescent="0.2">
      <c r="A1604" s="84" t="s">
        <v>599</v>
      </c>
      <c r="B1604" s="80" t="s">
        <v>599</v>
      </c>
      <c r="C1604" s="180" t="s">
        <v>36</v>
      </c>
      <c r="D1604" s="82">
        <v>15944000</v>
      </c>
      <c r="E1604" s="180" t="s">
        <v>36</v>
      </c>
      <c r="F1604" s="180" t="s">
        <v>36</v>
      </c>
      <c r="G1604" s="180" t="s">
        <v>36</v>
      </c>
      <c r="H1604" s="97" t="s">
        <v>36</v>
      </c>
      <c r="I1604" s="200">
        <v>15944000</v>
      </c>
      <c r="J1604" s="183" t="s">
        <v>36</v>
      </c>
      <c r="K1604" s="149" t="s">
        <v>36</v>
      </c>
      <c r="L1604" s="197">
        <v>45405</v>
      </c>
      <c r="M1604" s="140" t="s">
        <v>50</v>
      </c>
      <c r="N1604" s="182">
        <v>2024</v>
      </c>
      <c r="O1604" s="201"/>
      <c r="P1604" s="85"/>
      <c r="Q1604" s="85"/>
      <c r="R1604" s="85"/>
      <c r="S1604" s="85"/>
      <c r="T1604" s="85"/>
      <c r="U1604" s="85"/>
      <c r="V1604" s="85"/>
      <c r="W1604" s="85"/>
      <c r="X1604" s="85"/>
      <c r="Y1604" s="85"/>
      <c r="Z1604" s="85"/>
      <c r="AA1604" s="85"/>
      <c r="AB1604" s="85"/>
      <c r="AC1604" s="85"/>
      <c r="AD1604" s="85"/>
      <c r="AE1604" s="85"/>
    </row>
    <row r="1605" spans="1:31" s="76" customFormat="1" ht="13.5" hidden="1" customHeight="1" x14ac:dyDescent="0.2">
      <c r="A1605" s="84">
        <v>900409371</v>
      </c>
      <c r="B1605" s="80" t="s">
        <v>1227</v>
      </c>
      <c r="C1605" s="180">
        <v>957175</v>
      </c>
      <c r="D1605" s="82">
        <v>957175</v>
      </c>
      <c r="E1605" s="180">
        <v>0</v>
      </c>
      <c r="F1605" s="180">
        <f t="shared" ref="F1605:F1612" si="166">+D1605*3%</f>
        <v>28715.25</v>
      </c>
      <c r="G1605" s="82">
        <f t="shared" ref="G1605:G1612" si="167">+F1605-E1605</f>
        <v>28715.25</v>
      </c>
      <c r="H1605" s="248" t="s">
        <v>1614</v>
      </c>
      <c r="I1605" s="200">
        <v>957175</v>
      </c>
      <c r="J1605" s="169">
        <f t="shared" ref="J1605:J1612" si="168">(D1605-E1605-G1605)-I1605</f>
        <v>-28715.25</v>
      </c>
      <c r="K1605" s="149" t="s">
        <v>1391</v>
      </c>
      <c r="L1605" s="197">
        <v>45404</v>
      </c>
      <c r="M1605" s="140" t="s">
        <v>50</v>
      </c>
      <c r="N1605" s="182">
        <v>2024</v>
      </c>
      <c r="O1605" s="198" t="s">
        <v>449</v>
      </c>
      <c r="P1605" s="85"/>
      <c r="Q1605" s="85"/>
      <c r="R1605" s="85"/>
      <c r="S1605" s="85"/>
      <c r="T1605" s="85"/>
      <c r="U1605" s="85"/>
      <c r="V1605" s="85"/>
      <c r="W1605" s="85"/>
      <c r="X1605" s="85"/>
      <c r="Y1605" s="85"/>
      <c r="Z1605" s="85"/>
      <c r="AA1605" s="85"/>
      <c r="AB1605" s="85"/>
      <c r="AC1605" s="85"/>
      <c r="AD1605" s="85"/>
      <c r="AE1605" s="85"/>
    </row>
    <row r="1606" spans="1:31" s="76" customFormat="1" ht="13.5" hidden="1" customHeight="1" x14ac:dyDescent="0.2">
      <c r="A1606" s="84">
        <v>9005895036</v>
      </c>
      <c r="B1606" s="80" t="s">
        <v>627</v>
      </c>
      <c r="C1606" s="180">
        <v>3436392</v>
      </c>
      <c r="D1606" s="180">
        <v>3436392</v>
      </c>
      <c r="E1606" s="200">
        <v>103092</v>
      </c>
      <c r="F1606" s="180">
        <f t="shared" si="166"/>
        <v>103091.76</v>
      </c>
      <c r="G1606" s="82">
        <f t="shared" si="167"/>
        <v>-0.24000000000523869</v>
      </c>
      <c r="H1606" s="162" t="s">
        <v>601</v>
      </c>
      <c r="I1606" s="149">
        <v>3436392</v>
      </c>
      <c r="J1606" s="169">
        <f t="shared" si="168"/>
        <v>-103091.75999999978</v>
      </c>
      <c r="K1606" s="149" t="s">
        <v>1307</v>
      </c>
      <c r="L1606" s="197">
        <v>45464</v>
      </c>
      <c r="M1606" s="140" t="s">
        <v>52</v>
      </c>
      <c r="N1606" s="182">
        <v>2024</v>
      </c>
      <c r="O1606" s="240" t="s">
        <v>1541</v>
      </c>
      <c r="P1606" s="85"/>
      <c r="Q1606" s="85"/>
      <c r="R1606" s="85"/>
      <c r="S1606" s="85"/>
      <c r="T1606" s="85"/>
      <c r="U1606" s="85"/>
      <c r="V1606" s="85"/>
      <c r="W1606" s="85"/>
      <c r="X1606" s="85"/>
      <c r="Y1606" s="85"/>
      <c r="Z1606" s="85"/>
      <c r="AA1606" s="85"/>
      <c r="AB1606" s="85"/>
      <c r="AC1606" s="85"/>
      <c r="AD1606" s="85"/>
      <c r="AE1606" s="85"/>
    </row>
    <row r="1607" spans="1:31" s="76" customFormat="1" ht="13.5" hidden="1" customHeight="1" x14ac:dyDescent="0.2">
      <c r="A1607" s="84">
        <v>9005895036</v>
      </c>
      <c r="B1607" s="80" t="s">
        <v>627</v>
      </c>
      <c r="C1607" s="180">
        <v>3199562</v>
      </c>
      <c r="D1607" s="180">
        <v>3199562</v>
      </c>
      <c r="E1607" s="200">
        <v>0</v>
      </c>
      <c r="F1607" s="180">
        <f t="shared" si="166"/>
        <v>95986.86</v>
      </c>
      <c r="G1607" s="82">
        <f t="shared" si="167"/>
        <v>95986.86</v>
      </c>
      <c r="H1607" s="162" t="s">
        <v>601</v>
      </c>
      <c r="I1607" s="149">
        <v>3605948</v>
      </c>
      <c r="J1607" s="169">
        <f t="shared" si="168"/>
        <v>-502372.85999999987</v>
      </c>
      <c r="K1607" s="149" t="s">
        <v>1371</v>
      </c>
      <c r="L1607" s="197">
        <v>45464</v>
      </c>
      <c r="M1607" s="140" t="s">
        <v>52</v>
      </c>
      <c r="N1607" s="182">
        <v>2024</v>
      </c>
      <c r="O1607" s="185" t="s">
        <v>1542</v>
      </c>
      <c r="P1607" s="85"/>
      <c r="Q1607" s="85"/>
      <c r="R1607" s="85"/>
      <c r="S1607" s="85"/>
      <c r="T1607" s="85"/>
      <c r="U1607" s="85"/>
      <c r="V1607" s="85"/>
      <c r="W1607" s="85"/>
      <c r="X1607" s="85"/>
      <c r="Y1607" s="85"/>
      <c r="Z1607" s="85"/>
      <c r="AA1607" s="85"/>
      <c r="AB1607" s="85"/>
      <c r="AC1607" s="85"/>
      <c r="AD1607" s="85"/>
      <c r="AE1607" s="85"/>
    </row>
    <row r="1608" spans="1:31" s="76" customFormat="1" ht="13.5" hidden="1" customHeight="1" x14ac:dyDescent="0.2">
      <c r="A1608" s="84">
        <v>9005895036</v>
      </c>
      <c r="B1608" s="80" t="s">
        <v>627</v>
      </c>
      <c r="C1608" s="180">
        <v>3416244</v>
      </c>
      <c r="D1608" s="180">
        <v>3416244</v>
      </c>
      <c r="E1608" s="200">
        <v>0</v>
      </c>
      <c r="F1608" s="180">
        <f t="shared" si="166"/>
        <v>102487.31999999999</v>
      </c>
      <c r="G1608" s="82">
        <f t="shared" si="167"/>
        <v>102487.31999999999</v>
      </c>
      <c r="H1608" s="125" t="s">
        <v>601</v>
      </c>
      <c r="I1608" s="149">
        <v>3416244</v>
      </c>
      <c r="J1608" s="169">
        <f t="shared" si="168"/>
        <v>-102487.31999999983</v>
      </c>
      <c r="K1608" s="149" t="s">
        <v>1391</v>
      </c>
      <c r="L1608" s="197">
        <v>45391</v>
      </c>
      <c r="M1608" s="140" t="s">
        <v>50</v>
      </c>
      <c r="N1608" s="182">
        <v>2024</v>
      </c>
      <c r="O1608" s="80"/>
      <c r="P1608" s="85"/>
      <c r="Q1608" s="85"/>
      <c r="R1608" s="85"/>
      <c r="S1608" s="85"/>
      <c r="T1608" s="85"/>
      <c r="U1608" s="85"/>
      <c r="V1608" s="85"/>
      <c r="W1608" s="85"/>
      <c r="X1608" s="85"/>
      <c r="Y1608" s="85"/>
      <c r="Z1608" s="85"/>
      <c r="AA1608" s="85"/>
      <c r="AB1608" s="85"/>
      <c r="AC1608" s="85"/>
      <c r="AD1608" s="85"/>
      <c r="AE1608" s="85"/>
    </row>
    <row r="1609" spans="1:31" s="76" customFormat="1" ht="13.5" hidden="1" customHeight="1" x14ac:dyDescent="0.2">
      <c r="A1609" s="84">
        <v>8110007404</v>
      </c>
      <c r="B1609" s="80" t="s">
        <v>623</v>
      </c>
      <c r="C1609" s="180">
        <v>27620099</v>
      </c>
      <c r="D1609" s="82">
        <v>28414670</v>
      </c>
      <c r="E1609" s="200">
        <v>852437</v>
      </c>
      <c r="F1609" s="180">
        <f t="shared" si="166"/>
        <v>852440.1</v>
      </c>
      <c r="G1609" s="82">
        <f t="shared" si="167"/>
        <v>3.0999999999767169</v>
      </c>
      <c r="H1609" s="173" t="s">
        <v>1505</v>
      </c>
      <c r="I1609" s="169">
        <v>27562233</v>
      </c>
      <c r="J1609" s="169">
        <f t="shared" si="168"/>
        <v>-3.1000000014901161</v>
      </c>
      <c r="K1609" s="149" t="s">
        <v>1391</v>
      </c>
      <c r="L1609" s="197">
        <v>45397</v>
      </c>
      <c r="M1609" s="97" t="s">
        <v>50</v>
      </c>
      <c r="N1609" s="182">
        <v>2024</v>
      </c>
      <c r="O1609" s="80"/>
      <c r="P1609" s="219"/>
      <c r="Q1609" s="85"/>
      <c r="R1609" s="85"/>
      <c r="S1609" s="85"/>
      <c r="T1609" s="85"/>
      <c r="U1609" s="85"/>
      <c r="V1609" s="85"/>
      <c r="W1609" s="85"/>
      <c r="X1609" s="85"/>
      <c r="Y1609" s="85"/>
      <c r="Z1609" s="85"/>
      <c r="AA1609" s="85"/>
      <c r="AB1609" s="85"/>
      <c r="AC1609" s="85"/>
      <c r="AD1609" s="85"/>
    </row>
    <row r="1610" spans="1:31" s="76" customFormat="1" ht="13.5" hidden="1" customHeight="1" x14ac:dyDescent="0.2">
      <c r="A1610" s="84">
        <v>9013027270</v>
      </c>
      <c r="B1610" s="80" t="s">
        <v>1030</v>
      </c>
      <c r="C1610" s="180">
        <v>5637801</v>
      </c>
      <c r="D1610" s="82">
        <v>5637801</v>
      </c>
      <c r="E1610" s="180">
        <v>127621</v>
      </c>
      <c r="F1610" s="180">
        <f t="shared" si="166"/>
        <v>169134.03</v>
      </c>
      <c r="G1610" s="82">
        <f t="shared" si="167"/>
        <v>41513.03</v>
      </c>
      <c r="H1610" s="197" t="s">
        <v>1507</v>
      </c>
      <c r="I1610" s="169">
        <v>5468667</v>
      </c>
      <c r="J1610" s="169">
        <f t="shared" si="168"/>
        <v>-3.0000000260770321E-2</v>
      </c>
      <c r="K1610" s="149" t="s">
        <v>1391</v>
      </c>
      <c r="L1610" s="197">
        <v>45405</v>
      </c>
      <c r="M1610" s="97" t="s">
        <v>50</v>
      </c>
      <c r="N1610" s="182">
        <v>2024</v>
      </c>
      <c r="O1610" s="80"/>
      <c r="P1610" s="85"/>
      <c r="Q1610" s="85"/>
      <c r="R1610" s="85"/>
      <c r="S1610" s="85"/>
      <c r="T1610" s="85"/>
      <c r="U1610" s="85"/>
      <c r="V1610" s="85"/>
      <c r="W1610" s="85"/>
      <c r="X1610" s="85"/>
      <c r="Y1610" s="85"/>
      <c r="Z1610" s="85"/>
      <c r="AA1610" s="85"/>
      <c r="AB1610" s="85"/>
      <c r="AC1610" s="85"/>
      <c r="AD1610" s="85"/>
    </row>
    <row r="1611" spans="1:31" s="76" customFormat="1" ht="13.5" hidden="1" customHeight="1" x14ac:dyDescent="0.2">
      <c r="A1611" s="84">
        <v>9003414831</v>
      </c>
      <c r="B1611" s="80" t="s">
        <v>1200</v>
      </c>
      <c r="C1611" s="180">
        <v>498266</v>
      </c>
      <c r="D1611" s="82">
        <v>498266</v>
      </c>
      <c r="E1611" s="200">
        <v>14947</v>
      </c>
      <c r="F1611" s="180">
        <f t="shared" si="166"/>
        <v>14947.98</v>
      </c>
      <c r="G1611" s="82">
        <f t="shared" si="167"/>
        <v>0.97999999999956344</v>
      </c>
      <c r="H1611" s="197" t="s">
        <v>1483</v>
      </c>
      <c r="I1611" s="149">
        <v>483318</v>
      </c>
      <c r="J1611" s="169">
        <f t="shared" si="168"/>
        <v>2.0000000018626451E-2</v>
      </c>
      <c r="K1611" s="149" t="s">
        <v>1431</v>
      </c>
      <c r="L1611" s="197">
        <v>45405</v>
      </c>
      <c r="M1611" s="140" t="s">
        <v>50</v>
      </c>
      <c r="N1611" s="182">
        <v>2024</v>
      </c>
      <c r="O1611" s="201" t="s">
        <v>1433</v>
      </c>
      <c r="P1611" s="85"/>
      <c r="Q1611" s="85"/>
      <c r="R1611" s="85"/>
      <c r="S1611" s="85"/>
      <c r="T1611" s="85"/>
      <c r="U1611" s="85"/>
      <c r="V1611" s="85"/>
      <c r="W1611" s="85"/>
      <c r="X1611" s="85"/>
      <c r="Y1611" s="85"/>
      <c r="Z1611" s="85"/>
      <c r="AA1611" s="85"/>
      <c r="AB1611" s="85"/>
      <c r="AC1611" s="85"/>
      <c r="AD1611" s="85"/>
    </row>
    <row r="1612" spans="1:31" s="76" customFormat="1" ht="13.5" hidden="1" customHeight="1" x14ac:dyDescent="0.2">
      <c r="A1612" s="84">
        <v>8903990295</v>
      </c>
      <c r="B1612" s="80" t="s">
        <v>1434</v>
      </c>
      <c r="C1612" s="180">
        <v>7493682</v>
      </c>
      <c r="D1612" s="82">
        <v>7493682</v>
      </c>
      <c r="E1612" s="180">
        <v>0</v>
      </c>
      <c r="F1612" s="180">
        <f t="shared" si="166"/>
        <v>224810.46</v>
      </c>
      <c r="G1612" s="82">
        <f t="shared" si="167"/>
        <v>224810.46</v>
      </c>
      <c r="H1612" s="284" t="s">
        <v>601</v>
      </c>
      <c r="I1612" s="200">
        <v>7493682</v>
      </c>
      <c r="J1612" s="169">
        <f t="shared" si="168"/>
        <v>-224810.45999999996</v>
      </c>
      <c r="K1612" s="149" t="s">
        <v>1421</v>
      </c>
      <c r="L1612" s="197">
        <v>45408</v>
      </c>
      <c r="M1612" s="140" t="s">
        <v>50</v>
      </c>
      <c r="N1612" s="182">
        <v>2024</v>
      </c>
      <c r="O1612" s="198" t="s">
        <v>449</v>
      </c>
      <c r="P1612" s="85"/>
      <c r="Q1612" s="85"/>
      <c r="R1612" s="85"/>
      <c r="S1612" s="85"/>
      <c r="T1612" s="85"/>
      <c r="U1612" s="85"/>
      <c r="V1612" s="85"/>
      <c r="W1612" s="85"/>
      <c r="X1612" s="85"/>
      <c r="Y1612" s="85"/>
      <c r="Z1612" s="85"/>
      <c r="AA1612" s="85"/>
      <c r="AB1612" s="85"/>
      <c r="AC1612" s="85"/>
      <c r="AD1612" s="85"/>
    </row>
    <row r="1613" spans="1:31" s="76" customFormat="1" ht="13.5" hidden="1" customHeight="1" x14ac:dyDescent="0.2">
      <c r="A1613" s="84" t="s">
        <v>599</v>
      </c>
      <c r="B1613" s="80" t="s">
        <v>599</v>
      </c>
      <c r="C1613" s="180" t="s">
        <v>36</v>
      </c>
      <c r="D1613" s="82">
        <v>496000</v>
      </c>
      <c r="E1613" s="200" t="s">
        <v>36</v>
      </c>
      <c r="F1613" s="180" t="s">
        <v>36</v>
      </c>
      <c r="G1613" s="200" t="s">
        <v>36</v>
      </c>
      <c r="H1613" s="97" t="s">
        <v>36</v>
      </c>
      <c r="I1613" s="205">
        <v>496000</v>
      </c>
      <c r="J1613" s="183" t="s">
        <v>36</v>
      </c>
      <c r="K1613" s="149" t="s">
        <v>36</v>
      </c>
      <c r="L1613" s="197">
        <v>45406</v>
      </c>
      <c r="M1613" s="140" t="s">
        <v>50</v>
      </c>
      <c r="N1613" s="182">
        <v>2024</v>
      </c>
      <c r="O1613" s="201"/>
      <c r="P1613" s="85"/>
      <c r="Q1613" s="85"/>
      <c r="R1613" s="85"/>
      <c r="S1613" s="85"/>
      <c r="T1613" s="85"/>
      <c r="U1613" s="85"/>
      <c r="V1613" s="85"/>
      <c r="W1613" s="85"/>
      <c r="X1613" s="85"/>
      <c r="Y1613" s="85"/>
      <c r="Z1613" s="85"/>
      <c r="AA1613" s="85"/>
      <c r="AB1613" s="85"/>
      <c r="AC1613" s="85"/>
      <c r="AD1613" s="85"/>
    </row>
    <row r="1614" spans="1:31" s="76" customFormat="1" ht="13.5" hidden="1" customHeight="1" x14ac:dyDescent="0.2">
      <c r="A1614" s="84" t="s">
        <v>599</v>
      </c>
      <c r="B1614" s="80" t="s">
        <v>599</v>
      </c>
      <c r="C1614" s="180" t="s">
        <v>36</v>
      </c>
      <c r="D1614" s="82">
        <v>54000</v>
      </c>
      <c r="E1614" s="200" t="s">
        <v>36</v>
      </c>
      <c r="F1614" s="180" t="s">
        <v>36</v>
      </c>
      <c r="G1614" s="200" t="s">
        <v>36</v>
      </c>
      <c r="H1614" s="97" t="s">
        <v>36</v>
      </c>
      <c r="I1614" s="205">
        <v>54000</v>
      </c>
      <c r="J1614" s="183" t="s">
        <v>36</v>
      </c>
      <c r="K1614" s="149" t="s">
        <v>36</v>
      </c>
      <c r="L1614" s="197">
        <v>45407</v>
      </c>
      <c r="M1614" s="140" t="s">
        <v>50</v>
      </c>
      <c r="N1614" s="182">
        <v>2024</v>
      </c>
      <c r="O1614" s="201"/>
      <c r="P1614" s="85"/>
      <c r="Q1614" s="85"/>
      <c r="R1614" s="85"/>
      <c r="S1614" s="85"/>
      <c r="T1614" s="85"/>
      <c r="U1614" s="85"/>
      <c r="V1614" s="85"/>
      <c r="W1614" s="85"/>
      <c r="X1614" s="85"/>
      <c r="Y1614" s="85"/>
      <c r="Z1614" s="85"/>
      <c r="AA1614" s="85"/>
      <c r="AB1614" s="85"/>
      <c r="AC1614" s="85"/>
      <c r="AD1614" s="85"/>
    </row>
    <row r="1615" spans="1:31" s="76" customFormat="1" ht="13.5" hidden="1" customHeight="1" x14ac:dyDescent="0.2">
      <c r="A1615" s="84" t="s">
        <v>599</v>
      </c>
      <c r="B1615" s="80" t="s">
        <v>599</v>
      </c>
      <c r="C1615" s="180" t="s">
        <v>36</v>
      </c>
      <c r="D1615" s="82">
        <v>62000</v>
      </c>
      <c r="E1615" s="200" t="s">
        <v>36</v>
      </c>
      <c r="F1615" s="180" t="s">
        <v>36</v>
      </c>
      <c r="G1615" s="200" t="s">
        <v>36</v>
      </c>
      <c r="H1615" s="97" t="s">
        <v>36</v>
      </c>
      <c r="I1615" s="205">
        <v>62000</v>
      </c>
      <c r="J1615" s="183" t="s">
        <v>36</v>
      </c>
      <c r="K1615" s="149" t="s">
        <v>36</v>
      </c>
      <c r="L1615" s="197">
        <v>45408</v>
      </c>
      <c r="M1615" s="140" t="s">
        <v>50</v>
      </c>
      <c r="N1615" s="182">
        <v>2024</v>
      </c>
      <c r="O1615" s="201"/>
      <c r="P1615" s="85"/>
      <c r="Q1615" s="85"/>
      <c r="R1615" s="85"/>
      <c r="S1615" s="85"/>
      <c r="T1615" s="85"/>
      <c r="U1615" s="85"/>
      <c r="V1615" s="85"/>
      <c r="W1615" s="85"/>
      <c r="X1615" s="85"/>
      <c r="Y1615" s="85"/>
      <c r="Z1615" s="85"/>
      <c r="AA1615" s="85"/>
      <c r="AB1615" s="85"/>
      <c r="AC1615" s="85"/>
      <c r="AD1615" s="85"/>
    </row>
    <row r="1616" spans="1:31" s="76" customFormat="1" ht="13.5" hidden="1" customHeight="1" x14ac:dyDescent="0.2">
      <c r="A1616" s="84" t="s">
        <v>599</v>
      </c>
      <c r="B1616" s="80" t="s">
        <v>599</v>
      </c>
      <c r="C1616" s="180" t="s">
        <v>36</v>
      </c>
      <c r="D1616" s="82">
        <v>219000</v>
      </c>
      <c r="E1616" s="200" t="s">
        <v>36</v>
      </c>
      <c r="F1616" s="180" t="s">
        <v>36</v>
      </c>
      <c r="G1616" s="200" t="s">
        <v>36</v>
      </c>
      <c r="H1616" s="97" t="s">
        <v>36</v>
      </c>
      <c r="I1616" s="205">
        <v>219000</v>
      </c>
      <c r="J1616" s="183" t="s">
        <v>36</v>
      </c>
      <c r="K1616" s="149" t="s">
        <v>36</v>
      </c>
      <c r="L1616" s="197">
        <v>45408</v>
      </c>
      <c r="M1616" s="140" t="s">
        <v>50</v>
      </c>
      <c r="N1616" s="182">
        <v>2024</v>
      </c>
      <c r="O1616" s="201"/>
      <c r="P1616" s="85"/>
      <c r="Q1616" s="85"/>
      <c r="R1616" s="85"/>
      <c r="S1616" s="85"/>
      <c r="T1616" s="85"/>
      <c r="U1616" s="85"/>
      <c r="V1616" s="85"/>
      <c r="W1616" s="85"/>
      <c r="X1616" s="85"/>
      <c r="Y1616" s="85"/>
      <c r="Z1616" s="85"/>
      <c r="AA1616" s="85"/>
      <c r="AB1616" s="85"/>
      <c r="AC1616" s="85"/>
      <c r="AD1616" s="85"/>
    </row>
    <row r="1617" spans="1:31" s="76" customFormat="1" ht="13.5" hidden="1" customHeight="1" x14ac:dyDescent="0.2">
      <c r="A1617" s="84" t="s">
        <v>599</v>
      </c>
      <c r="B1617" s="80" t="s">
        <v>599</v>
      </c>
      <c r="C1617" s="180" t="s">
        <v>36</v>
      </c>
      <c r="D1617" s="82">
        <v>53000</v>
      </c>
      <c r="E1617" s="200" t="s">
        <v>36</v>
      </c>
      <c r="F1617" s="180" t="s">
        <v>36</v>
      </c>
      <c r="G1617" s="200" t="s">
        <v>36</v>
      </c>
      <c r="H1617" s="97" t="s">
        <v>36</v>
      </c>
      <c r="I1617" s="205">
        <v>53000</v>
      </c>
      <c r="J1617" s="183" t="s">
        <v>36</v>
      </c>
      <c r="K1617" s="149" t="s">
        <v>36</v>
      </c>
      <c r="L1617" s="197">
        <v>45408</v>
      </c>
      <c r="M1617" s="140" t="s">
        <v>50</v>
      </c>
      <c r="N1617" s="182">
        <v>2024</v>
      </c>
      <c r="O1617" s="201"/>
      <c r="P1617" s="85"/>
      <c r="Q1617" s="85"/>
      <c r="R1617" s="85"/>
      <c r="S1617" s="85"/>
      <c r="T1617" s="85"/>
      <c r="U1617" s="85"/>
      <c r="V1617" s="85"/>
      <c r="W1617" s="85"/>
      <c r="X1617" s="85"/>
      <c r="Y1617" s="85"/>
      <c r="Z1617" s="85"/>
      <c r="AA1617" s="85"/>
      <c r="AB1617" s="85"/>
      <c r="AC1617" s="85"/>
      <c r="AD1617" s="85"/>
    </row>
    <row r="1618" spans="1:31" s="76" customFormat="1" ht="13.5" hidden="1" customHeight="1" x14ac:dyDescent="0.2">
      <c r="A1618" s="84" t="s">
        <v>599</v>
      </c>
      <c r="B1618" s="80" t="s">
        <v>599</v>
      </c>
      <c r="C1618" s="180" t="s">
        <v>36</v>
      </c>
      <c r="D1618" s="82">
        <v>122000</v>
      </c>
      <c r="E1618" s="200" t="s">
        <v>36</v>
      </c>
      <c r="F1618" s="180" t="s">
        <v>36</v>
      </c>
      <c r="G1618" s="200" t="s">
        <v>36</v>
      </c>
      <c r="H1618" s="97" t="s">
        <v>36</v>
      </c>
      <c r="I1618" s="205">
        <v>122000</v>
      </c>
      <c r="J1618" s="183" t="s">
        <v>36</v>
      </c>
      <c r="K1618" s="149" t="s">
        <v>36</v>
      </c>
      <c r="L1618" s="197">
        <v>45412</v>
      </c>
      <c r="M1618" s="140" t="s">
        <v>50</v>
      </c>
      <c r="N1618" s="182">
        <v>2024</v>
      </c>
      <c r="O1618" s="201"/>
      <c r="P1618" s="85"/>
      <c r="Q1618" s="85"/>
      <c r="R1618" s="85"/>
      <c r="S1618" s="85"/>
      <c r="T1618" s="85"/>
      <c r="U1618" s="85"/>
      <c r="V1618" s="85"/>
      <c r="W1618" s="85"/>
      <c r="X1618" s="85"/>
      <c r="Y1618" s="85"/>
      <c r="Z1618" s="85"/>
      <c r="AA1618" s="85"/>
      <c r="AB1618" s="85"/>
      <c r="AC1618" s="85"/>
      <c r="AD1618" s="85"/>
    </row>
    <row r="1619" spans="1:31" s="76" customFormat="1" ht="13.5" hidden="1" customHeight="1" x14ac:dyDescent="0.2">
      <c r="A1619" s="84">
        <v>9006777323</v>
      </c>
      <c r="B1619" s="80" t="s">
        <v>618</v>
      </c>
      <c r="C1619" s="180">
        <v>72602346</v>
      </c>
      <c r="D1619" s="82">
        <v>72602346</v>
      </c>
      <c r="E1619" s="200">
        <v>2178070</v>
      </c>
      <c r="F1619" s="180">
        <f t="shared" ref="F1619:F1632" si="169">+D1619*3%</f>
        <v>2178070.38</v>
      </c>
      <c r="G1619" s="82">
        <f t="shared" ref="G1619:G1646" si="170">+F1619-E1619</f>
        <v>0.37999999988824129</v>
      </c>
      <c r="H1619" s="197" t="s">
        <v>1515</v>
      </c>
      <c r="I1619" s="169">
        <v>70424276</v>
      </c>
      <c r="J1619" s="169">
        <f t="shared" ref="J1619:J1646" si="171">(D1619-E1619-G1619)-I1619</f>
        <v>-0.37999999523162842</v>
      </c>
      <c r="K1619" s="149" t="s">
        <v>1421</v>
      </c>
      <c r="L1619" s="197">
        <v>45387</v>
      </c>
      <c r="M1619" s="97" t="s">
        <v>50</v>
      </c>
      <c r="N1619" s="182">
        <v>2024</v>
      </c>
      <c r="O1619" s="80"/>
      <c r="P1619" s="85"/>
      <c r="Q1619" s="85"/>
      <c r="R1619" s="85"/>
      <c r="S1619" s="85"/>
      <c r="T1619" s="85"/>
      <c r="U1619" s="85"/>
      <c r="V1619" s="85"/>
      <c r="W1619" s="85"/>
      <c r="X1619" s="85"/>
      <c r="Y1619" s="85"/>
      <c r="Z1619" s="85"/>
      <c r="AA1619" s="85"/>
      <c r="AB1619" s="85"/>
      <c r="AC1619" s="85"/>
      <c r="AD1619" s="85"/>
    </row>
    <row r="1620" spans="1:31" s="76" customFormat="1" ht="13.5" hidden="1" customHeight="1" x14ac:dyDescent="0.2">
      <c r="A1620" s="84">
        <v>9006523347</v>
      </c>
      <c r="B1620" s="80" t="s">
        <v>616</v>
      </c>
      <c r="C1620" s="180">
        <v>7773931.96</v>
      </c>
      <c r="D1620" s="82">
        <v>7773931.96</v>
      </c>
      <c r="E1620" s="180">
        <v>233218</v>
      </c>
      <c r="F1620" s="180">
        <f t="shared" si="169"/>
        <v>233217.95879999999</v>
      </c>
      <c r="G1620" s="82">
        <f t="shared" si="170"/>
        <v>-4.1200000006938353E-2</v>
      </c>
      <c r="H1620" s="173" t="s">
        <v>1519</v>
      </c>
      <c r="I1620" s="169">
        <v>7540714</v>
      </c>
      <c r="J1620" s="169">
        <f t="shared" si="171"/>
        <v>1.1999998241662979E-3</v>
      </c>
      <c r="K1620" s="149" t="s">
        <v>1421</v>
      </c>
      <c r="L1620" s="197">
        <v>45397</v>
      </c>
      <c r="M1620" s="97" t="s">
        <v>50</v>
      </c>
      <c r="N1620" s="182">
        <v>2024</v>
      </c>
      <c r="O1620" s="80"/>
      <c r="P1620" s="85"/>
      <c r="Q1620" s="85"/>
      <c r="R1620" s="85"/>
      <c r="S1620" s="85"/>
      <c r="T1620" s="85"/>
      <c r="U1620" s="85"/>
      <c r="V1620" s="85"/>
      <c r="W1620" s="85"/>
      <c r="X1620" s="85"/>
      <c r="Y1620" s="85"/>
      <c r="Z1620" s="85"/>
      <c r="AA1620" s="85"/>
      <c r="AB1620" s="85"/>
      <c r="AC1620" s="85"/>
      <c r="AD1620" s="85"/>
    </row>
    <row r="1621" spans="1:31" s="76" customFormat="1" ht="13.5" hidden="1" customHeight="1" x14ac:dyDescent="0.2">
      <c r="A1621" s="84">
        <v>9004330329</v>
      </c>
      <c r="B1621" s="49" t="s">
        <v>1707</v>
      </c>
      <c r="C1621" s="180">
        <v>10036122</v>
      </c>
      <c r="D1621" s="82">
        <v>10036122</v>
      </c>
      <c r="E1621" s="180">
        <v>301084</v>
      </c>
      <c r="F1621" s="180">
        <f t="shared" si="169"/>
        <v>301083.65999999997</v>
      </c>
      <c r="G1621" s="171">
        <f t="shared" si="170"/>
        <v>-0.34000000002561137</v>
      </c>
      <c r="H1621" s="248" t="s">
        <v>1759</v>
      </c>
      <c r="I1621" s="169">
        <v>9735035</v>
      </c>
      <c r="J1621" s="169">
        <f t="shared" si="171"/>
        <v>3.3399999998509884</v>
      </c>
      <c r="K1621" s="149" t="s">
        <v>1391</v>
      </c>
      <c r="L1621" s="197">
        <v>45383</v>
      </c>
      <c r="M1621" s="97" t="s">
        <v>50</v>
      </c>
      <c r="N1621" s="182">
        <v>2024</v>
      </c>
      <c r="O1621" s="80"/>
      <c r="P1621" s="85"/>
      <c r="Q1621" s="85"/>
      <c r="R1621" s="85"/>
      <c r="S1621" s="85"/>
      <c r="T1621" s="85"/>
      <c r="U1621" s="85"/>
      <c r="V1621" s="85"/>
      <c r="W1621" s="85"/>
      <c r="X1621" s="85"/>
      <c r="Y1621" s="85"/>
      <c r="Z1621" s="85"/>
      <c r="AA1621" s="85"/>
      <c r="AB1621" s="85"/>
      <c r="AC1621" s="85"/>
      <c r="AD1621" s="85"/>
    </row>
    <row r="1622" spans="1:31" s="76" customFormat="1" ht="13.5" hidden="1" customHeight="1" x14ac:dyDescent="0.2">
      <c r="A1622" s="84">
        <v>8170018921</v>
      </c>
      <c r="B1622" s="80" t="s">
        <v>619</v>
      </c>
      <c r="C1622" s="180">
        <v>163855203</v>
      </c>
      <c r="D1622" s="82">
        <v>163005496</v>
      </c>
      <c r="E1622" s="200">
        <v>4890165</v>
      </c>
      <c r="F1622" s="180">
        <f t="shared" si="169"/>
        <v>4890164.88</v>
      </c>
      <c r="G1622" s="82">
        <f t="shared" si="170"/>
        <v>-0.12000000011175871</v>
      </c>
      <c r="H1622" s="197" t="s">
        <v>1521</v>
      </c>
      <c r="I1622" s="169">
        <v>158115331</v>
      </c>
      <c r="J1622" s="169">
        <f t="shared" si="171"/>
        <v>0.12000000476837158</v>
      </c>
      <c r="K1622" s="149" t="s">
        <v>1391</v>
      </c>
      <c r="L1622" s="197">
        <v>45392</v>
      </c>
      <c r="M1622" s="97" t="s">
        <v>50</v>
      </c>
      <c r="N1622" s="182">
        <v>2024</v>
      </c>
      <c r="O1622" s="80"/>
      <c r="P1622" s="219"/>
      <c r="Q1622" s="85"/>
      <c r="R1622" s="85"/>
      <c r="S1622" s="85"/>
      <c r="T1622" s="85"/>
      <c r="U1622" s="85"/>
      <c r="V1622" s="85"/>
      <c r="W1622" s="85"/>
      <c r="X1622" s="85"/>
      <c r="Y1622" s="85"/>
      <c r="Z1622" s="85"/>
      <c r="AA1622" s="85"/>
      <c r="AB1622" s="85"/>
      <c r="AC1622" s="85"/>
      <c r="AD1622" s="85"/>
    </row>
    <row r="1623" spans="1:31" s="76" customFormat="1" ht="13.5" customHeight="1" x14ac:dyDescent="0.2">
      <c r="A1623" s="84">
        <v>8300252052</v>
      </c>
      <c r="B1623" s="80" t="s">
        <v>628</v>
      </c>
      <c r="C1623" s="180">
        <v>7409529</v>
      </c>
      <c r="D1623" s="82">
        <v>7409529</v>
      </c>
      <c r="E1623" s="180">
        <v>222286</v>
      </c>
      <c r="F1623" s="180">
        <f t="shared" si="169"/>
        <v>222285.87</v>
      </c>
      <c r="G1623" s="82">
        <f t="shared" si="170"/>
        <v>-0.13000000000465661</v>
      </c>
      <c r="H1623" s="197" t="s">
        <v>1481</v>
      </c>
      <c r="I1623" s="200">
        <v>7187243</v>
      </c>
      <c r="J1623" s="169">
        <f t="shared" si="171"/>
        <v>0.12999999988824129</v>
      </c>
      <c r="K1623" s="149" t="s">
        <v>1446</v>
      </c>
      <c r="L1623" s="197">
        <v>45440</v>
      </c>
      <c r="M1623" s="140" t="s">
        <v>51</v>
      </c>
      <c r="N1623" s="182">
        <v>2024</v>
      </c>
      <c r="O1623" s="80"/>
      <c r="P1623" s="85"/>
      <c r="Q1623" s="85"/>
      <c r="R1623" s="85"/>
      <c r="S1623" s="85"/>
      <c r="T1623" s="85"/>
      <c r="U1623" s="85"/>
      <c r="V1623" s="85"/>
      <c r="W1623" s="85"/>
      <c r="X1623" s="85"/>
      <c r="Y1623" s="85"/>
      <c r="Z1623" s="85"/>
      <c r="AA1623" s="85"/>
      <c r="AB1623" s="85"/>
      <c r="AC1623" s="85"/>
      <c r="AD1623" s="85"/>
      <c r="AE1623" s="85"/>
    </row>
    <row r="1624" spans="1:31" s="76" customFormat="1" ht="13.5" hidden="1" customHeight="1" x14ac:dyDescent="0.2">
      <c r="A1624" s="84">
        <v>9013809302</v>
      </c>
      <c r="B1624" s="80" t="s">
        <v>1201</v>
      </c>
      <c r="C1624" s="180">
        <v>7577613</v>
      </c>
      <c r="D1624" s="82">
        <v>7577613</v>
      </c>
      <c r="E1624" s="180">
        <v>227328</v>
      </c>
      <c r="F1624" s="180">
        <f t="shared" si="169"/>
        <v>227328.38999999998</v>
      </c>
      <c r="G1624" s="180">
        <f t="shared" si="170"/>
        <v>0.38999999998486601</v>
      </c>
      <c r="H1624" s="140" t="s">
        <v>1513</v>
      </c>
      <c r="I1624" s="200">
        <v>7350285</v>
      </c>
      <c r="J1624" s="169">
        <f t="shared" si="171"/>
        <v>-0.38999999966472387</v>
      </c>
      <c r="K1624" s="149" t="s">
        <v>1446</v>
      </c>
      <c r="L1624" s="197">
        <v>45456</v>
      </c>
      <c r="M1624" s="140" t="s">
        <v>52</v>
      </c>
      <c r="N1624" s="182">
        <v>2024</v>
      </c>
      <c r="O1624" s="201"/>
      <c r="P1624" s="85"/>
      <c r="Q1624" s="85"/>
      <c r="R1624" s="85"/>
      <c r="S1624" s="85"/>
      <c r="T1624" s="85"/>
      <c r="U1624" s="85"/>
      <c r="V1624" s="85"/>
      <c r="W1624" s="85"/>
      <c r="X1624" s="85"/>
      <c r="Y1624" s="85"/>
      <c r="Z1624" s="85"/>
      <c r="AA1624" s="85"/>
      <c r="AB1624" s="85"/>
      <c r="AC1624" s="85"/>
      <c r="AD1624" s="85"/>
      <c r="AE1624" s="85"/>
    </row>
    <row r="1625" spans="1:31" s="76" customFormat="1" ht="13.5" hidden="1" customHeight="1" x14ac:dyDescent="0.2">
      <c r="A1625" s="72">
        <v>9013809941</v>
      </c>
      <c r="B1625" s="80" t="s">
        <v>615</v>
      </c>
      <c r="C1625" s="180">
        <v>8168670</v>
      </c>
      <c r="D1625" s="82">
        <v>8168670</v>
      </c>
      <c r="E1625" s="180">
        <v>245060</v>
      </c>
      <c r="F1625" s="180">
        <f t="shared" si="169"/>
        <v>245060.09999999998</v>
      </c>
      <c r="G1625" s="82">
        <f t="shared" si="170"/>
        <v>9.9999999976716936E-2</v>
      </c>
      <c r="H1625" s="173" t="s">
        <v>1484</v>
      </c>
      <c r="I1625" s="200">
        <v>7923610</v>
      </c>
      <c r="J1625" s="169">
        <f t="shared" si="171"/>
        <v>-9.999999962747097E-2</v>
      </c>
      <c r="K1625" s="149" t="s">
        <v>1446</v>
      </c>
      <c r="L1625" s="241">
        <v>45443</v>
      </c>
      <c r="M1625" s="140" t="s">
        <v>51</v>
      </c>
      <c r="N1625" s="182">
        <v>2024</v>
      </c>
      <c r="O1625" s="80"/>
      <c r="P1625" s="85"/>
      <c r="Q1625" s="85"/>
      <c r="R1625" s="85"/>
      <c r="S1625" s="85"/>
      <c r="T1625" s="85"/>
      <c r="U1625" s="85"/>
      <c r="V1625" s="85"/>
      <c r="W1625" s="85"/>
      <c r="X1625" s="85"/>
      <c r="Y1625" s="85"/>
      <c r="Z1625" s="85"/>
      <c r="AA1625" s="85"/>
      <c r="AB1625" s="85"/>
      <c r="AC1625" s="85"/>
      <c r="AD1625" s="85"/>
      <c r="AE1625" s="85"/>
    </row>
    <row r="1626" spans="1:31" s="76" customFormat="1" ht="13.5" hidden="1" customHeight="1" x14ac:dyDescent="0.2">
      <c r="A1626" s="72">
        <v>8002249860</v>
      </c>
      <c r="B1626" s="80" t="s">
        <v>559</v>
      </c>
      <c r="C1626" s="180">
        <v>935481988</v>
      </c>
      <c r="D1626" s="82">
        <v>795352639</v>
      </c>
      <c r="E1626" s="180">
        <v>23860579</v>
      </c>
      <c r="F1626" s="180">
        <f t="shared" si="169"/>
        <v>23860579.169999998</v>
      </c>
      <c r="G1626" s="82">
        <f t="shared" si="170"/>
        <v>0.16999999806284904</v>
      </c>
      <c r="H1626" s="173" t="s">
        <v>1489</v>
      </c>
      <c r="I1626" s="200">
        <v>771492060</v>
      </c>
      <c r="J1626" s="169">
        <f t="shared" si="171"/>
        <v>-0.16999995708465576</v>
      </c>
      <c r="K1626" s="149" t="s">
        <v>1446</v>
      </c>
      <c r="L1626" s="197">
        <v>45428</v>
      </c>
      <c r="M1626" s="140" t="s">
        <v>51</v>
      </c>
      <c r="N1626" s="182">
        <v>2024</v>
      </c>
      <c r="O1626" s="80"/>
      <c r="P1626" s="85"/>
      <c r="Q1626" s="85"/>
      <c r="R1626" s="85"/>
      <c r="S1626" s="85"/>
      <c r="T1626" s="85"/>
      <c r="U1626" s="85"/>
      <c r="V1626" s="85"/>
      <c r="W1626" s="85"/>
      <c r="X1626" s="85"/>
      <c r="Y1626" s="85"/>
      <c r="Z1626" s="85"/>
      <c r="AA1626" s="85"/>
      <c r="AB1626" s="85"/>
      <c r="AC1626" s="85"/>
      <c r="AD1626" s="85"/>
      <c r="AE1626" s="85"/>
    </row>
    <row r="1627" spans="1:31" s="76" customFormat="1" ht="13.5" hidden="1" customHeight="1" x14ac:dyDescent="0.2">
      <c r="A1627" s="84">
        <v>891900101</v>
      </c>
      <c r="B1627" s="80" t="s">
        <v>622</v>
      </c>
      <c r="C1627" s="180">
        <v>148848666</v>
      </c>
      <c r="D1627" s="82">
        <v>127684038</v>
      </c>
      <c r="E1627" s="180">
        <v>3830521</v>
      </c>
      <c r="F1627" s="180">
        <f t="shared" si="169"/>
        <v>3830521.1399999997</v>
      </c>
      <c r="G1627" s="82">
        <f t="shared" si="170"/>
        <v>0.13999999966472387</v>
      </c>
      <c r="H1627" s="173" t="s">
        <v>1490</v>
      </c>
      <c r="I1627" s="200">
        <v>123853516</v>
      </c>
      <c r="J1627" s="169">
        <f t="shared" si="171"/>
        <v>0.85999999940395355</v>
      </c>
      <c r="K1627" s="149" t="s">
        <v>1446</v>
      </c>
      <c r="L1627" s="197">
        <v>45429</v>
      </c>
      <c r="M1627" s="140" t="s">
        <v>51</v>
      </c>
      <c r="N1627" s="182">
        <v>2024</v>
      </c>
      <c r="O1627" s="80"/>
      <c r="P1627" s="85"/>
      <c r="Q1627" s="85"/>
      <c r="R1627" s="85"/>
      <c r="S1627" s="85"/>
      <c r="T1627" s="85"/>
      <c r="U1627" s="85"/>
      <c r="V1627" s="85"/>
      <c r="W1627" s="85"/>
      <c r="X1627" s="85"/>
      <c r="Y1627" s="85"/>
      <c r="Z1627" s="85"/>
      <c r="AA1627" s="85"/>
      <c r="AB1627" s="85"/>
      <c r="AC1627" s="85"/>
      <c r="AD1627" s="85"/>
      <c r="AE1627" s="85"/>
    </row>
    <row r="1628" spans="1:31" s="76" customFormat="1" ht="13.5" hidden="1" customHeight="1" x14ac:dyDescent="0.2">
      <c r="A1628" s="84">
        <v>9011924788</v>
      </c>
      <c r="B1628" s="80" t="s">
        <v>604</v>
      </c>
      <c r="C1628" s="180">
        <v>5443697</v>
      </c>
      <c r="D1628" s="82">
        <v>5443697</v>
      </c>
      <c r="E1628" s="180">
        <v>163311</v>
      </c>
      <c r="F1628" s="180">
        <f t="shared" si="169"/>
        <v>163310.91</v>
      </c>
      <c r="G1628" s="82">
        <f t="shared" si="170"/>
        <v>-8.999999999650754E-2</v>
      </c>
      <c r="H1628" s="97" t="s">
        <v>1493</v>
      </c>
      <c r="I1628" s="200">
        <v>5280697</v>
      </c>
      <c r="J1628" s="169">
        <f t="shared" si="171"/>
        <v>-310.91000000014901</v>
      </c>
      <c r="K1628" s="149" t="s">
        <v>1446</v>
      </c>
      <c r="L1628" s="197">
        <v>45426</v>
      </c>
      <c r="M1628" s="140" t="s">
        <v>52</v>
      </c>
      <c r="N1628" s="182">
        <v>2024</v>
      </c>
      <c r="O1628" s="185" t="s">
        <v>1450</v>
      </c>
      <c r="P1628" s="85"/>
      <c r="Q1628" s="85"/>
      <c r="R1628" s="85"/>
      <c r="S1628" s="85"/>
      <c r="T1628" s="85"/>
      <c r="U1628" s="85"/>
      <c r="V1628" s="85"/>
      <c r="W1628" s="85"/>
      <c r="X1628" s="85"/>
      <c r="Y1628" s="85"/>
      <c r="Z1628" s="85"/>
      <c r="AA1628" s="85"/>
      <c r="AB1628" s="85"/>
      <c r="AC1628" s="85"/>
      <c r="AD1628" s="85"/>
      <c r="AE1628" s="85"/>
    </row>
    <row r="1629" spans="1:31" s="76" customFormat="1" ht="13.5" hidden="1" customHeight="1" x14ac:dyDescent="0.2">
      <c r="A1629" s="84">
        <v>9000821430</v>
      </c>
      <c r="B1629" s="80" t="s">
        <v>1202</v>
      </c>
      <c r="C1629" s="180">
        <v>3040476</v>
      </c>
      <c r="D1629" s="82">
        <v>3040476</v>
      </c>
      <c r="E1629" s="200">
        <v>0</v>
      </c>
      <c r="F1629" s="180">
        <f t="shared" si="169"/>
        <v>91214.28</v>
      </c>
      <c r="G1629" s="82">
        <f t="shared" si="170"/>
        <v>91214.28</v>
      </c>
      <c r="H1629" s="232" t="s">
        <v>601</v>
      </c>
      <c r="I1629" s="200">
        <v>3040476</v>
      </c>
      <c r="J1629" s="169">
        <f t="shared" si="171"/>
        <v>-91214.279999999795</v>
      </c>
      <c r="K1629" s="149" t="s">
        <v>1391</v>
      </c>
      <c r="L1629" s="197">
        <v>45393</v>
      </c>
      <c r="M1629" s="140" t="s">
        <v>50</v>
      </c>
      <c r="N1629" s="182">
        <v>2024</v>
      </c>
      <c r="O1629" s="198" t="s">
        <v>449</v>
      </c>
      <c r="P1629" s="85"/>
      <c r="Q1629" s="85"/>
      <c r="R1629" s="85"/>
      <c r="S1629" s="85"/>
      <c r="T1629" s="85"/>
      <c r="U1629" s="85"/>
      <c r="V1629" s="85"/>
      <c r="W1629" s="85"/>
      <c r="X1629" s="85"/>
      <c r="Y1629" s="85"/>
      <c r="Z1629" s="85"/>
      <c r="AA1629" s="85"/>
      <c r="AB1629" s="85"/>
      <c r="AC1629" s="85"/>
      <c r="AD1629" s="85"/>
      <c r="AE1629" s="85"/>
    </row>
    <row r="1630" spans="1:31" s="76" customFormat="1" ht="13.5" hidden="1" customHeight="1" x14ac:dyDescent="0.2">
      <c r="A1630" s="84">
        <v>9000821430</v>
      </c>
      <c r="B1630" s="80" t="s">
        <v>1202</v>
      </c>
      <c r="C1630" s="180">
        <v>2400181</v>
      </c>
      <c r="D1630" s="82">
        <v>2400181</v>
      </c>
      <c r="E1630" s="200">
        <v>0</v>
      </c>
      <c r="F1630" s="180">
        <f t="shared" si="169"/>
        <v>72005.429999999993</v>
      </c>
      <c r="G1630" s="82">
        <f t="shared" si="170"/>
        <v>72005.429999999993</v>
      </c>
      <c r="H1630" s="232" t="s">
        <v>601</v>
      </c>
      <c r="I1630" s="200">
        <v>2400181</v>
      </c>
      <c r="J1630" s="169">
        <f t="shared" si="171"/>
        <v>-72005.430000000168</v>
      </c>
      <c r="K1630" s="149" t="s">
        <v>1421</v>
      </c>
      <c r="L1630" s="197">
        <v>45427</v>
      </c>
      <c r="M1630" s="140" t="s">
        <v>51</v>
      </c>
      <c r="N1630" s="182">
        <v>2024</v>
      </c>
      <c r="O1630" s="198" t="s">
        <v>449</v>
      </c>
      <c r="P1630" s="85"/>
      <c r="Q1630" s="85"/>
      <c r="R1630" s="85"/>
      <c r="S1630" s="85"/>
      <c r="T1630" s="85"/>
      <c r="U1630" s="85"/>
      <c r="V1630" s="85"/>
      <c r="W1630" s="85"/>
      <c r="X1630" s="85"/>
      <c r="Y1630" s="85"/>
      <c r="Z1630" s="85"/>
      <c r="AA1630" s="85"/>
      <c r="AB1630" s="85"/>
      <c r="AC1630" s="85"/>
      <c r="AD1630" s="85"/>
      <c r="AE1630" s="85"/>
    </row>
    <row r="1631" spans="1:31" s="76" customFormat="1" ht="13.5" hidden="1" customHeight="1" x14ac:dyDescent="0.2">
      <c r="A1631" s="84">
        <v>9013795472</v>
      </c>
      <c r="B1631" s="80" t="s">
        <v>1634</v>
      </c>
      <c r="C1631" s="180">
        <v>3030565</v>
      </c>
      <c r="D1631" s="82">
        <v>3030565</v>
      </c>
      <c r="E1631" s="200">
        <v>90917</v>
      </c>
      <c r="F1631" s="180">
        <f t="shared" si="169"/>
        <v>90916.95</v>
      </c>
      <c r="G1631" s="82">
        <f t="shared" si="170"/>
        <v>-5.0000000002910383E-2</v>
      </c>
      <c r="H1631" s="162" t="s">
        <v>601</v>
      </c>
      <c r="I1631" s="200">
        <v>2939648</v>
      </c>
      <c r="J1631" s="169">
        <f t="shared" si="171"/>
        <v>4.9999999813735485E-2</v>
      </c>
      <c r="K1631" s="149" t="s">
        <v>1421</v>
      </c>
      <c r="L1631" s="197">
        <v>45408</v>
      </c>
      <c r="M1631" s="140" t="s">
        <v>50</v>
      </c>
      <c r="N1631" s="182">
        <v>2024</v>
      </c>
      <c r="O1631" s="80"/>
      <c r="P1631" s="85"/>
      <c r="Q1631" s="85"/>
      <c r="R1631" s="85"/>
      <c r="S1631" s="85"/>
      <c r="T1631" s="85"/>
      <c r="U1631" s="85"/>
      <c r="V1631" s="85"/>
      <c r="W1631" s="85"/>
      <c r="X1631" s="85"/>
      <c r="Y1631" s="85"/>
      <c r="Z1631" s="85"/>
      <c r="AA1631" s="85"/>
      <c r="AB1631" s="85"/>
      <c r="AC1631" s="85"/>
      <c r="AD1631" s="85"/>
      <c r="AE1631" s="85"/>
    </row>
    <row r="1632" spans="1:31" s="76" customFormat="1" ht="13.5" hidden="1" customHeight="1" x14ac:dyDescent="0.2">
      <c r="A1632" s="84">
        <v>8911800011</v>
      </c>
      <c r="B1632" s="80" t="s">
        <v>21</v>
      </c>
      <c r="C1632" s="180">
        <v>923966.98</v>
      </c>
      <c r="D1632" s="82">
        <v>923966.98</v>
      </c>
      <c r="E1632" s="180">
        <v>27720</v>
      </c>
      <c r="F1632" s="180">
        <f t="shared" si="169"/>
        <v>27719.009399999999</v>
      </c>
      <c r="G1632" s="82">
        <f t="shared" si="170"/>
        <v>-0.99060000000099535</v>
      </c>
      <c r="H1632" s="173" t="s">
        <v>2035</v>
      </c>
      <c r="I1632" s="200">
        <v>896247</v>
      </c>
      <c r="J1632" s="169">
        <f t="shared" si="171"/>
        <v>0.97060000000055879</v>
      </c>
      <c r="K1632" s="149" t="s">
        <v>1446</v>
      </c>
      <c r="L1632" s="197">
        <v>45440</v>
      </c>
      <c r="M1632" s="140" t="s">
        <v>51</v>
      </c>
      <c r="N1632" s="182">
        <v>2024</v>
      </c>
      <c r="O1632" s="80"/>
      <c r="P1632" s="85"/>
      <c r="Q1632" s="85"/>
      <c r="R1632" s="85"/>
      <c r="S1632" s="85"/>
      <c r="T1632" s="85"/>
      <c r="U1632" s="85"/>
      <c r="V1632" s="85"/>
      <c r="W1632" s="85"/>
      <c r="X1632" s="85"/>
      <c r="Y1632" s="85"/>
      <c r="Z1632" s="85"/>
      <c r="AA1632" s="85"/>
      <c r="AB1632" s="85"/>
      <c r="AC1632" s="85"/>
      <c r="AD1632" s="85"/>
      <c r="AE1632" s="85"/>
    </row>
    <row r="1633" spans="1:31" s="76" customFormat="1" ht="13.5" hidden="1" customHeight="1" x14ac:dyDescent="0.2">
      <c r="A1633" s="84">
        <v>9000036172</v>
      </c>
      <c r="B1633" s="80" t="s">
        <v>1041</v>
      </c>
      <c r="C1633" s="180">
        <v>1829773477</v>
      </c>
      <c r="D1633" s="82">
        <v>1766008846</v>
      </c>
      <c r="E1633" s="180">
        <v>123621503</v>
      </c>
      <c r="F1633" s="180">
        <f>+D1633*7%</f>
        <v>123620619.22000001</v>
      </c>
      <c r="G1633" s="82">
        <f t="shared" si="170"/>
        <v>-883.77999998629093</v>
      </c>
      <c r="H1633" s="173" t="s">
        <v>1606</v>
      </c>
      <c r="I1633" s="200">
        <v>1642399968</v>
      </c>
      <c r="J1633" s="169">
        <f t="shared" si="171"/>
        <v>-11741.22000002861</v>
      </c>
      <c r="K1633" s="149" t="s">
        <v>1446</v>
      </c>
      <c r="L1633" s="197">
        <v>45427</v>
      </c>
      <c r="M1633" s="140" t="s">
        <v>51</v>
      </c>
      <c r="N1633" s="182">
        <v>2024</v>
      </c>
      <c r="O1633" s="185" t="s">
        <v>1451</v>
      </c>
      <c r="P1633" s="85"/>
      <c r="Q1633" s="85"/>
      <c r="R1633" s="85"/>
      <c r="S1633" s="85"/>
      <c r="T1633" s="85"/>
      <c r="U1633" s="85"/>
      <c r="V1633" s="85"/>
      <c r="W1633" s="85"/>
      <c r="X1633" s="85"/>
      <c r="Y1633" s="85"/>
      <c r="Z1633" s="85"/>
      <c r="AA1633" s="85"/>
      <c r="AB1633" s="85"/>
      <c r="AC1633" s="85"/>
      <c r="AD1633" s="85"/>
      <c r="AE1633" s="85"/>
    </row>
    <row r="1634" spans="1:31" s="76" customFormat="1" ht="13.5" hidden="1" customHeight="1" x14ac:dyDescent="0.2">
      <c r="A1634" s="84">
        <v>8909049961</v>
      </c>
      <c r="B1634" s="80" t="s">
        <v>626</v>
      </c>
      <c r="C1634" s="180">
        <v>54807643</v>
      </c>
      <c r="D1634" s="82">
        <v>52492844</v>
      </c>
      <c r="E1634" s="180">
        <v>1574785</v>
      </c>
      <c r="F1634" s="180">
        <f t="shared" ref="F1634:F1646" si="172">+D1634*3%</f>
        <v>1574785.3199999998</v>
      </c>
      <c r="G1634" s="82">
        <f t="shared" si="170"/>
        <v>0.31999999983236194</v>
      </c>
      <c r="H1634" s="173" t="s">
        <v>1499</v>
      </c>
      <c r="I1634" s="200">
        <v>50918058.5</v>
      </c>
      <c r="J1634" s="169">
        <f t="shared" si="171"/>
        <v>0.17999999970197678</v>
      </c>
      <c r="K1634" s="149" t="s">
        <v>1446</v>
      </c>
      <c r="L1634" s="197">
        <v>45427</v>
      </c>
      <c r="M1634" s="140" t="s">
        <v>51</v>
      </c>
      <c r="N1634" s="182">
        <v>2024</v>
      </c>
      <c r="O1634" s="80"/>
      <c r="P1634" s="85"/>
      <c r="Q1634" s="85"/>
      <c r="R1634" s="85"/>
      <c r="S1634" s="85"/>
      <c r="T1634" s="85"/>
      <c r="U1634" s="85"/>
      <c r="V1634" s="85"/>
      <c r="W1634" s="85"/>
      <c r="X1634" s="85"/>
      <c r="Y1634" s="85"/>
      <c r="Z1634" s="85"/>
      <c r="AA1634" s="85"/>
      <c r="AB1634" s="85"/>
      <c r="AC1634" s="85"/>
      <c r="AD1634" s="85"/>
      <c r="AE1634" s="85"/>
    </row>
    <row r="1635" spans="1:31" s="76" customFormat="1" ht="13.5" hidden="1" customHeight="1" x14ac:dyDescent="0.2">
      <c r="A1635" s="84">
        <v>900409371</v>
      </c>
      <c r="B1635" s="80" t="s">
        <v>1227</v>
      </c>
      <c r="C1635" s="180">
        <v>941509</v>
      </c>
      <c r="D1635" s="82">
        <v>941509</v>
      </c>
      <c r="E1635" s="180">
        <v>0</v>
      </c>
      <c r="F1635" s="180">
        <f t="shared" si="172"/>
        <v>28245.27</v>
      </c>
      <c r="G1635" s="82">
        <f t="shared" si="170"/>
        <v>28245.27</v>
      </c>
      <c r="H1635" s="227" t="s">
        <v>1612</v>
      </c>
      <c r="I1635" s="200">
        <v>972901</v>
      </c>
      <c r="J1635" s="169">
        <f t="shared" si="171"/>
        <v>-59637.270000000019</v>
      </c>
      <c r="K1635" s="149" t="s">
        <v>1421</v>
      </c>
      <c r="L1635" s="197">
        <v>45439</v>
      </c>
      <c r="M1635" s="140" t="s">
        <v>51</v>
      </c>
      <c r="N1635" s="182">
        <v>2024</v>
      </c>
      <c r="O1635" s="185" t="s">
        <v>1467</v>
      </c>
      <c r="P1635" s="85"/>
      <c r="Q1635" s="85"/>
      <c r="R1635" s="85"/>
      <c r="S1635" s="85"/>
      <c r="T1635" s="85"/>
      <c r="U1635" s="85"/>
      <c r="V1635" s="85"/>
      <c r="W1635" s="85"/>
      <c r="X1635" s="85"/>
      <c r="Y1635" s="85"/>
      <c r="Z1635" s="85"/>
      <c r="AA1635" s="85"/>
      <c r="AB1635" s="85"/>
      <c r="AC1635" s="85"/>
      <c r="AD1635" s="85"/>
      <c r="AE1635" s="85"/>
    </row>
    <row r="1636" spans="1:31" s="76" customFormat="1" ht="13.5" hidden="1" customHeight="1" x14ac:dyDescent="0.2">
      <c r="A1636" s="84">
        <v>9013795472</v>
      </c>
      <c r="B1636" s="80" t="s">
        <v>1634</v>
      </c>
      <c r="C1636" s="180">
        <v>3460514</v>
      </c>
      <c r="D1636" s="82">
        <v>3460514</v>
      </c>
      <c r="E1636" s="200">
        <v>103815</v>
      </c>
      <c r="F1636" s="180">
        <f t="shared" si="172"/>
        <v>103815.42</v>
      </c>
      <c r="G1636" s="82">
        <f t="shared" si="170"/>
        <v>0.41999999999825377</v>
      </c>
      <c r="H1636" s="173" t="s">
        <v>1618</v>
      </c>
      <c r="I1636" s="200">
        <v>3356699</v>
      </c>
      <c r="J1636" s="169">
        <f t="shared" si="171"/>
        <v>-0.41999999992549419</v>
      </c>
      <c r="K1636" s="149" t="s">
        <v>1446</v>
      </c>
      <c r="L1636" s="197">
        <v>45434</v>
      </c>
      <c r="M1636" s="140" t="s">
        <v>51</v>
      </c>
      <c r="N1636" s="182">
        <v>2024</v>
      </c>
      <c r="O1636" s="80"/>
      <c r="P1636" s="85"/>
      <c r="Q1636" s="85"/>
      <c r="R1636" s="85"/>
      <c r="S1636" s="85"/>
      <c r="T1636" s="85"/>
      <c r="U1636" s="85"/>
      <c r="V1636" s="85"/>
      <c r="W1636" s="85"/>
      <c r="X1636" s="85"/>
      <c r="Y1636" s="85"/>
      <c r="Z1636" s="85"/>
      <c r="AA1636" s="85"/>
      <c r="AB1636" s="85"/>
      <c r="AC1636" s="85"/>
      <c r="AD1636" s="85"/>
      <c r="AE1636" s="85"/>
    </row>
    <row r="1637" spans="1:31" s="76" customFormat="1" ht="13.5" hidden="1" customHeight="1" x14ac:dyDescent="0.2">
      <c r="A1637" s="84">
        <v>9003414831</v>
      </c>
      <c r="B1637" s="80" t="s">
        <v>1200</v>
      </c>
      <c r="C1637" s="180">
        <v>533996</v>
      </c>
      <c r="D1637" s="82">
        <v>533996</v>
      </c>
      <c r="E1637" s="200">
        <v>16020</v>
      </c>
      <c r="F1637" s="180">
        <f t="shared" si="172"/>
        <v>16019.88</v>
      </c>
      <c r="G1637" s="82">
        <f t="shared" si="170"/>
        <v>-0.12000000000080036</v>
      </c>
      <c r="H1637" s="243" t="s">
        <v>601</v>
      </c>
      <c r="I1637" s="205">
        <v>517975</v>
      </c>
      <c r="J1637" s="169">
        <f t="shared" si="171"/>
        <v>1.1199999999953434</v>
      </c>
      <c r="K1637" s="149" t="s">
        <v>1444</v>
      </c>
      <c r="L1637" s="197">
        <v>45422</v>
      </c>
      <c r="M1637" s="140" t="s">
        <v>51</v>
      </c>
      <c r="N1637" s="182">
        <v>2024</v>
      </c>
      <c r="O1637" s="237" t="s">
        <v>1699</v>
      </c>
      <c r="P1637" s="85"/>
      <c r="Q1637" s="85"/>
      <c r="R1637" s="85"/>
      <c r="S1637" s="85"/>
      <c r="T1637" s="85"/>
      <c r="U1637" s="85"/>
      <c r="V1637" s="85"/>
      <c r="W1637" s="85"/>
      <c r="X1637" s="85"/>
      <c r="Y1637" s="85"/>
      <c r="Z1637" s="85"/>
      <c r="AA1637" s="85"/>
      <c r="AB1637" s="85"/>
      <c r="AC1637" s="85"/>
      <c r="AD1637" s="85"/>
    </row>
    <row r="1638" spans="1:31" s="76" customFormat="1" ht="13.5" hidden="1" customHeight="1" x14ac:dyDescent="0.2">
      <c r="A1638" s="84">
        <v>9006777323</v>
      </c>
      <c r="B1638" s="80" t="s">
        <v>618</v>
      </c>
      <c r="C1638" s="180">
        <v>78620336</v>
      </c>
      <c r="D1638" s="82">
        <v>78620336</v>
      </c>
      <c r="E1638" s="200">
        <v>2358610</v>
      </c>
      <c r="F1638" s="180">
        <f t="shared" si="172"/>
        <v>2358610.08</v>
      </c>
      <c r="G1638" s="82">
        <f t="shared" si="170"/>
        <v>8.0000000074505806E-2</v>
      </c>
      <c r="H1638" s="242" t="s">
        <v>1514</v>
      </c>
      <c r="I1638" s="169">
        <v>76261726</v>
      </c>
      <c r="J1638" s="169">
        <f t="shared" si="171"/>
        <v>-7.9999998211860657E-2</v>
      </c>
      <c r="K1638" s="149" t="s">
        <v>1446</v>
      </c>
      <c r="L1638" s="197">
        <v>45056</v>
      </c>
      <c r="M1638" s="97" t="s">
        <v>51</v>
      </c>
      <c r="N1638" s="182">
        <v>2024</v>
      </c>
      <c r="O1638" s="80"/>
      <c r="P1638" s="85"/>
      <c r="Q1638" s="85"/>
      <c r="R1638" s="85"/>
      <c r="S1638" s="85"/>
      <c r="T1638" s="85"/>
      <c r="U1638" s="85"/>
      <c r="V1638" s="85"/>
      <c r="W1638" s="85"/>
      <c r="X1638" s="85"/>
      <c r="Y1638" s="85"/>
      <c r="Z1638" s="85"/>
      <c r="AA1638" s="85"/>
      <c r="AB1638" s="85"/>
      <c r="AC1638" s="85"/>
      <c r="AD1638" s="85"/>
    </row>
    <row r="1639" spans="1:31" s="76" customFormat="1" ht="13.5" hidden="1" customHeight="1" x14ac:dyDescent="0.2">
      <c r="A1639" s="84">
        <v>9003660101</v>
      </c>
      <c r="B1639" s="80" t="s">
        <v>1523</v>
      </c>
      <c r="C1639" s="180">
        <v>112245</v>
      </c>
      <c r="D1639" s="82">
        <v>43411</v>
      </c>
      <c r="E1639" s="200">
        <v>1302</v>
      </c>
      <c r="F1639" s="180">
        <f t="shared" si="172"/>
        <v>1302.33</v>
      </c>
      <c r="G1639" s="82">
        <f t="shared" si="170"/>
        <v>0.32999999999992724</v>
      </c>
      <c r="H1639" s="125" t="s">
        <v>601</v>
      </c>
      <c r="I1639" s="200">
        <v>42109</v>
      </c>
      <c r="J1639" s="169">
        <f t="shared" si="171"/>
        <v>-0.33000000000174623</v>
      </c>
      <c r="K1639" s="149" t="s">
        <v>1391</v>
      </c>
      <c r="L1639" s="197">
        <v>45439</v>
      </c>
      <c r="M1639" s="140" t="s">
        <v>51</v>
      </c>
      <c r="N1639" s="182">
        <v>2024</v>
      </c>
      <c r="O1639" s="240" t="s">
        <v>1795</v>
      </c>
      <c r="P1639" s="85"/>
      <c r="Q1639" s="85"/>
      <c r="R1639" s="85"/>
      <c r="S1639" s="85"/>
      <c r="T1639" s="85"/>
      <c r="U1639" s="85"/>
      <c r="V1639" s="85"/>
      <c r="W1639" s="85"/>
      <c r="X1639" s="85"/>
      <c r="Y1639" s="85"/>
      <c r="Z1639" s="85"/>
      <c r="AA1639" s="85"/>
      <c r="AB1639" s="85"/>
    </row>
    <row r="1640" spans="1:31" s="76" customFormat="1" ht="13.5" hidden="1" customHeight="1" x14ac:dyDescent="0.2">
      <c r="A1640" s="84">
        <v>9006523347</v>
      </c>
      <c r="B1640" s="80" t="s">
        <v>616</v>
      </c>
      <c r="C1640" s="180">
        <v>5960572</v>
      </c>
      <c r="D1640" s="82">
        <v>5960572</v>
      </c>
      <c r="E1640" s="180">
        <v>178817</v>
      </c>
      <c r="F1640" s="180">
        <f t="shared" si="172"/>
        <v>178817.16</v>
      </c>
      <c r="G1640" s="82">
        <f t="shared" si="170"/>
        <v>0.16000000000349246</v>
      </c>
      <c r="H1640" s="173" t="s">
        <v>1518</v>
      </c>
      <c r="I1640" s="169">
        <v>5781755</v>
      </c>
      <c r="J1640" s="169">
        <f t="shared" si="171"/>
        <v>-0.16000000014901161</v>
      </c>
      <c r="K1640" s="149" t="s">
        <v>1446</v>
      </c>
      <c r="L1640" s="197">
        <v>45427</v>
      </c>
      <c r="M1640" s="97" t="s">
        <v>51</v>
      </c>
      <c r="N1640" s="182">
        <v>2024</v>
      </c>
      <c r="O1640" s="80"/>
      <c r="P1640" s="85"/>
      <c r="Q1640" s="85"/>
      <c r="R1640" s="85"/>
      <c r="S1640" s="85"/>
      <c r="T1640" s="85"/>
      <c r="U1640" s="85"/>
      <c r="V1640" s="85"/>
      <c r="W1640" s="85"/>
      <c r="X1640" s="85"/>
      <c r="Y1640" s="85"/>
      <c r="Z1640" s="85"/>
      <c r="AA1640" s="85"/>
      <c r="AB1640" s="85"/>
      <c r="AC1640" s="85"/>
      <c r="AD1640" s="85"/>
    </row>
    <row r="1641" spans="1:31" s="76" customFormat="1" ht="13.5" hidden="1" customHeight="1" x14ac:dyDescent="0.2">
      <c r="A1641" s="84">
        <v>8160020199</v>
      </c>
      <c r="B1641" s="80" t="s">
        <v>617</v>
      </c>
      <c r="C1641" s="180">
        <v>103215813</v>
      </c>
      <c r="D1641" s="180">
        <v>103638041</v>
      </c>
      <c r="E1641" s="180">
        <v>3109141</v>
      </c>
      <c r="F1641" s="180">
        <f t="shared" si="172"/>
        <v>3109141.23</v>
      </c>
      <c r="G1641" s="82">
        <f t="shared" si="170"/>
        <v>0.22999999998137355</v>
      </c>
      <c r="H1641" s="252" t="s">
        <v>1629</v>
      </c>
      <c r="I1641" s="200">
        <v>100528900</v>
      </c>
      <c r="J1641" s="169">
        <f t="shared" si="171"/>
        <v>-0.23000000417232513</v>
      </c>
      <c r="K1641" s="149" t="s">
        <v>1446</v>
      </c>
      <c r="L1641" s="197" t="s">
        <v>1545</v>
      </c>
      <c r="M1641" s="140" t="s">
        <v>51</v>
      </c>
      <c r="N1641" s="182">
        <v>2024</v>
      </c>
      <c r="O1641" s="80" t="s">
        <v>1546</v>
      </c>
      <c r="P1641" s="85"/>
      <c r="Q1641" s="85"/>
      <c r="R1641" s="85"/>
      <c r="S1641" s="85"/>
      <c r="T1641" s="85"/>
      <c r="U1641" s="85"/>
      <c r="V1641" s="85"/>
      <c r="W1641" s="85"/>
      <c r="X1641" s="85"/>
      <c r="Y1641" s="85"/>
      <c r="Z1641" s="85"/>
      <c r="AA1641" s="85"/>
      <c r="AB1641" s="85"/>
      <c r="AC1641" s="85"/>
      <c r="AD1641" s="85"/>
    </row>
    <row r="1642" spans="1:31" s="76" customFormat="1" ht="13.5" hidden="1" customHeight="1" x14ac:dyDescent="0.2">
      <c r="A1642" s="84">
        <v>9004330329</v>
      </c>
      <c r="B1642" s="49" t="s">
        <v>1707</v>
      </c>
      <c r="C1642" s="180">
        <v>8870430</v>
      </c>
      <c r="D1642" s="82">
        <v>8870430</v>
      </c>
      <c r="E1642" s="180">
        <v>266113</v>
      </c>
      <c r="F1642" s="180">
        <f t="shared" si="172"/>
        <v>266112.89999999997</v>
      </c>
      <c r="G1642" s="171">
        <f t="shared" si="170"/>
        <v>-0.1000000000349246</v>
      </c>
      <c r="H1642" s="173" t="s">
        <v>1760</v>
      </c>
      <c r="I1642" s="169">
        <v>8604316</v>
      </c>
      <c r="J1642" s="169">
        <f t="shared" si="171"/>
        <v>1.099999999627471</v>
      </c>
      <c r="K1642" s="149" t="s">
        <v>1421</v>
      </c>
      <c r="L1642" s="197">
        <v>45414</v>
      </c>
      <c r="M1642" s="97" t="s">
        <v>51</v>
      </c>
      <c r="N1642" s="182">
        <v>2024</v>
      </c>
      <c r="O1642" s="80"/>
      <c r="P1642" s="85"/>
      <c r="Q1642" s="85"/>
      <c r="R1642" s="85"/>
      <c r="S1642" s="85"/>
      <c r="T1642" s="85"/>
      <c r="U1642" s="85"/>
      <c r="V1642" s="85"/>
      <c r="W1642" s="85"/>
      <c r="X1642" s="85"/>
      <c r="Y1642" s="85"/>
      <c r="Z1642" s="85"/>
      <c r="AA1642" s="85"/>
      <c r="AB1642" s="85"/>
      <c r="AC1642" s="85"/>
      <c r="AD1642" s="85"/>
    </row>
    <row r="1643" spans="1:31" s="76" customFormat="1" ht="13.5" hidden="1" customHeight="1" x14ac:dyDescent="0.2">
      <c r="A1643" s="84">
        <v>9004330329</v>
      </c>
      <c r="B1643" s="49" t="s">
        <v>1707</v>
      </c>
      <c r="C1643" s="180">
        <v>9095433</v>
      </c>
      <c r="D1643" s="82">
        <v>9095433</v>
      </c>
      <c r="E1643" s="180">
        <v>272863</v>
      </c>
      <c r="F1643" s="180">
        <f t="shared" si="172"/>
        <v>272862.99</v>
      </c>
      <c r="G1643" s="171">
        <f t="shared" si="170"/>
        <v>-1.0000000009313226E-2</v>
      </c>
      <c r="H1643" s="173" t="s">
        <v>1761</v>
      </c>
      <c r="I1643" s="169">
        <v>8822570</v>
      </c>
      <c r="J1643" s="169">
        <f t="shared" si="171"/>
        <v>9.9999997764825821E-3</v>
      </c>
      <c r="K1643" s="149" t="s">
        <v>1446</v>
      </c>
      <c r="L1643" s="197">
        <v>45443</v>
      </c>
      <c r="M1643" s="97" t="s">
        <v>51</v>
      </c>
      <c r="N1643" s="182">
        <v>2024</v>
      </c>
      <c r="O1643" s="80"/>
      <c r="P1643" s="85"/>
      <c r="Q1643" s="85"/>
      <c r="R1643" s="85"/>
      <c r="S1643" s="85"/>
      <c r="T1643" s="85"/>
      <c r="U1643" s="85"/>
      <c r="V1643" s="85"/>
      <c r="W1643" s="85"/>
      <c r="X1643" s="85"/>
      <c r="Y1643" s="85"/>
      <c r="Z1643" s="85"/>
      <c r="AA1643" s="85"/>
      <c r="AB1643" s="85"/>
      <c r="AC1643" s="85"/>
      <c r="AD1643" s="85"/>
    </row>
    <row r="1644" spans="1:31" s="76" customFormat="1" ht="13.5" hidden="1" customHeight="1" x14ac:dyDescent="0.2">
      <c r="A1644" s="84">
        <v>9003660101</v>
      </c>
      <c r="B1644" s="80" t="s">
        <v>1523</v>
      </c>
      <c r="C1644" s="180">
        <v>158666</v>
      </c>
      <c r="D1644" s="82">
        <v>145942</v>
      </c>
      <c r="E1644" s="200">
        <v>4378</v>
      </c>
      <c r="F1644" s="180">
        <f t="shared" si="172"/>
        <v>4378.26</v>
      </c>
      <c r="G1644" s="82">
        <f t="shared" si="170"/>
        <v>0.26000000000021828</v>
      </c>
      <c r="H1644" s="125" t="s">
        <v>601</v>
      </c>
      <c r="I1644" s="220">
        <v>93268</v>
      </c>
      <c r="J1644" s="169">
        <f t="shared" si="171"/>
        <v>48295.739999999991</v>
      </c>
      <c r="K1644" s="149" t="s">
        <v>1421</v>
      </c>
      <c r="L1644" s="197">
        <v>45439</v>
      </c>
      <c r="M1644" s="140" t="s">
        <v>51</v>
      </c>
      <c r="N1644" s="182">
        <v>2024</v>
      </c>
      <c r="O1644" s="234" t="s">
        <v>1796</v>
      </c>
      <c r="P1644" s="85"/>
      <c r="Q1644" s="85"/>
      <c r="R1644" s="85"/>
      <c r="S1644" s="85"/>
      <c r="T1644" s="85"/>
      <c r="U1644" s="85"/>
      <c r="V1644" s="85"/>
      <c r="W1644" s="85"/>
      <c r="X1644" s="85"/>
      <c r="Y1644" s="85"/>
      <c r="Z1644" s="85"/>
      <c r="AA1644" s="85"/>
      <c r="AB1644" s="85"/>
      <c r="AC1644" s="85"/>
      <c r="AD1644" s="85"/>
    </row>
    <row r="1645" spans="1:31" s="76" customFormat="1" ht="13.5" hidden="1" customHeight="1" x14ac:dyDescent="0.2">
      <c r="A1645" s="84">
        <v>9013027270</v>
      </c>
      <c r="B1645" s="80" t="s">
        <v>1030</v>
      </c>
      <c r="C1645" s="180">
        <v>5272646</v>
      </c>
      <c r="D1645" s="82">
        <v>5272646</v>
      </c>
      <c r="E1645" s="180">
        <v>327313</v>
      </c>
      <c r="F1645" s="180">
        <f t="shared" si="172"/>
        <v>158179.38</v>
      </c>
      <c r="G1645" s="82">
        <f t="shared" si="170"/>
        <v>-169133.62</v>
      </c>
      <c r="H1645" s="242" t="s">
        <v>1620</v>
      </c>
      <c r="I1645" s="169">
        <v>5114466.71</v>
      </c>
      <c r="J1645" s="169">
        <f t="shared" si="171"/>
        <v>-8.9999999850988388E-2</v>
      </c>
      <c r="K1645" s="149" t="s">
        <v>1421</v>
      </c>
      <c r="L1645" s="197">
        <v>45433</v>
      </c>
      <c r="M1645" s="97" t="s">
        <v>51</v>
      </c>
      <c r="N1645" s="182">
        <v>2024</v>
      </c>
      <c r="O1645" s="80"/>
      <c r="P1645" s="85"/>
      <c r="Q1645" s="85"/>
      <c r="R1645" s="85"/>
      <c r="S1645" s="85"/>
      <c r="T1645" s="85"/>
      <c r="U1645" s="85"/>
      <c r="V1645" s="85"/>
      <c r="W1645" s="85"/>
      <c r="X1645" s="85"/>
      <c r="Y1645" s="85"/>
      <c r="Z1645" s="85"/>
      <c r="AA1645" s="85"/>
      <c r="AB1645" s="85"/>
      <c r="AC1645" s="85"/>
      <c r="AD1645" s="85"/>
    </row>
    <row r="1646" spans="1:31" s="76" customFormat="1" ht="13.5" hidden="1" customHeight="1" x14ac:dyDescent="0.2">
      <c r="A1646" s="84">
        <v>9003660101</v>
      </c>
      <c r="B1646" s="80" t="s">
        <v>1523</v>
      </c>
      <c r="C1646" s="180">
        <v>2101555</v>
      </c>
      <c r="D1646" s="82">
        <v>2101555</v>
      </c>
      <c r="E1646" s="200">
        <v>63047</v>
      </c>
      <c r="F1646" s="180">
        <f t="shared" si="172"/>
        <v>63046.649999999994</v>
      </c>
      <c r="G1646" s="82">
        <f t="shared" si="170"/>
        <v>-0.35000000000582077</v>
      </c>
      <c r="H1646" s="224" t="s">
        <v>601</v>
      </c>
      <c r="I1646" s="200">
        <v>2038508</v>
      </c>
      <c r="J1646" s="169">
        <f t="shared" si="171"/>
        <v>0.35000000009313226</v>
      </c>
      <c r="K1646" s="149" t="s">
        <v>1446</v>
      </c>
      <c r="L1646" s="197">
        <v>45440</v>
      </c>
      <c r="M1646" s="140" t="s">
        <v>51</v>
      </c>
      <c r="N1646" s="182">
        <v>2024</v>
      </c>
      <c r="O1646" s="80" t="s">
        <v>2004</v>
      </c>
      <c r="P1646" s="85"/>
      <c r="Q1646" s="85"/>
      <c r="R1646" s="85"/>
      <c r="S1646" s="85"/>
      <c r="T1646" s="85"/>
      <c r="U1646" s="85"/>
      <c r="V1646" s="85"/>
      <c r="W1646" s="85"/>
      <c r="X1646" s="85"/>
      <c r="Y1646" s="85"/>
      <c r="Z1646" s="85"/>
      <c r="AA1646" s="85"/>
      <c r="AB1646" s="85"/>
      <c r="AC1646" s="85"/>
      <c r="AD1646" s="85"/>
      <c r="AE1646" s="85"/>
    </row>
    <row r="1647" spans="1:31" s="76" customFormat="1" ht="13.5" hidden="1" customHeight="1" x14ac:dyDescent="0.2">
      <c r="A1647" s="84" t="s">
        <v>461</v>
      </c>
      <c r="B1647" s="80" t="s">
        <v>565</v>
      </c>
      <c r="C1647" s="200" t="s">
        <v>421</v>
      </c>
      <c r="D1647" s="90">
        <v>62001216</v>
      </c>
      <c r="E1647" s="180" t="s">
        <v>36</v>
      </c>
      <c r="F1647" s="180" t="s">
        <v>36</v>
      </c>
      <c r="G1647" s="180" t="s">
        <v>36</v>
      </c>
      <c r="H1647" s="180" t="s">
        <v>36</v>
      </c>
      <c r="I1647" s="90">
        <v>62001216</v>
      </c>
      <c r="J1647" s="183" t="s">
        <v>36</v>
      </c>
      <c r="K1647" s="183" t="s">
        <v>36</v>
      </c>
      <c r="L1647" s="197">
        <v>45443</v>
      </c>
      <c r="M1647" s="97" t="s">
        <v>51</v>
      </c>
      <c r="N1647" s="182">
        <v>2024</v>
      </c>
      <c r="O1647" s="80"/>
      <c r="P1647" s="85"/>
      <c r="Q1647" s="85"/>
      <c r="R1647" s="85"/>
      <c r="S1647" s="85"/>
      <c r="T1647" s="85"/>
      <c r="U1647" s="85"/>
      <c r="V1647" s="85"/>
      <c r="W1647" s="85"/>
      <c r="X1647" s="85"/>
      <c r="Y1647" s="85"/>
      <c r="Z1647" s="85"/>
      <c r="AA1647" s="85"/>
      <c r="AB1647" s="85"/>
      <c r="AC1647" s="85"/>
      <c r="AD1647" s="85"/>
      <c r="AE1647" s="85"/>
    </row>
    <row r="1648" spans="1:31" s="76" customFormat="1" ht="13.5" customHeight="1" x14ac:dyDescent="0.2">
      <c r="A1648" s="84">
        <v>8300252052</v>
      </c>
      <c r="B1648" s="80" t="s">
        <v>628</v>
      </c>
      <c r="C1648" s="180">
        <v>8433031.4399999995</v>
      </c>
      <c r="D1648" s="82">
        <v>8433031.4399999995</v>
      </c>
      <c r="E1648" s="180">
        <v>252991</v>
      </c>
      <c r="F1648" s="180">
        <f t="shared" ref="F1648:F1653" si="173">+D1648*3%</f>
        <v>252990.94319999998</v>
      </c>
      <c r="G1648" s="82">
        <f t="shared" ref="G1648:G1679" si="174">+F1648-E1648</f>
        <v>-5.6800000020302832E-2</v>
      </c>
      <c r="H1648" s="248" t="s">
        <v>1555</v>
      </c>
      <c r="I1648" s="200">
        <v>8180089</v>
      </c>
      <c r="J1648" s="169">
        <f t="shared" ref="J1648:J1679" si="175">(D1648-E1648-G1648)-I1648</f>
        <v>-48.503200000151992</v>
      </c>
      <c r="K1648" s="149" t="s">
        <v>1524</v>
      </c>
      <c r="L1648" s="197">
        <v>45471</v>
      </c>
      <c r="M1648" s="140" t="s">
        <v>52</v>
      </c>
      <c r="N1648" s="182">
        <v>2024</v>
      </c>
      <c r="O1648" s="80"/>
      <c r="P1648" s="85"/>
      <c r="Q1648" s="85"/>
      <c r="R1648" s="85"/>
      <c r="S1648" s="85"/>
      <c r="T1648" s="85"/>
      <c r="U1648" s="85"/>
      <c r="V1648" s="85"/>
      <c r="W1648" s="85"/>
      <c r="X1648" s="85"/>
      <c r="Y1648" s="85"/>
      <c r="Z1648" s="85"/>
      <c r="AA1648" s="85"/>
      <c r="AB1648" s="85"/>
      <c r="AC1648" s="85"/>
      <c r="AD1648" s="85"/>
      <c r="AE1648" s="85"/>
    </row>
    <row r="1649" spans="1:31" s="76" customFormat="1" ht="13.5" hidden="1" customHeight="1" x14ac:dyDescent="0.2">
      <c r="A1649" s="228">
        <v>9015884123</v>
      </c>
      <c r="B1649" s="80" t="s">
        <v>1057</v>
      </c>
      <c r="C1649" s="180">
        <v>27833503</v>
      </c>
      <c r="D1649" s="180">
        <v>27833503</v>
      </c>
      <c r="E1649" s="180">
        <v>835005</v>
      </c>
      <c r="F1649" s="180">
        <f t="shared" si="173"/>
        <v>835005.09</v>
      </c>
      <c r="G1649" s="180">
        <f t="shared" si="174"/>
        <v>8.999999996740371E-2</v>
      </c>
      <c r="H1649" s="124" t="s">
        <v>1739</v>
      </c>
      <c r="I1649" s="149">
        <v>26998498.579999998</v>
      </c>
      <c r="J1649" s="183">
        <f t="shared" si="175"/>
        <v>-0.66999999806284904</v>
      </c>
      <c r="K1649" s="149" t="s">
        <v>1446</v>
      </c>
      <c r="L1649" s="244">
        <v>45468</v>
      </c>
      <c r="M1649" s="97" t="s">
        <v>52</v>
      </c>
      <c r="N1649" s="182">
        <v>2024</v>
      </c>
      <c r="O1649" s="80"/>
      <c r="P1649" s="85"/>
      <c r="Q1649" s="85"/>
      <c r="R1649" s="85"/>
      <c r="S1649" s="85"/>
      <c r="T1649" s="85"/>
      <c r="U1649" s="85"/>
      <c r="V1649" s="85"/>
      <c r="W1649" s="85"/>
      <c r="X1649" s="85"/>
      <c r="Y1649" s="85"/>
      <c r="Z1649" s="85"/>
      <c r="AA1649" s="85"/>
      <c r="AB1649" s="85"/>
      <c r="AC1649" s="85"/>
    </row>
    <row r="1650" spans="1:31" s="76" customFormat="1" ht="13.5" hidden="1" customHeight="1" x14ac:dyDescent="0.2">
      <c r="A1650" s="72">
        <v>9013809941</v>
      </c>
      <c r="B1650" s="80" t="s">
        <v>615</v>
      </c>
      <c r="C1650" s="180">
        <v>8270191</v>
      </c>
      <c r="D1650" s="82">
        <v>8270191</v>
      </c>
      <c r="E1650" s="180">
        <v>248106</v>
      </c>
      <c r="F1650" s="82">
        <f t="shared" si="173"/>
        <v>248105.72999999998</v>
      </c>
      <c r="G1650" s="82">
        <f t="shared" si="174"/>
        <v>-0.27000000001862645</v>
      </c>
      <c r="H1650" s="242" t="s">
        <v>1556</v>
      </c>
      <c r="I1650" s="169">
        <v>8022085</v>
      </c>
      <c r="J1650" s="169">
        <f t="shared" si="175"/>
        <v>0.26999999955296516</v>
      </c>
      <c r="K1650" s="149" t="s">
        <v>1524</v>
      </c>
      <c r="L1650" s="241">
        <v>45471</v>
      </c>
      <c r="M1650" s="97" t="s">
        <v>52</v>
      </c>
      <c r="N1650" s="182">
        <v>2024</v>
      </c>
      <c r="O1650" s="80"/>
      <c r="P1650" s="85"/>
      <c r="Q1650" s="85"/>
      <c r="R1650" s="85"/>
      <c r="S1650" s="85"/>
      <c r="T1650" s="85"/>
      <c r="U1650" s="85"/>
      <c r="V1650" s="85"/>
      <c r="W1650" s="85"/>
      <c r="X1650" s="85"/>
      <c r="Y1650" s="85"/>
      <c r="Z1650" s="85"/>
      <c r="AA1650" s="85"/>
      <c r="AB1650" s="85"/>
      <c r="AC1650" s="85"/>
      <c r="AD1650" s="85"/>
    </row>
    <row r="1651" spans="1:31" s="76" customFormat="1" ht="13.5" hidden="1" customHeight="1" x14ac:dyDescent="0.2">
      <c r="A1651" s="72">
        <v>8002249860</v>
      </c>
      <c r="B1651" s="80" t="s">
        <v>559</v>
      </c>
      <c r="C1651" s="180">
        <v>809147364</v>
      </c>
      <c r="D1651" s="82">
        <v>717593813</v>
      </c>
      <c r="E1651" s="180">
        <v>21527814</v>
      </c>
      <c r="F1651" s="82">
        <f t="shared" si="173"/>
        <v>21527814.390000001</v>
      </c>
      <c r="G1651" s="82">
        <f t="shared" si="174"/>
        <v>0.39000000059604645</v>
      </c>
      <c r="H1651" s="242" t="s">
        <v>1557</v>
      </c>
      <c r="I1651" s="169">
        <v>696065999</v>
      </c>
      <c r="J1651" s="169">
        <f t="shared" si="175"/>
        <v>-0.38999998569488525</v>
      </c>
      <c r="K1651" s="149" t="s">
        <v>1524</v>
      </c>
      <c r="L1651" s="197">
        <v>45461</v>
      </c>
      <c r="M1651" s="97" t="s">
        <v>52</v>
      </c>
      <c r="N1651" s="182">
        <v>2024</v>
      </c>
      <c r="O1651" s="80"/>
      <c r="P1651" s="85"/>
      <c r="Q1651" s="85"/>
      <c r="R1651" s="85"/>
      <c r="S1651" s="85"/>
      <c r="T1651" s="85"/>
      <c r="U1651" s="85"/>
      <c r="V1651" s="85"/>
      <c r="W1651" s="85"/>
      <c r="X1651" s="85"/>
      <c r="Y1651" s="85"/>
      <c r="Z1651" s="85"/>
      <c r="AA1651" s="85"/>
      <c r="AB1651" s="85"/>
      <c r="AC1651" s="85"/>
      <c r="AD1651" s="85"/>
    </row>
    <row r="1652" spans="1:31" s="76" customFormat="1" ht="13.5" hidden="1" customHeight="1" x14ac:dyDescent="0.2">
      <c r="A1652" s="84">
        <v>891900101</v>
      </c>
      <c r="B1652" s="80" t="s">
        <v>622</v>
      </c>
      <c r="C1652" s="180">
        <v>121196663</v>
      </c>
      <c r="D1652" s="82">
        <v>102136679</v>
      </c>
      <c r="E1652" s="180">
        <v>3064100</v>
      </c>
      <c r="F1652" s="82">
        <f t="shared" si="173"/>
        <v>3064100.37</v>
      </c>
      <c r="G1652" s="82">
        <f t="shared" si="174"/>
        <v>0.37000000011175871</v>
      </c>
      <c r="H1652" s="242" t="s">
        <v>1558</v>
      </c>
      <c r="I1652" s="169">
        <v>99072578</v>
      </c>
      <c r="J1652" s="169">
        <f t="shared" si="175"/>
        <v>0.62999999523162842</v>
      </c>
      <c r="K1652" s="149" t="s">
        <v>1524</v>
      </c>
      <c r="L1652" s="197">
        <v>45461</v>
      </c>
      <c r="M1652" s="97" t="s">
        <v>52</v>
      </c>
      <c r="N1652" s="182">
        <v>2024</v>
      </c>
      <c r="O1652" s="80"/>
      <c r="P1652" s="85"/>
      <c r="Q1652" s="85"/>
      <c r="R1652" s="85"/>
      <c r="S1652" s="85"/>
      <c r="T1652" s="85"/>
      <c r="U1652" s="85"/>
      <c r="V1652" s="85"/>
      <c r="W1652" s="85"/>
      <c r="X1652" s="85"/>
      <c r="Y1652" s="85"/>
      <c r="Z1652" s="85"/>
      <c r="AA1652" s="85"/>
      <c r="AB1652" s="85"/>
      <c r="AC1652" s="85"/>
      <c r="AD1652" s="85"/>
    </row>
    <row r="1653" spans="1:31" s="76" customFormat="1" ht="13.5" hidden="1" customHeight="1" x14ac:dyDescent="0.2">
      <c r="A1653" s="84">
        <v>9011924788</v>
      </c>
      <c r="B1653" s="80" t="s">
        <v>604</v>
      </c>
      <c r="C1653" s="180">
        <v>5286231</v>
      </c>
      <c r="D1653" s="82">
        <v>5286231</v>
      </c>
      <c r="E1653" s="180">
        <v>158587</v>
      </c>
      <c r="F1653" s="82">
        <f t="shared" si="173"/>
        <v>158586.93</v>
      </c>
      <c r="G1653" s="82">
        <f t="shared" si="174"/>
        <v>-7.0000000006984919E-2</v>
      </c>
      <c r="H1653" s="242" t="s">
        <v>1559</v>
      </c>
      <c r="I1653" s="169">
        <v>5127231</v>
      </c>
      <c r="J1653" s="169">
        <f t="shared" si="175"/>
        <v>413.07000000029802</v>
      </c>
      <c r="K1653" s="149" t="s">
        <v>1524</v>
      </c>
      <c r="L1653" s="197">
        <v>45484</v>
      </c>
      <c r="M1653" s="97" t="s">
        <v>54</v>
      </c>
      <c r="N1653" s="182">
        <v>2024</v>
      </c>
      <c r="O1653" s="234" t="s">
        <v>1714</v>
      </c>
      <c r="P1653" s="85"/>
      <c r="Q1653" s="85"/>
      <c r="R1653" s="85"/>
      <c r="S1653" s="85"/>
      <c r="T1653" s="85"/>
      <c r="U1653" s="85"/>
      <c r="V1653" s="85"/>
      <c r="W1653" s="85"/>
      <c r="X1653" s="85"/>
      <c r="Y1653" s="85"/>
      <c r="Z1653" s="85"/>
      <c r="AA1653" s="85"/>
      <c r="AB1653" s="85"/>
      <c r="AC1653" s="85"/>
      <c r="AD1653" s="85"/>
    </row>
    <row r="1654" spans="1:31" s="76" customFormat="1" ht="13.5" hidden="1" customHeight="1" x14ac:dyDescent="0.2">
      <c r="A1654" s="84">
        <v>9000036172</v>
      </c>
      <c r="B1654" s="80" t="s">
        <v>1041</v>
      </c>
      <c r="C1654" s="180">
        <v>1769139869</v>
      </c>
      <c r="D1654" s="82">
        <v>1725052275</v>
      </c>
      <c r="E1654" s="180">
        <v>120753659</v>
      </c>
      <c r="F1654" s="82">
        <f>+D1654*7%</f>
        <v>120753659.25000001</v>
      </c>
      <c r="G1654" s="82">
        <f t="shared" si="174"/>
        <v>0.25000001490116119</v>
      </c>
      <c r="H1654" s="173" t="s">
        <v>1560</v>
      </c>
      <c r="I1654" s="200">
        <v>1604298615</v>
      </c>
      <c r="J1654" s="169">
        <f t="shared" si="175"/>
        <v>0.75</v>
      </c>
      <c r="K1654" s="149" t="s">
        <v>1524</v>
      </c>
      <c r="L1654" s="197">
        <v>45462</v>
      </c>
      <c r="M1654" s="140" t="s">
        <v>52</v>
      </c>
      <c r="N1654" s="182">
        <v>2024</v>
      </c>
      <c r="O1654" s="80"/>
      <c r="P1654" s="85"/>
      <c r="Q1654" s="85"/>
      <c r="R1654" s="85"/>
      <c r="S1654" s="85"/>
      <c r="T1654" s="85"/>
      <c r="U1654" s="85"/>
      <c r="V1654" s="85"/>
      <c r="W1654" s="85"/>
      <c r="X1654" s="85"/>
      <c r="Y1654" s="85"/>
      <c r="Z1654" s="85"/>
      <c r="AA1654" s="85"/>
      <c r="AB1654" s="85"/>
      <c r="AC1654" s="85"/>
      <c r="AD1654" s="85"/>
      <c r="AE1654" s="85"/>
    </row>
    <row r="1655" spans="1:31" s="76" customFormat="1" ht="13.5" hidden="1" customHeight="1" x14ac:dyDescent="0.2">
      <c r="A1655" s="84">
        <v>8909049961</v>
      </c>
      <c r="B1655" s="80" t="s">
        <v>626</v>
      </c>
      <c r="C1655" s="180">
        <v>47502482</v>
      </c>
      <c r="D1655" s="82">
        <v>46566095</v>
      </c>
      <c r="E1655" s="180">
        <v>1396983</v>
      </c>
      <c r="F1655" s="82">
        <f t="shared" ref="F1655:F1680" si="176">+D1655*3%</f>
        <v>1396982.8499999999</v>
      </c>
      <c r="G1655" s="82">
        <f t="shared" si="174"/>
        <v>-0.15000000013969839</v>
      </c>
      <c r="H1655" s="173" t="s">
        <v>1561</v>
      </c>
      <c r="I1655" s="200">
        <v>45169112.409999996</v>
      </c>
      <c r="J1655" s="169">
        <f t="shared" si="175"/>
        <v>-0.25999999791383743</v>
      </c>
      <c r="K1655" s="149" t="s">
        <v>1524</v>
      </c>
      <c r="L1655" s="197">
        <v>45457</v>
      </c>
      <c r="M1655" s="140" t="s">
        <v>52</v>
      </c>
      <c r="N1655" s="182">
        <v>2024</v>
      </c>
      <c r="O1655" s="80"/>
      <c r="P1655" s="85"/>
      <c r="Q1655" s="85"/>
      <c r="R1655" s="85"/>
      <c r="S1655" s="85"/>
      <c r="T1655" s="85"/>
      <c r="U1655" s="85"/>
      <c r="V1655" s="85"/>
      <c r="W1655" s="85"/>
      <c r="X1655" s="85"/>
      <c r="Y1655" s="85"/>
      <c r="Z1655" s="85"/>
      <c r="AA1655" s="85"/>
      <c r="AB1655" s="85"/>
      <c r="AC1655" s="85"/>
      <c r="AD1655" s="85"/>
      <c r="AE1655" s="85"/>
    </row>
    <row r="1656" spans="1:31" s="76" customFormat="1" ht="13.5" hidden="1" customHeight="1" x14ac:dyDescent="0.2">
      <c r="A1656" s="84">
        <v>8110007404</v>
      </c>
      <c r="B1656" s="80" t="s">
        <v>623</v>
      </c>
      <c r="C1656" s="180">
        <v>27085410</v>
      </c>
      <c r="D1656" s="82">
        <v>29087558</v>
      </c>
      <c r="E1656" s="200">
        <v>872627</v>
      </c>
      <c r="F1656" s="180">
        <f t="shared" si="176"/>
        <v>872626.74</v>
      </c>
      <c r="G1656" s="82">
        <f t="shared" si="174"/>
        <v>-0.26000000000931323</v>
      </c>
      <c r="H1656" s="303" t="s">
        <v>601</v>
      </c>
      <c r="I1656" s="82">
        <v>28214931</v>
      </c>
      <c r="J1656" s="169">
        <f t="shared" si="175"/>
        <v>0.26000000163912773</v>
      </c>
      <c r="K1656" s="149" t="s">
        <v>1421</v>
      </c>
      <c r="L1656" s="197">
        <v>45427</v>
      </c>
      <c r="M1656" s="97" t="s">
        <v>51</v>
      </c>
      <c r="N1656" s="182">
        <v>2024</v>
      </c>
      <c r="O1656" s="80"/>
      <c r="P1656" s="219"/>
      <c r="Q1656" s="85"/>
      <c r="R1656" s="85"/>
      <c r="S1656" s="85"/>
      <c r="T1656" s="85"/>
      <c r="U1656" s="85"/>
      <c r="V1656" s="85"/>
      <c r="W1656" s="85"/>
      <c r="X1656" s="85"/>
      <c r="Y1656" s="85"/>
      <c r="Z1656" s="85"/>
      <c r="AA1656" s="85"/>
      <c r="AB1656" s="85"/>
      <c r="AC1656" s="85"/>
      <c r="AD1656" s="85"/>
      <c r="AE1656" s="85"/>
    </row>
    <row r="1657" spans="1:31" s="76" customFormat="1" ht="13.5" hidden="1" customHeight="1" x14ac:dyDescent="0.2">
      <c r="A1657" s="165">
        <v>9015433189</v>
      </c>
      <c r="B1657" s="80" t="s">
        <v>1226</v>
      </c>
      <c r="C1657" s="180">
        <v>16692230</v>
      </c>
      <c r="D1657" s="180">
        <v>16692230</v>
      </c>
      <c r="E1657" s="180">
        <v>500767</v>
      </c>
      <c r="F1657" s="82">
        <f t="shared" si="176"/>
        <v>500766.89999999997</v>
      </c>
      <c r="G1657" s="82">
        <f t="shared" si="174"/>
        <v>-0.1000000000349246</v>
      </c>
      <c r="H1657" s="173" t="s">
        <v>1562</v>
      </c>
      <c r="I1657" s="200">
        <v>16191463</v>
      </c>
      <c r="J1657" s="82">
        <f t="shared" si="175"/>
        <v>9.999999962747097E-2</v>
      </c>
      <c r="K1657" s="149" t="s">
        <v>1446</v>
      </c>
      <c r="L1657" s="197">
        <v>45467</v>
      </c>
      <c r="M1657" s="140" t="s">
        <v>52</v>
      </c>
      <c r="N1657" s="182">
        <v>2024</v>
      </c>
      <c r="O1657" s="201"/>
      <c r="P1657" s="85"/>
      <c r="Q1657" s="85"/>
      <c r="R1657" s="85"/>
      <c r="S1657" s="85"/>
      <c r="T1657" s="85"/>
      <c r="U1657" s="85"/>
      <c r="V1657" s="85"/>
      <c r="W1657" s="85"/>
      <c r="X1657" s="85"/>
      <c r="Y1657" s="85"/>
      <c r="Z1657" s="85"/>
      <c r="AA1657" s="85"/>
      <c r="AB1657" s="85"/>
      <c r="AC1657" s="85"/>
      <c r="AD1657" s="85"/>
      <c r="AE1657" s="85"/>
    </row>
    <row r="1658" spans="1:31" s="76" customFormat="1" ht="13.5" hidden="1" customHeight="1" x14ac:dyDescent="0.2">
      <c r="A1658" s="84">
        <v>9000399016</v>
      </c>
      <c r="B1658" s="80" t="s">
        <v>23</v>
      </c>
      <c r="C1658" s="180">
        <v>63100747</v>
      </c>
      <c r="D1658" s="82">
        <v>64675823</v>
      </c>
      <c r="E1658" s="180">
        <v>1908989</v>
      </c>
      <c r="F1658" s="82">
        <f t="shared" si="176"/>
        <v>1940274.69</v>
      </c>
      <c r="G1658" s="82">
        <f t="shared" si="174"/>
        <v>31285.689999999944</v>
      </c>
      <c r="H1658" s="248" t="s">
        <v>1611</v>
      </c>
      <c r="I1658" s="200">
        <v>62735548</v>
      </c>
      <c r="J1658" s="169">
        <f t="shared" si="175"/>
        <v>0.31000000238418579</v>
      </c>
      <c r="K1658" s="149" t="s">
        <v>1446</v>
      </c>
      <c r="L1658" s="197">
        <v>45470</v>
      </c>
      <c r="M1658" s="140" t="s">
        <v>52</v>
      </c>
      <c r="N1658" s="182">
        <v>2024</v>
      </c>
      <c r="O1658" s="201"/>
      <c r="P1658" s="85"/>
      <c r="Q1658" s="85"/>
      <c r="R1658" s="85"/>
      <c r="S1658" s="85"/>
      <c r="T1658" s="85"/>
      <c r="U1658" s="85"/>
      <c r="V1658" s="85"/>
      <c r="W1658" s="85"/>
      <c r="X1658" s="85"/>
      <c r="Y1658" s="85"/>
      <c r="Z1658" s="85"/>
      <c r="AA1658" s="85"/>
      <c r="AB1658" s="85"/>
      <c r="AC1658" s="85"/>
      <c r="AD1658" s="85"/>
      <c r="AE1658" s="85"/>
    </row>
    <row r="1659" spans="1:31" s="76" customFormat="1" ht="13.5" hidden="1" customHeight="1" x14ac:dyDescent="0.2">
      <c r="A1659" s="84">
        <v>900409371</v>
      </c>
      <c r="B1659" s="80" t="s">
        <v>1227</v>
      </c>
      <c r="C1659" s="180">
        <v>774565</v>
      </c>
      <c r="D1659" s="82">
        <v>774565</v>
      </c>
      <c r="E1659" s="180">
        <v>23237</v>
      </c>
      <c r="F1659" s="82">
        <f t="shared" si="176"/>
        <v>23236.95</v>
      </c>
      <c r="G1659" s="82">
        <f t="shared" si="174"/>
        <v>-4.9999999999272404E-2</v>
      </c>
      <c r="H1659" s="227" t="s">
        <v>1563</v>
      </c>
      <c r="I1659" s="200">
        <v>751328</v>
      </c>
      <c r="J1659" s="169">
        <f t="shared" si="175"/>
        <v>5.0000000046566129E-2</v>
      </c>
      <c r="K1659" s="149" t="s">
        <v>1446</v>
      </c>
      <c r="L1659" s="197">
        <v>45467</v>
      </c>
      <c r="M1659" s="140" t="s">
        <v>52</v>
      </c>
      <c r="N1659" s="182">
        <v>2024</v>
      </c>
      <c r="O1659" s="201"/>
      <c r="P1659" s="85"/>
      <c r="Q1659" s="85"/>
      <c r="R1659" s="85"/>
      <c r="S1659" s="85"/>
      <c r="T1659" s="85"/>
      <c r="U1659" s="85"/>
      <c r="V1659" s="85"/>
      <c r="W1659" s="85"/>
      <c r="X1659" s="85"/>
      <c r="Y1659" s="85"/>
      <c r="Z1659" s="85"/>
      <c r="AA1659" s="85"/>
      <c r="AB1659" s="85"/>
      <c r="AC1659" s="85"/>
      <c r="AD1659" s="85"/>
      <c r="AE1659" s="85"/>
    </row>
    <row r="1660" spans="1:31" s="76" customFormat="1" ht="13.5" hidden="1" customHeight="1" x14ac:dyDescent="0.2">
      <c r="A1660" s="84">
        <v>9000821430</v>
      </c>
      <c r="B1660" s="80" t="s">
        <v>1202</v>
      </c>
      <c r="C1660" s="180">
        <v>2816231</v>
      </c>
      <c r="D1660" s="82">
        <v>2816231</v>
      </c>
      <c r="E1660" s="200">
        <v>0</v>
      </c>
      <c r="F1660" s="82">
        <f t="shared" si="176"/>
        <v>84486.93</v>
      </c>
      <c r="G1660" s="82">
        <f t="shared" si="174"/>
        <v>84486.93</v>
      </c>
      <c r="H1660" s="232" t="s">
        <v>601</v>
      </c>
      <c r="I1660" s="200">
        <v>2816231</v>
      </c>
      <c r="J1660" s="169">
        <f t="shared" si="175"/>
        <v>-84486.930000000168</v>
      </c>
      <c r="K1660" s="149" t="s">
        <v>1446</v>
      </c>
      <c r="L1660" s="197">
        <v>45456</v>
      </c>
      <c r="M1660" s="140" t="s">
        <v>52</v>
      </c>
      <c r="N1660" s="182">
        <v>2024</v>
      </c>
      <c r="O1660" s="198" t="s">
        <v>449</v>
      </c>
      <c r="P1660" s="85"/>
      <c r="Q1660" s="85"/>
      <c r="R1660" s="85"/>
      <c r="S1660" s="85"/>
      <c r="T1660" s="85"/>
      <c r="U1660" s="85"/>
      <c r="V1660" s="85"/>
      <c r="W1660" s="85"/>
      <c r="X1660" s="85"/>
      <c r="Y1660" s="85"/>
      <c r="Z1660" s="85"/>
      <c r="AA1660" s="85"/>
      <c r="AB1660" s="85"/>
      <c r="AC1660" s="85"/>
      <c r="AD1660" s="85"/>
      <c r="AE1660" s="85"/>
    </row>
    <row r="1661" spans="1:31" s="76" customFormat="1" ht="13.5" hidden="1" customHeight="1" x14ac:dyDescent="0.2">
      <c r="A1661" s="84">
        <v>9013795472</v>
      </c>
      <c r="B1661" s="80" t="s">
        <v>1634</v>
      </c>
      <c r="C1661" s="180">
        <v>2069866</v>
      </c>
      <c r="D1661" s="82">
        <v>2069866</v>
      </c>
      <c r="E1661" s="200">
        <v>100701</v>
      </c>
      <c r="F1661" s="82">
        <f t="shared" si="176"/>
        <v>62095.979999999996</v>
      </c>
      <c r="G1661" s="82">
        <f t="shared" si="174"/>
        <v>-38605.020000000004</v>
      </c>
      <c r="H1661" s="173" t="s">
        <v>1617</v>
      </c>
      <c r="I1661" s="200">
        <v>2007770</v>
      </c>
      <c r="J1661" s="169">
        <f t="shared" si="175"/>
        <v>2.0000000018626451E-2</v>
      </c>
      <c r="K1661" s="149" t="s">
        <v>1524</v>
      </c>
      <c r="L1661" s="197">
        <v>45470</v>
      </c>
      <c r="M1661" s="140" t="s">
        <v>52</v>
      </c>
      <c r="N1661" s="182">
        <v>2024</v>
      </c>
      <c r="O1661" s="80"/>
      <c r="P1661" s="85"/>
      <c r="Q1661" s="85"/>
      <c r="R1661" s="85"/>
      <c r="S1661" s="85"/>
      <c r="T1661" s="85"/>
      <c r="U1661" s="85"/>
      <c r="V1661" s="85"/>
      <c r="W1661" s="85"/>
      <c r="X1661" s="85"/>
      <c r="Y1661" s="85"/>
      <c r="Z1661" s="85"/>
      <c r="AA1661" s="85"/>
      <c r="AB1661" s="85"/>
      <c r="AC1661" s="85"/>
      <c r="AD1661" s="85"/>
      <c r="AE1661" s="85"/>
    </row>
    <row r="1662" spans="1:31" s="76" customFormat="1" ht="13.5" hidden="1" customHeight="1" x14ac:dyDescent="0.2">
      <c r="A1662" s="84">
        <v>8110007404</v>
      </c>
      <c r="B1662" s="80" t="s">
        <v>623</v>
      </c>
      <c r="C1662" s="180">
        <v>26900036</v>
      </c>
      <c r="D1662" s="82">
        <v>28902180</v>
      </c>
      <c r="E1662" s="200">
        <v>867065</v>
      </c>
      <c r="F1662" s="82">
        <f t="shared" si="176"/>
        <v>867065.4</v>
      </c>
      <c r="G1662" s="82">
        <f t="shared" si="174"/>
        <v>0.40000000002328306</v>
      </c>
      <c r="H1662" s="242" t="s">
        <v>1564</v>
      </c>
      <c r="I1662" s="169">
        <v>28035117</v>
      </c>
      <c r="J1662" s="169">
        <f t="shared" si="175"/>
        <v>-2.3999999985098839</v>
      </c>
      <c r="K1662" s="149" t="s">
        <v>1446</v>
      </c>
      <c r="L1662" s="197">
        <v>45457</v>
      </c>
      <c r="M1662" s="97" t="s">
        <v>52</v>
      </c>
      <c r="N1662" s="182">
        <v>2024</v>
      </c>
      <c r="O1662" s="80"/>
      <c r="P1662" s="219"/>
      <c r="Q1662" s="85"/>
      <c r="R1662" s="85"/>
      <c r="S1662" s="85"/>
      <c r="T1662" s="85"/>
      <c r="U1662" s="85"/>
      <c r="V1662" s="85"/>
      <c r="W1662" s="85"/>
      <c r="X1662" s="85"/>
      <c r="Y1662" s="85"/>
      <c r="Z1662" s="85"/>
      <c r="AA1662" s="85"/>
      <c r="AB1662" s="85"/>
      <c r="AC1662" s="85"/>
      <c r="AD1662" s="85"/>
    </row>
    <row r="1663" spans="1:31" s="76" customFormat="1" ht="13.5" hidden="1" customHeight="1" x14ac:dyDescent="0.2">
      <c r="A1663" s="84">
        <v>9013027270</v>
      </c>
      <c r="B1663" s="80" t="s">
        <v>1030</v>
      </c>
      <c r="C1663" s="180">
        <v>4893226</v>
      </c>
      <c r="D1663" s="82">
        <v>4893226</v>
      </c>
      <c r="E1663" s="180">
        <v>146797</v>
      </c>
      <c r="F1663" s="82">
        <f t="shared" si="176"/>
        <v>146796.78</v>
      </c>
      <c r="G1663" s="82">
        <f t="shared" si="174"/>
        <v>-0.22000000000116415</v>
      </c>
      <c r="H1663" s="242" t="s">
        <v>1565</v>
      </c>
      <c r="I1663" s="169">
        <v>5114466.72</v>
      </c>
      <c r="J1663" s="169">
        <f t="shared" si="175"/>
        <v>-368037.5</v>
      </c>
      <c r="K1663" s="149" t="s">
        <v>1446</v>
      </c>
      <c r="L1663" s="197">
        <v>45467</v>
      </c>
      <c r="M1663" s="97" t="s">
        <v>52</v>
      </c>
      <c r="N1663" s="182">
        <v>2024</v>
      </c>
      <c r="O1663" s="185" t="s">
        <v>1543</v>
      </c>
      <c r="P1663" s="85"/>
      <c r="Q1663" s="85"/>
      <c r="R1663" s="85"/>
      <c r="S1663" s="85"/>
      <c r="T1663" s="85"/>
      <c r="U1663" s="85"/>
      <c r="V1663" s="85"/>
      <c r="W1663" s="85"/>
      <c r="X1663" s="85"/>
      <c r="Y1663" s="85"/>
      <c r="Z1663" s="85"/>
      <c r="AA1663" s="85"/>
      <c r="AB1663" s="85"/>
      <c r="AC1663" s="85"/>
      <c r="AD1663" s="85"/>
    </row>
    <row r="1664" spans="1:31" s="76" customFormat="1" ht="13.5" hidden="1" customHeight="1" x14ac:dyDescent="0.2">
      <c r="A1664" s="84">
        <v>9005895036</v>
      </c>
      <c r="B1664" s="80" t="s">
        <v>627</v>
      </c>
      <c r="C1664" s="180">
        <v>3513491</v>
      </c>
      <c r="D1664" s="82">
        <v>3513491</v>
      </c>
      <c r="E1664" s="200">
        <v>105405</v>
      </c>
      <c r="F1664" s="180">
        <f t="shared" si="176"/>
        <v>105404.73</v>
      </c>
      <c r="G1664" s="82">
        <f t="shared" si="174"/>
        <v>-0.27000000000407454</v>
      </c>
      <c r="H1664" s="284" t="s">
        <v>601</v>
      </c>
      <c r="I1664" s="149">
        <v>3408086</v>
      </c>
      <c r="J1664" s="169">
        <f t="shared" si="175"/>
        <v>0.27000000001862645</v>
      </c>
      <c r="K1664" s="149" t="s">
        <v>1421</v>
      </c>
      <c r="L1664" s="197">
        <v>45414</v>
      </c>
      <c r="M1664" s="140" t="s">
        <v>51</v>
      </c>
      <c r="N1664" s="182">
        <v>2024</v>
      </c>
      <c r="O1664" s="80"/>
      <c r="P1664" s="85"/>
      <c r="Q1664" s="85"/>
      <c r="R1664" s="85"/>
      <c r="S1664" s="85"/>
      <c r="T1664" s="85"/>
      <c r="U1664" s="85"/>
      <c r="V1664" s="85"/>
      <c r="W1664" s="85"/>
      <c r="X1664" s="85"/>
      <c r="Y1664" s="85"/>
      <c r="Z1664" s="85"/>
      <c r="AA1664" s="85"/>
      <c r="AB1664" s="85"/>
      <c r="AC1664" s="85"/>
      <c r="AD1664" s="85"/>
    </row>
    <row r="1665" spans="1:31" s="76" customFormat="1" ht="13.5" hidden="1" customHeight="1" x14ac:dyDescent="0.2">
      <c r="A1665" s="84">
        <v>9006777323</v>
      </c>
      <c r="B1665" s="80" t="s">
        <v>618</v>
      </c>
      <c r="C1665" s="180">
        <v>71174704</v>
      </c>
      <c r="D1665" s="82">
        <v>71174704</v>
      </c>
      <c r="E1665" s="200">
        <v>2135241</v>
      </c>
      <c r="F1665" s="82">
        <f t="shared" si="176"/>
        <v>2135241.12</v>
      </c>
      <c r="G1665" s="82">
        <f t="shared" si="174"/>
        <v>0.12000000011175871</v>
      </c>
      <c r="H1665" s="242" t="s">
        <v>1566</v>
      </c>
      <c r="I1665" s="169">
        <v>69039596</v>
      </c>
      <c r="J1665" s="169">
        <f t="shared" si="175"/>
        <v>-133.12000000476837</v>
      </c>
      <c r="K1665" s="149" t="s">
        <v>1524</v>
      </c>
      <c r="L1665" s="197">
        <v>45450</v>
      </c>
      <c r="M1665" s="97" t="s">
        <v>52</v>
      </c>
      <c r="N1665" s="182">
        <v>2024</v>
      </c>
      <c r="O1665" s="185" t="s">
        <v>1540</v>
      </c>
      <c r="P1665" s="85"/>
      <c r="Q1665" s="85"/>
      <c r="R1665" s="85"/>
      <c r="S1665" s="85"/>
      <c r="T1665" s="85"/>
      <c r="U1665" s="85"/>
      <c r="V1665" s="85"/>
      <c r="W1665" s="85"/>
      <c r="X1665" s="85"/>
      <c r="Y1665" s="85"/>
      <c r="Z1665" s="85"/>
      <c r="AA1665" s="85"/>
      <c r="AB1665" s="85"/>
      <c r="AC1665" s="85"/>
      <c r="AD1665" s="85"/>
    </row>
    <row r="1666" spans="1:31" s="76" customFormat="1" ht="13.5" hidden="1" customHeight="1" x14ac:dyDescent="0.2">
      <c r="A1666" s="84">
        <v>8170018921</v>
      </c>
      <c r="B1666" s="80" t="s">
        <v>619</v>
      </c>
      <c r="C1666" s="180">
        <v>178378386</v>
      </c>
      <c r="D1666" s="82">
        <v>178219321</v>
      </c>
      <c r="E1666" s="200">
        <v>5346580</v>
      </c>
      <c r="F1666" s="180">
        <f t="shared" si="176"/>
        <v>5346579.63</v>
      </c>
      <c r="G1666" s="82">
        <f t="shared" si="174"/>
        <v>-0.37000000011175871</v>
      </c>
      <c r="H1666" s="162" t="s">
        <v>601</v>
      </c>
      <c r="I1666" s="82">
        <v>172872741</v>
      </c>
      <c r="J1666" s="169">
        <f t="shared" si="175"/>
        <v>0.37000000476837158</v>
      </c>
      <c r="K1666" s="149" t="s">
        <v>1421</v>
      </c>
      <c r="L1666" s="197">
        <v>45421</v>
      </c>
      <c r="M1666" s="97" t="s">
        <v>51</v>
      </c>
      <c r="N1666" s="182">
        <v>2024</v>
      </c>
      <c r="O1666" s="237" t="s">
        <v>1699</v>
      </c>
      <c r="P1666" s="219"/>
      <c r="Q1666" s="85"/>
      <c r="R1666" s="85"/>
      <c r="S1666" s="85"/>
      <c r="T1666" s="85"/>
      <c r="U1666" s="85"/>
      <c r="V1666" s="85"/>
      <c r="W1666" s="85"/>
      <c r="X1666" s="85"/>
      <c r="Y1666" s="85"/>
      <c r="Z1666" s="85"/>
      <c r="AA1666" s="85"/>
      <c r="AB1666" s="85"/>
    </row>
    <row r="1667" spans="1:31" s="76" customFormat="1" ht="13.5" hidden="1" customHeight="1" x14ac:dyDescent="0.2">
      <c r="A1667" s="84">
        <v>9006523347</v>
      </c>
      <c r="B1667" s="80" t="s">
        <v>616</v>
      </c>
      <c r="C1667" s="180">
        <v>10395816.49</v>
      </c>
      <c r="D1667" s="82">
        <v>10395816.49</v>
      </c>
      <c r="E1667" s="180">
        <v>311874</v>
      </c>
      <c r="F1667" s="82">
        <f t="shared" si="176"/>
        <v>311874.49469999998</v>
      </c>
      <c r="G1667" s="82">
        <f t="shared" si="174"/>
        <v>0.49469999998109415</v>
      </c>
      <c r="H1667" s="173" t="s">
        <v>1567</v>
      </c>
      <c r="I1667" s="169">
        <v>10083942</v>
      </c>
      <c r="J1667" s="169">
        <f t="shared" si="175"/>
        <v>-4.6999994665384293E-3</v>
      </c>
      <c r="K1667" s="149" t="s">
        <v>1524</v>
      </c>
      <c r="L1667" s="197">
        <v>45460</v>
      </c>
      <c r="M1667" s="97" t="s">
        <v>52</v>
      </c>
      <c r="N1667" s="182">
        <v>2024</v>
      </c>
      <c r="O1667" s="80"/>
      <c r="P1667" s="85"/>
      <c r="Q1667" s="85"/>
      <c r="R1667" s="85"/>
      <c r="S1667" s="85"/>
      <c r="T1667" s="85"/>
      <c r="U1667" s="85"/>
      <c r="V1667" s="85"/>
      <c r="W1667" s="85"/>
      <c r="X1667" s="85"/>
      <c r="Y1667" s="85"/>
      <c r="Z1667" s="85"/>
      <c r="AA1667" s="85"/>
      <c r="AB1667" s="85"/>
      <c r="AC1667" s="85"/>
      <c r="AD1667" s="85"/>
    </row>
    <row r="1668" spans="1:31" s="76" customFormat="1" ht="13.5" hidden="1" customHeight="1" x14ac:dyDescent="0.2">
      <c r="A1668" s="84">
        <v>8170018921</v>
      </c>
      <c r="B1668" s="80" t="s">
        <v>619</v>
      </c>
      <c r="C1668" s="180">
        <v>165754050</v>
      </c>
      <c r="D1668" s="82">
        <v>166834241</v>
      </c>
      <c r="E1668" s="200">
        <v>5005027</v>
      </c>
      <c r="F1668" s="82">
        <f t="shared" si="176"/>
        <v>5005027.2299999995</v>
      </c>
      <c r="G1668" s="82">
        <f t="shared" si="174"/>
        <v>0.22999999951571226</v>
      </c>
      <c r="H1668" s="173" t="s">
        <v>1568</v>
      </c>
      <c r="I1668" s="169">
        <v>161829214</v>
      </c>
      <c r="J1668" s="169">
        <f t="shared" si="175"/>
        <v>-0.22999998927116394</v>
      </c>
      <c r="K1668" s="149" t="s">
        <v>1446</v>
      </c>
      <c r="L1668" s="197">
        <v>45449</v>
      </c>
      <c r="M1668" s="97" t="s">
        <v>52</v>
      </c>
      <c r="N1668" s="182">
        <v>2024</v>
      </c>
      <c r="O1668" s="80"/>
      <c r="P1668" s="219"/>
      <c r="Q1668" s="85"/>
      <c r="R1668" s="85"/>
      <c r="S1668" s="85"/>
      <c r="T1668" s="85"/>
      <c r="U1668" s="85"/>
      <c r="V1668" s="85"/>
      <c r="W1668" s="85"/>
      <c r="X1668" s="85"/>
      <c r="Y1668" s="85"/>
      <c r="Z1668" s="85"/>
      <c r="AA1668" s="85"/>
      <c r="AB1668" s="85"/>
      <c r="AC1668" s="85"/>
      <c r="AD1668" s="85"/>
    </row>
    <row r="1669" spans="1:31" s="76" customFormat="1" ht="13.5" hidden="1" customHeight="1" x14ac:dyDescent="0.2">
      <c r="A1669" s="84">
        <v>8160020199</v>
      </c>
      <c r="B1669" s="80" t="s">
        <v>617</v>
      </c>
      <c r="C1669" s="180">
        <v>98385408</v>
      </c>
      <c r="D1669" s="180">
        <v>97612688</v>
      </c>
      <c r="E1669" s="180">
        <v>2928381</v>
      </c>
      <c r="F1669" s="82">
        <f t="shared" si="176"/>
        <v>2928380.6399999997</v>
      </c>
      <c r="G1669" s="82">
        <f t="shared" si="174"/>
        <v>-0.36000000033527613</v>
      </c>
      <c r="H1669" s="252" t="s">
        <v>1628</v>
      </c>
      <c r="I1669" s="169">
        <v>94684307</v>
      </c>
      <c r="J1669" s="169">
        <f t="shared" si="175"/>
        <v>0.35999999940395355</v>
      </c>
      <c r="K1669" s="149" t="s">
        <v>1524</v>
      </c>
      <c r="L1669" s="140" t="s">
        <v>1544</v>
      </c>
      <c r="M1669" s="97" t="s">
        <v>52</v>
      </c>
      <c r="N1669" s="182">
        <v>2024</v>
      </c>
      <c r="O1669" s="80" t="s">
        <v>1547</v>
      </c>
      <c r="P1669" s="85"/>
      <c r="Q1669" s="85"/>
      <c r="R1669" s="85"/>
      <c r="S1669" s="85"/>
      <c r="T1669" s="85"/>
      <c r="U1669" s="85"/>
      <c r="V1669" s="85"/>
      <c r="W1669" s="85"/>
      <c r="X1669" s="85"/>
      <c r="Y1669" s="85"/>
      <c r="Z1669" s="85"/>
      <c r="AA1669" s="85"/>
      <c r="AB1669" s="85"/>
      <c r="AC1669" s="85"/>
      <c r="AD1669" s="85"/>
    </row>
    <row r="1670" spans="1:31" s="76" customFormat="1" ht="13.5" customHeight="1" x14ac:dyDescent="0.2">
      <c r="A1670" s="84">
        <v>8300252052</v>
      </c>
      <c r="B1670" s="80" t="s">
        <v>628</v>
      </c>
      <c r="C1670" s="180">
        <v>8621173</v>
      </c>
      <c r="D1670" s="82">
        <v>8621173</v>
      </c>
      <c r="E1670" s="180">
        <v>258635</v>
      </c>
      <c r="F1670" s="82">
        <f t="shared" si="176"/>
        <v>258635.19</v>
      </c>
      <c r="G1670" s="82">
        <f t="shared" si="174"/>
        <v>0.19000000000232831</v>
      </c>
      <c r="H1670" s="248" t="s">
        <v>1569</v>
      </c>
      <c r="I1670" s="200">
        <v>8362538</v>
      </c>
      <c r="J1670" s="169">
        <f t="shared" si="175"/>
        <v>-0.19000000040978193</v>
      </c>
      <c r="K1670" s="149" t="s">
        <v>1549</v>
      </c>
      <c r="L1670" s="197">
        <v>45503</v>
      </c>
      <c r="M1670" s="140" t="s">
        <v>54</v>
      </c>
      <c r="N1670" s="182">
        <v>2024</v>
      </c>
      <c r="O1670" s="80"/>
      <c r="P1670" s="85"/>
      <c r="Q1670" s="85"/>
      <c r="R1670" s="85"/>
      <c r="S1670" s="85"/>
      <c r="T1670" s="85"/>
      <c r="U1670" s="85"/>
      <c r="V1670" s="85"/>
      <c r="W1670" s="85"/>
      <c r="X1670" s="85"/>
      <c r="Y1670" s="85"/>
      <c r="Z1670" s="85"/>
      <c r="AA1670" s="85"/>
      <c r="AB1670" s="85"/>
      <c r="AC1670" s="85"/>
      <c r="AD1670" s="85"/>
      <c r="AE1670" s="85"/>
    </row>
    <row r="1671" spans="1:31" s="76" customFormat="1" ht="13.5" hidden="1" customHeight="1" x14ac:dyDescent="0.2">
      <c r="A1671" s="84">
        <v>8903990295</v>
      </c>
      <c r="B1671" s="80" t="s">
        <v>1434</v>
      </c>
      <c r="C1671" s="180">
        <v>7070418</v>
      </c>
      <c r="D1671" s="82">
        <v>7070418</v>
      </c>
      <c r="E1671" s="180">
        <v>212113</v>
      </c>
      <c r="F1671" s="180">
        <f t="shared" si="176"/>
        <v>212112.53999999998</v>
      </c>
      <c r="G1671" s="82">
        <f t="shared" si="174"/>
        <v>-0.46000000002095476</v>
      </c>
      <c r="H1671" s="162" t="s">
        <v>601</v>
      </c>
      <c r="I1671" s="200">
        <v>6858305</v>
      </c>
      <c r="J1671" s="169">
        <f t="shared" si="175"/>
        <v>0.4599999999627471</v>
      </c>
      <c r="K1671" s="149" t="s">
        <v>1446</v>
      </c>
      <c r="L1671" s="197">
        <v>45441</v>
      </c>
      <c r="M1671" s="140" t="s">
        <v>51</v>
      </c>
      <c r="N1671" s="182">
        <v>2024</v>
      </c>
      <c r="O1671" s="201"/>
      <c r="P1671" s="85"/>
      <c r="Q1671" s="85"/>
      <c r="R1671" s="85"/>
      <c r="S1671" s="85"/>
      <c r="T1671" s="85"/>
      <c r="U1671" s="85"/>
      <c r="V1671" s="85"/>
      <c r="W1671" s="85"/>
      <c r="X1671" s="85"/>
      <c r="Y1671" s="85"/>
      <c r="Z1671" s="85"/>
      <c r="AA1671" s="85"/>
      <c r="AB1671" s="85"/>
      <c r="AC1671" s="85"/>
      <c r="AD1671" s="85"/>
      <c r="AE1671" s="85"/>
    </row>
    <row r="1672" spans="1:31" s="76" customFormat="1" ht="13.5" hidden="1" customHeight="1" x14ac:dyDescent="0.2">
      <c r="A1672" s="228">
        <v>9015884123</v>
      </c>
      <c r="B1672" s="80" t="s">
        <v>1057</v>
      </c>
      <c r="C1672" s="180">
        <v>30994319</v>
      </c>
      <c r="D1672" s="180">
        <v>30994319</v>
      </c>
      <c r="E1672" s="82">
        <v>929830</v>
      </c>
      <c r="F1672" s="82">
        <f t="shared" si="176"/>
        <v>929829.57</v>
      </c>
      <c r="G1672" s="180">
        <f t="shared" si="174"/>
        <v>-0.43000000005122274</v>
      </c>
      <c r="H1672" s="124" t="s">
        <v>1739</v>
      </c>
      <c r="I1672" s="149">
        <v>30064490</v>
      </c>
      <c r="J1672" s="183">
        <f t="shared" si="175"/>
        <v>-0.57000000029802322</v>
      </c>
      <c r="K1672" s="149" t="s">
        <v>1524</v>
      </c>
      <c r="L1672" s="244">
        <v>45496</v>
      </c>
      <c r="M1672" s="97" t="s">
        <v>54</v>
      </c>
      <c r="N1672" s="182">
        <v>2024</v>
      </c>
      <c r="O1672" s="80"/>
      <c r="P1672" s="85"/>
      <c r="Q1672" s="85"/>
      <c r="R1672" s="85"/>
      <c r="S1672" s="85"/>
      <c r="T1672" s="85"/>
      <c r="U1672" s="85"/>
      <c r="V1672" s="85"/>
      <c r="W1672" s="85"/>
      <c r="X1672" s="85"/>
      <c r="Y1672" s="85"/>
      <c r="Z1672" s="85"/>
      <c r="AA1672" s="85"/>
      <c r="AB1672" s="85"/>
      <c r="AC1672" s="85"/>
    </row>
    <row r="1673" spans="1:31" s="76" customFormat="1" ht="13.5" hidden="1" customHeight="1" x14ac:dyDescent="0.2">
      <c r="A1673" s="72">
        <v>9013809941</v>
      </c>
      <c r="B1673" s="80" t="s">
        <v>615</v>
      </c>
      <c r="C1673" s="180">
        <v>8211140</v>
      </c>
      <c r="D1673" s="82">
        <v>8211140</v>
      </c>
      <c r="E1673" s="180">
        <v>246333</v>
      </c>
      <c r="F1673" s="82">
        <f t="shared" si="176"/>
        <v>246334.19999999998</v>
      </c>
      <c r="G1673" s="82">
        <f t="shared" si="174"/>
        <v>1.1999999999825377</v>
      </c>
      <c r="H1673" s="242" t="s">
        <v>1585</v>
      </c>
      <c r="I1673" s="169">
        <v>7964806</v>
      </c>
      <c r="J1673" s="169">
        <f t="shared" si="175"/>
        <v>-0.20000000018626451</v>
      </c>
      <c r="K1673" s="149" t="s">
        <v>1549</v>
      </c>
      <c r="L1673" s="241">
        <v>45504</v>
      </c>
      <c r="M1673" s="97" t="s">
        <v>54</v>
      </c>
      <c r="N1673" s="182">
        <v>2024</v>
      </c>
      <c r="O1673" s="80"/>
      <c r="P1673" s="85"/>
      <c r="Q1673" s="85"/>
      <c r="R1673" s="85"/>
      <c r="S1673" s="85"/>
      <c r="T1673" s="85"/>
      <c r="U1673" s="85"/>
      <c r="V1673" s="85"/>
      <c r="W1673" s="85"/>
      <c r="X1673" s="85"/>
      <c r="Y1673" s="85"/>
      <c r="Z1673" s="85"/>
      <c r="AA1673" s="85"/>
      <c r="AB1673" s="85"/>
      <c r="AC1673" s="85"/>
      <c r="AD1673" s="85"/>
    </row>
    <row r="1674" spans="1:31" s="76" customFormat="1" ht="13.5" hidden="1" customHeight="1" x14ac:dyDescent="0.2">
      <c r="A1674" s="72">
        <v>8002249860</v>
      </c>
      <c r="B1674" s="80" t="s">
        <v>559</v>
      </c>
      <c r="C1674" s="180">
        <v>732543207</v>
      </c>
      <c r="D1674" s="82">
        <v>643571617</v>
      </c>
      <c r="E1674" s="180">
        <v>19307149</v>
      </c>
      <c r="F1674" s="82">
        <f t="shared" si="176"/>
        <v>19307148.509999998</v>
      </c>
      <c r="G1674" s="82">
        <f t="shared" si="174"/>
        <v>-0.49000000208616257</v>
      </c>
      <c r="H1674" s="242" t="s">
        <v>1570</v>
      </c>
      <c r="I1674" s="169">
        <v>624264469</v>
      </c>
      <c r="J1674" s="169">
        <f t="shared" si="175"/>
        <v>-0.50999999046325684</v>
      </c>
      <c r="K1674" s="149" t="s">
        <v>1549</v>
      </c>
      <c r="L1674" s="197">
        <v>45488</v>
      </c>
      <c r="M1674" s="97" t="s">
        <v>54</v>
      </c>
      <c r="N1674" s="182">
        <v>2024</v>
      </c>
      <c r="O1674" s="80"/>
      <c r="P1674" s="85"/>
      <c r="Q1674" s="85"/>
      <c r="R1674" s="85"/>
      <c r="S1674" s="85"/>
      <c r="T1674" s="85"/>
      <c r="U1674" s="85"/>
      <c r="V1674" s="85"/>
      <c r="W1674" s="85"/>
      <c r="X1674" s="85"/>
      <c r="Y1674" s="85"/>
      <c r="Z1674" s="85"/>
      <c r="AA1674" s="85"/>
      <c r="AB1674" s="85"/>
      <c r="AC1674" s="85"/>
      <c r="AD1674" s="85"/>
    </row>
    <row r="1675" spans="1:31" s="76" customFormat="1" ht="13.5" hidden="1" customHeight="1" x14ac:dyDescent="0.2">
      <c r="A1675" s="84">
        <v>891900101</v>
      </c>
      <c r="B1675" s="80" t="s">
        <v>622</v>
      </c>
      <c r="C1675" s="180">
        <v>126190362</v>
      </c>
      <c r="D1675" s="82">
        <v>101217745</v>
      </c>
      <c r="E1675" s="180">
        <v>3036533</v>
      </c>
      <c r="F1675" s="82">
        <f t="shared" si="176"/>
        <v>3036532.35</v>
      </c>
      <c r="G1675" s="82">
        <f t="shared" si="174"/>
        <v>-0.64999999990686774</v>
      </c>
      <c r="H1675" s="242" t="s">
        <v>1571</v>
      </c>
      <c r="I1675" s="169">
        <v>98181212</v>
      </c>
      <c r="J1675" s="169">
        <f t="shared" si="175"/>
        <v>0.65000000596046448</v>
      </c>
      <c r="K1675" s="149" t="s">
        <v>1549</v>
      </c>
      <c r="L1675" s="197">
        <v>45488</v>
      </c>
      <c r="M1675" s="97" t="s">
        <v>54</v>
      </c>
      <c r="N1675" s="182">
        <v>2024</v>
      </c>
      <c r="O1675" s="80"/>
      <c r="P1675" s="85"/>
      <c r="Q1675" s="85"/>
      <c r="R1675" s="85"/>
      <c r="S1675" s="85"/>
      <c r="T1675" s="85"/>
      <c r="U1675" s="85"/>
      <c r="V1675" s="85"/>
      <c r="W1675" s="85"/>
      <c r="X1675" s="85"/>
      <c r="Y1675" s="85"/>
      <c r="Z1675" s="85"/>
      <c r="AA1675" s="85"/>
      <c r="AB1675" s="85"/>
      <c r="AC1675" s="85"/>
      <c r="AD1675" s="85"/>
    </row>
    <row r="1676" spans="1:31" s="76" customFormat="1" ht="13.5" hidden="1" customHeight="1" x14ac:dyDescent="0.2">
      <c r="A1676" s="84">
        <v>9011924788</v>
      </c>
      <c r="B1676" s="80" t="s">
        <v>604</v>
      </c>
      <c r="C1676" s="180">
        <v>5158399</v>
      </c>
      <c r="D1676" s="82">
        <v>5158399</v>
      </c>
      <c r="E1676" s="180">
        <v>154752</v>
      </c>
      <c r="F1676" s="82">
        <f t="shared" si="176"/>
        <v>154751.97</v>
      </c>
      <c r="G1676" s="82">
        <f t="shared" si="174"/>
        <v>-2.9999999998835847E-2</v>
      </c>
      <c r="H1676" s="242" t="s">
        <v>1572</v>
      </c>
      <c r="I1676" s="169">
        <v>5003399</v>
      </c>
      <c r="J1676" s="169">
        <f t="shared" si="175"/>
        <v>248.03000000026077</v>
      </c>
      <c r="K1676" s="149" t="s">
        <v>1549</v>
      </c>
      <c r="L1676" s="197">
        <v>45520</v>
      </c>
      <c r="M1676" s="97" t="s">
        <v>57</v>
      </c>
      <c r="N1676" s="182">
        <v>2024</v>
      </c>
      <c r="O1676" s="234" t="s">
        <v>1653</v>
      </c>
      <c r="P1676" s="85"/>
      <c r="Q1676" s="85"/>
      <c r="R1676" s="85"/>
      <c r="S1676" s="85"/>
      <c r="T1676" s="85"/>
      <c r="U1676" s="85"/>
      <c r="V1676" s="85"/>
      <c r="W1676" s="85"/>
      <c r="X1676" s="85"/>
      <c r="Y1676" s="85"/>
      <c r="Z1676" s="85"/>
      <c r="AA1676" s="85"/>
      <c r="AB1676" s="85"/>
      <c r="AC1676" s="85"/>
      <c r="AD1676" s="85"/>
    </row>
    <row r="1677" spans="1:31" s="76" customFormat="1" ht="13.5" hidden="1" customHeight="1" x14ac:dyDescent="0.2">
      <c r="A1677" s="84">
        <v>8903990295</v>
      </c>
      <c r="B1677" s="80" t="s">
        <v>1434</v>
      </c>
      <c r="C1677" s="180">
        <v>7016125</v>
      </c>
      <c r="D1677" s="82">
        <v>7016125</v>
      </c>
      <c r="E1677" s="180">
        <v>210484</v>
      </c>
      <c r="F1677" s="82">
        <f t="shared" si="176"/>
        <v>210483.75</v>
      </c>
      <c r="G1677" s="82">
        <f t="shared" si="174"/>
        <v>-0.25</v>
      </c>
      <c r="H1677" s="162" t="s">
        <v>601</v>
      </c>
      <c r="I1677" s="200">
        <v>6863841</v>
      </c>
      <c r="J1677" s="169">
        <f t="shared" si="175"/>
        <v>-58199.75</v>
      </c>
      <c r="K1677" s="149" t="s">
        <v>1524</v>
      </c>
      <c r="L1677" s="197">
        <v>45471</v>
      </c>
      <c r="M1677" s="140" t="s">
        <v>52</v>
      </c>
      <c r="N1677" s="182">
        <v>2024</v>
      </c>
      <c r="O1677" s="201"/>
      <c r="P1677" s="85"/>
      <c r="Q1677" s="85"/>
      <c r="R1677" s="85"/>
      <c r="S1677" s="85"/>
      <c r="T1677" s="85"/>
      <c r="U1677" s="85"/>
      <c r="V1677" s="85"/>
      <c r="W1677" s="85"/>
      <c r="X1677" s="85"/>
      <c r="Y1677" s="85"/>
      <c r="Z1677" s="85"/>
      <c r="AA1677" s="85"/>
      <c r="AB1677" s="85"/>
      <c r="AC1677" s="85"/>
      <c r="AD1677" s="85"/>
      <c r="AE1677" s="85"/>
    </row>
    <row r="1678" spans="1:31" s="76" customFormat="1" ht="13.5" hidden="1" customHeight="1" x14ac:dyDescent="0.2">
      <c r="A1678" s="84">
        <v>9003414831</v>
      </c>
      <c r="B1678" s="80" t="s">
        <v>1200</v>
      </c>
      <c r="C1678" s="180">
        <v>323376</v>
      </c>
      <c r="D1678" s="82">
        <v>323376</v>
      </c>
      <c r="E1678" s="200">
        <v>2496</v>
      </c>
      <c r="F1678" s="82">
        <f t="shared" si="176"/>
        <v>9701.2799999999988</v>
      </c>
      <c r="G1678" s="82">
        <f t="shared" si="174"/>
        <v>7205.2799999999988</v>
      </c>
      <c r="H1678" s="243" t="s">
        <v>601</v>
      </c>
      <c r="I1678" s="149">
        <v>313675</v>
      </c>
      <c r="J1678" s="169">
        <f t="shared" si="175"/>
        <v>-0.28000000002793968</v>
      </c>
      <c r="K1678" s="149" t="s">
        <v>1539</v>
      </c>
      <c r="L1678" s="197">
        <v>45460</v>
      </c>
      <c r="M1678" s="140" t="s">
        <v>52</v>
      </c>
      <c r="N1678" s="182">
        <v>2024</v>
      </c>
      <c r="O1678" s="237" t="s">
        <v>1699</v>
      </c>
      <c r="P1678" s="85"/>
      <c r="Q1678" s="85"/>
      <c r="R1678" s="85"/>
      <c r="S1678" s="85"/>
      <c r="T1678" s="85"/>
      <c r="U1678" s="85"/>
      <c r="V1678" s="85"/>
      <c r="W1678" s="85"/>
      <c r="X1678" s="85"/>
      <c r="Y1678" s="85"/>
      <c r="Z1678" s="85"/>
      <c r="AA1678" s="85"/>
      <c r="AB1678" s="85"/>
      <c r="AC1678" s="85"/>
      <c r="AD1678" s="85"/>
      <c r="AE1678" s="85"/>
    </row>
    <row r="1679" spans="1:31" s="76" customFormat="1" ht="13.5" hidden="1" customHeight="1" x14ac:dyDescent="0.2">
      <c r="A1679" s="84">
        <v>8911800011</v>
      </c>
      <c r="B1679" s="80" t="s">
        <v>21</v>
      </c>
      <c r="C1679" s="180">
        <v>775488</v>
      </c>
      <c r="D1679" s="82">
        <v>775488</v>
      </c>
      <c r="E1679" s="180">
        <v>23265</v>
      </c>
      <c r="F1679" s="180">
        <f t="shared" si="176"/>
        <v>23264.639999999999</v>
      </c>
      <c r="G1679" s="82">
        <f t="shared" si="174"/>
        <v>-0.36000000000058208</v>
      </c>
      <c r="H1679" s="173" t="s">
        <v>2029</v>
      </c>
      <c r="I1679" s="200">
        <v>752218</v>
      </c>
      <c r="J1679" s="169">
        <f t="shared" si="175"/>
        <v>5.3599999999860302</v>
      </c>
      <c r="K1679" s="149" t="s">
        <v>1524</v>
      </c>
      <c r="L1679" s="197">
        <v>45475</v>
      </c>
      <c r="M1679" s="140" t="s">
        <v>54</v>
      </c>
      <c r="N1679" s="182">
        <v>2024</v>
      </c>
      <c r="O1679" s="80"/>
      <c r="P1679" s="85"/>
      <c r="Q1679" s="85"/>
      <c r="R1679" s="85"/>
      <c r="S1679" s="85"/>
      <c r="T1679" s="85"/>
      <c r="U1679" s="85"/>
      <c r="V1679" s="85"/>
      <c r="W1679" s="85"/>
      <c r="X1679" s="85"/>
      <c r="Y1679" s="85"/>
      <c r="Z1679" s="85"/>
      <c r="AA1679" s="85"/>
      <c r="AB1679" s="85"/>
      <c r="AC1679" s="85"/>
      <c r="AD1679" s="85"/>
      <c r="AE1679" s="85"/>
    </row>
    <row r="1680" spans="1:31" s="76" customFormat="1" ht="13.5" hidden="1" customHeight="1" x14ac:dyDescent="0.2">
      <c r="A1680" s="84">
        <v>8911800011</v>
      </c>
      <c r="B1680" s="80" t="s">
        <v>21</v>
      </c>
      <c r="C1680" s="180">
        <v>623439</v>
      </c>
      <c r="D1680" s="82">
        <v>623439</v>
      </c>
      <c r="E1680" s="180">
        <v>18700</v>
      </c>
      <c r="F1680" s="180">
        <f t="shared" si="176"/>
        <v>18703.169999999998</v>
      </c>
      <c r="G1680" s="82">
        <f t="shared" ref="G1680:G1697" si="177">+F1680-E1680</f>
        <v>3.1699999999982538</v>
      </c>
      <c r="H1680" s="173" t="s">
        <v>2030</v>
      </c>
      <c r="I1680" s="200">
        <v>604739</v>
      </c>
      <c r="J1680" s="169">
        <f t="shared" ref="J1680:J1697" si="178">(D1680-E1680-G1680)-I1680</f>
        <v>-3.1700000000419095</v>
      </c>
      <c r="K1680" s="149" t="s">
        <v>1549</v>
      </c>
      <c r="L1680" s="197">
        <v>45503</v>
      </c>
      <c r="M1680" s="140" t="s">
        <v>54</v>
      </c>
      <c r="N1680" s="182">
        <v>2024</v>
      </c>
      <c r="O1680" s="80"/>
      <c r="P1680" s="85"/>
      <c r="Q1680" s="85"/>
      <c r="R1680" s="85"/>
      <c r="S1680" s="85"/>
      <c r="T1680" s="85"/>
      <c r="U1680" s="85"/>
      <c r="V1680" s="85"/>
      <c r="W1680" s="85"/>
      <c r="X1680" s="85"/>
      <c r="Y1680" s="85"/>
      <c r="Z1680" s="85"/>
      <c r="AA1680" s="85"/>
      <c r="AB1680" s="85"/>
      <c r="AC1680" s="85"/>
      <c r="AD1680" s="85"/>
      <c r="AE1680" s="85"/>
    </row>
    <row r="1681" spans="1:31" s="76" customFormat="1" ht="13.5" hidden="1" customHeight="1" x14ac:dyDescent="0.2">
      <c r="A1681" s="84">
        <v>9000036172</v>
      </c>
      <c r="B1681" s="80" t="s">
        <v>1041</v>
      </c>
      <c r="C1681" s="180">
        <v>1713866647</v>
      </c>
      <c r="D1681" s="82">
        <v>1536697337</v>
      </c>
      <c r="E1681" s="180">
        <v>107569524</v>
      </c>
      <c r="F1681" s="82">
        <f>+D1681*7%</f>
        <v>107568813.59</v>
      </c>
      <c r="G1681" s="82">
        <f t="shared" si="177"/>
        <v>-710.40999999642372</v>
      </c>
      <c r="H1681" s="173" t="s">
        <v>1574</v>
      </c>
      <c r="I1681" s="200">
        <v>1429137957</v>
      </c>
      <c r="J1681" s="169">
        <f t="shared" si="178"/>
        <v>-9433.5899999141693</v>
      </c>
      <c r="K1681" s="149" t="s">
        <v>1549</v>
      </c>
      <c r="L1681" s="197">
        <v>45483</v>
      </c>
      <c r="M1681" s="140" t="s">
        <v>54</v>
      </c>
      <c r="N1681" s="182">
        <v>2024</v>
      </c>
      <c r="O1681" s="185" t="s">
        <v>1591</v>
      </c>
      <c r="P1681" s="85"/>
      <c r="Q1681" s="85"/>
      <c r="R1681" s="85"/>
      <c r="S1681" s="85"/>
      <c r="T1681" s="85"/>
      <c r="U1681" s="85"/>
      <c r="V1681" s="85"/>
      <c r="W1681" s="85"/>
      <c r="X1681" s="85"/>
      <c r="Y1681" s="85"/>
      <c r="Z1681" s="85"/>
      <c r="AA1681" s="85"/>
      <c r="AB1681" s="85"/>
      <c r="AC1681" s="85"/>
      <c r="AD1681" s="85"/>
      <c r="AE1681" s="85"/>
    </row>
    <row r="1682" spans="1:31" s="76" customFormat="1" ht="13.5" hidden="1" customHeight="1" x14ac:dyDescent="0.2">
      <c r="A1682" s="84">
        <v>8909049961</v>
      </c>
      <c r="B1682" s="80" t="s">
        <v>626</v>
      </c>
      <c r="C1682" s="180">
        <v>59089323</v>
      </c>
      <c r="D1682" s="82">
        <v>61091468</v>
      </c>
      <c r="E1682" s="180">
        <v>1832744</v>
      </c>
      <c r="F1682" s="82">
        <f t="shared" ref="F1682:F1697" si="179">+D1682*3%</f>
        <v>1832744.04</v>
      </c>
      <c r="G1682" s="82">
        <f t="shared" si="177"/>
        <v>4.0000000037252903E-2</v>
      </c>
      <c r="H1682" s="173" t="s">
        <v>1575</v>
      </c>
      <c r="I1682" s="200">
        <v>59258723.770000003</v>
      </c>
      <c r="J1682" s="169">
        <f t="shared" si="178"/>
        <v>0.18999999761581421</v>
      </c>
      <c r="K1682" s="149" t="s">
        <v>1549</v>
      </c>
      <c r="L1682" s="197">
        <v>45488</v>
      </c>
      <c r="M1682" s="140" t="s">
        <v>54</v>
      </c>
      <c r="N1682" s="182">
        <v>2024</v>
      </c>
      <c r="O1682" s="80"/>
      <c r="P1682" s="85"/>
      <c r="Q1682" s="85"/>
      <c r="R1682" s="85"/>
      <c r="S1682" s="85"/>
      <c r="T1682" s="85"/>
      <c r="U1682" s="85"/>
      <c r="V1682" s="85"/>
      <c r="W1682" s="85"/>
      <c r="X1682" s="85"/>
      <c r="Y1682" s="85"/>
      <c r="Z1682" s="85"/>
      <c r="AA1682" s="85"/>
      <c r="AB1682" s="85"/>
      <c r="AC1682" s="85"/>
      <c r="AD1682" s="85"/>
      <c r="AE1682" s="85"/>
    </row>
    <row r="1683" spans="1:31" s="76" customFormat="1" ht="13.5" hidden="1" customHeight="1" x14ac:dyDescent="0.2">
      <c r="A1683" s="84">
        <v>9013809302</v>
      </c>
      <c r="B1683" s="80" t="s">
        <v>1201</v>
      </c>
      <c r="C1683" s="180">
        <v>7162117</v>
      </c>
      <c r="D1683" s="82">
        <v>7162117</v>
      </c>
      <c r="E1683" s="180">
        <v>214864</v>
      </c>
      <c r="F1683" s="82">
        <f t="shared" si="179"/>
        <v>214863.50999999998</v>
      </c>
      <c r="G1683" s="180">
        <f t="shared" si="177"/>
        <v>-0.4900000000197906</v>
      </c>
      <c r="H1683" s="162" t="s">
        <v>601</v>
      </c>
      <c r="I1683" s="200">
        <v>6947253</v>
      </c>
      <c r="J1683" s="169">
        <f t="shared" si="178"/>
        <v>0.49000000022351742</v>
      </c>
      <c r="K1683" s="149" t="s">
        <v>1524</v>
      </c>
      <c r="L1683" s="197">
        <v>45560</v>
      </c>
      <c r="M1683" s="140" t="s">
        <v>60</v>
      </c>
      <c r="N1683" s="182">
        <v>2024</v>
      </c>
      <c r="O1683" s="240" t="s">
        <v>1810</v>
      </c>
      <c r="P1683" s="85"/>
      <c r="Q1683" s="85"/>
      <c r="R1683" s="85"/>
      <c r="S1683" s="85"/>
      <c r="T1683" s="85"/>
      <c r="U1683" s="85"/>
      <c r="V1683" s="85"/>
      <c r="W1683" s="85"/>
      <c r="X1683" s="85"/>
      <c r="Y1683" s="85"/>
      <c r="Z1683" s="85"/>
      <c r="AA1683" s="85"/>
      <c r="AB1683" s="85"/>
      <c r="AC1683" s="85"/>
      <c r="AD1683" s="85"/>
      <c r="AE1683" s="85"/>
    </row>
    <row r="1684" spans="1:31" s="76" customFormat="1" ht="13.5" hidden="1" customHeight="1" x14ac:dyDescent="0.2">
      <c r="A1684" s="165">
        <v>9015433189</v>
      </c>
      <c r="B1684" s="80" t="s">
        <v>1226</v>
      </c>
      <c r="C1684" s="180">
        <v>20171200</v>
      </c>
      <c r="D1684" s="180">
        <v>20171200</v>
      </c>
      <c r="E1684" s="180">
        <v>605136</v>
      </c>
      <c r="F1684" s="82">
        <f t="shared" si="179"/>
        <v>605136</v>
      </c>
      <c r="G1684" s="171">
        <f t="shared" si="177"/>
        <v>0</v>
      </c>
      <c r="H1684" s="173" t="s">
        <v>1576</v>
      </c>
      <c r="I1684" s="200">
        <v>19566064</v>
      </c>
      <c r="J1684" s="82">
        <f t="shared" si="178"/>
        <v>0</v>
      </c>
      <c r="K1684" s="149" t="s">
        <v>1524</v>
      </c>
      <c r="L1684" s="197">
        <v>45497</v>
      </c>
      <c r="M1684" s="140" t="s">
        <v>54</v>
      </c>
      <c r="N1684" s="182">
        <v>2024</v>
      </c>
      <c r="O1684" s="201"/>
      <c r="P1684" s="85"/>
      <c r="Q1684" s="85"/>
      <c r="R1684" s="85"/>
      <c r="S1684" s="85"/>
      <c r="T1684" s="85"/>
      <c r="U1684" s="85"/>
      <c r="V1684" s="85"/>
      <c r="W1684" s="85"/>
      <c r="X1684" s="85"/>
      <c r="Y1684" s="85"/>
      <c r="Z1684" s="85"/>
      <c r="AA1684" s="85"/>
      <c r="AB1684" s="85"/>
      <c r="AC1684" s="85"/>
      <c r="AD1684" s="85"/>
      <c r="AE1684" s="85"/>
    </row>
    <row r="1685" spans="1:31" s="76" customFormat="1" ht="13.5" hidden="1" customHeight="1" x14ac:dyDescent="0.2">
      <c r="A1685" s="84">
        <v>8160020199</v>
      </c>
      <c r="B1685" s="80" t="s">
        <v>617</v>
      </c>
      <c r="C1685" s="180">
        <v>94942975</v>
      </c>
      <c r="D1685" s="180">
        <v>91599025</v>
      </c>
      <c r="E1685" s="180">
        <v>2747971</v>
      </c>
      <c r="F1685" s="82">
        <f t="shared" si="179"/>
        <v>2747970.75</v>
      </c>
      <c r="G1685" s="82">
        <f t="shared" si="177"/>
        <v>-0.25</v>
      </c>
      <c r="H1685" s="253" t="s">
        <v>1592</v>
      </c>
      <c r="I1685" s="169">
        <v>88851054</v>
      </c>
      <c r="J1685" s="169">
        <f t="shared" si="178"/>
        <v>0.25</v>
      </c>
      <c r="K1685" s="149" t="s">
        <v>1549</v>
      </c>
      <c r="L1685" s="140" t="s">
        <v>1550</v>
      </c>
      <c r="M1685" s="97" t="s">
        <v>54</v>
      </c>
      <c r="N1685" s="182">
        <v>2024</v>
      </c>
      <c r="O1685" s="80" t="s">
        <v>1551</v>
      </c>
      <c r="P1685" s="85"/>
      <c r="Q1685" s="85"/>
      <c r="R1685" s="85"/>
      <c r="S1685" s="85"/>
      <c r="T1685" s="85"/>
      <c r="U1685" s="85"/>
      <c r="V1685" s="85"/>
      <c r="W1685" s="85"/>
      <c r="X1685" s="85"/>
      <c r="Y1685" s="85"/>
      <c r="Z1685" s="85"/>
      <c r="AA1685" s="85"/>
      <c r="AB1685" s="85"/>
      <c r="AC1685" s="85"/>
      <c r="AD1685" s="85"/>
    </row>
    <row r="1686" spans="1:31" s="76" customFormat="1" ht="13.5" hidden="1" customHeight="1" x14ac:dyDescent="0.2">
      <c r="A1686" s="84">
        <v>9000399016</v>
      </c>
      <c r="B1686" s="80" t="s">
        <v>23</v>
      </c>
      <c r="C1686" s="180">
        <v>68845404</v>
      </c>
      <c r="D1686" s="82">
        <v>69125996</v>
      </c>
      <c r="E1686" s="180">
        <v>2073780</v>
      </c>
      <c r="F1686" s="82">
        <f t="shared" si="179"/>
        <v>2073779.88</v>
      </c>
      <c r="G1686" s="82">
        <f t="shared" si="177"/>
        <v>-0.12000000011175871</v>
      </c>
      <c r="H1686" s="248" t="s">
        <v>1577</v>
      </c>
      <c r="I1686" s="200">
        <v>67052216</v>
      </c>
      <c r="J1686" s="169">
        <f t="shared" si="178"/>
        <v>0.11999999731779099</v>
      </c>
      <c r="K1686" s="149" t="s">
        <v>1524</v>
      </c>
      <c r="L1686" s="197">
        <v>45498</v>
      </c>
      <c r="M1686" s="140" t="s">
        <v>54</v>
      </c>
      <c r="N1686" s="182">
        <v>2024</v>
      </c>
      <c r="O1686" s="201"/>
      <c r="P1686" s="85"/>
      <c r="Q1686" s="85"/>
      <c r="R1686" s="85"/>
      <c r="S1686" s="85"/>
      <c r="T1686" s="85"/>
      <c r="U1686" s="85"/>
      <c r="V1686" s="85"/>
      <c r="W1686" s="85"/>
      <c r="X1686" s="85"/>
      <c r="Y1686" s="85"/>
      <c r="Z1686" s="85"/>
      <c r="AA1686" s="85"/>
      <c r="AB1686" s="85"/>
      <c r="AC1686" s="85"/>
      <c r="AD1686" s="85"/>
      <c r="AE1686" s="85"/>
    </row>
    <row r="1687" spans="1:31" s="76" customFormat="1" ht="13.5" hidden="1" customHeight="1" x14ac:dyDescent="0.2">
      <c r="A1687" s="84">
        <v>900409371</v>
      </c>
      <c r="B1687" s="80" t="s">
        <v>1227</v>
      </c>
      <c r="C1687" s="180">
        <v>916082</v>
      </c>
      <c r="D1687" s="82">
        <v>916082</v>
      </c>
      <c r="E1687" s="180">
        <v>27482</v>
      </c>
      <c r="F1687" s="82">
        <f t="shared" si="179"/>
        <v>27482.46</v>
      </c>
      <c r="G1687" s="82">
        <f t="shared" si="177"/>
        <v>0.45999999999912689</v>
      </c>
      <c r="H1687" s="227" t="s">
        <v>1578</v>
      </c>
      <c r="I1687" s="242">
        <v>888602</v>
      </c>
      <c r="J1687" s="169">
        <f t="shared" si="178"/>
        <v>-2.4599999999627471</v>
      </c>
      <c r="K1687" s="149" t="s">
        <v>1524</v>
      </c>
      <c r="L1687" s="197">
        <v>45488</v>
      </c>
      <c r="M1687" s="140" t="s">
        <v>54</v>
      </c>
      <c r="N1687" s="182">
        <v>2024</v>
      </c>
      <c r="O1687" s="201"/>
      <c r="P1687" s="85"/>
      <c r="Q1687" s="85"/>
      <c r="R1687" s="85"/>
      <c r="S1687" s="85"/>
      <c r="T1687" s="85"/>
      <c r="U1687" s="85"/>
      <c r="V1687" s="85"/>
      <c r="W1687" s="85"/>
      <c r="X1687" s="85"/>
      <c r="Y1687" s="85"/>
      <c r="Z1687" s="85"/>
      <c r="AA1687" s="85"/>
      <c r="AB1687" s="85"/>
      <c r="AC1687" s="85"/>
      <c r="AD1687" s="85"/>
      <c r="AE1687" s="85"/>
    </row>
    <row r="1688" spans="1:31" s="76" customFormat="1" ht="13.5" hidden="1" customHeight="1" x14ac:dyDescent="0.2">
      <c r="A1688" s="84">
        <v>9003660101</v>
      </c>
      <c r="B1688" s="80" t="s">
        <v>1523</v>
      </c>
      <c r="C1688" s="180">
        <v>148781</v>
      </c>
      <c r="D1688" s="82">
        <v>148781</v>
      </c>
      <c r="E1688" s="200">
        <v>4463</v>
      </c>
      <c r="F1688" s="180">
        <f t="shared" si="179"/>
        <v>4463.4299999999994</v>
      </c>
      <c r="G1688" s="82">
        <f t="shared" si="177"/>
        <v>0.42999999999938154</v>
      </c>
      <c r="H1688" s="125" t="s">
        <v>601</v>
      </c>
      <c r="I1688" s="200">
        <v>144318</v>
      </c>
      <c r="J1688" s="169">
        <f t="shared" si="178"/>
        <v>-0.42999999999301508</v>
      </c>
      <c r="K1688" s="149" t="s">
        <v>1524</v>
      </c>
      <c r="L1688" s="197">
        <v>45482</v>
      </c>
      <c r="M1688" s="140" t="s">
        <v>54</v>
      </c>
      <c r="N1688" s="182">
        <v>2024</v>
      </c>
      <c r="O1688" s="80" t="s">
        <v>2004</v>
      </c>
      <c r="P1688" s="85"/>
      <c r="Q1688" s="85"/>
      <c r="R1688" s="85"/>
      <c r="S1688" s="85"/>
      <c r="T1688" s="85"/>
      <c r="U1688" s="85"/>
      <c r="V1688" s="85"/>
      <c r="W1688" s="85"/>
      <c r="X1688" s="85"/>
      <c r="Y1688" s="85"/>
      <c r="Z1688" s="85"/>
      <c r="AA1688" s="85"/>
      <c r="AB1688" s="85"/>
      <c r="AC1688" s="85"/>
      <c r="AD1688" s="85"/>
      <c r="AE1688" s="85"/>
    </row>
    <row r="1689" spans="1:31" s="76" customFormat="1" ht="13.5" hidden="1" customHeight="1" x14ac:dyDescent="0.2">
      <c r="A1689" s="84">
        <v>9013795472</v>
      </c>
      <c r="B1689" s="80" t="s">
        <v>1634</v>
      </c>
      <c r="C1689" s="180">
        <v>1586477</v>
      </c>
      <c r="D1689" s="82">
        <v>1586477</v>
      </c>
      <c r="E1689" s="200">
        <v>47594</v>
      </c>
      <c r="F1689" s="82">
        <f t="shared" si="179"/>
        <v>47594.31</v>
      </c>
      <c r="G1689" s="82">
        <f t="shared" si="177"/>
        <v>0.30999999999767169</v>
      </c>
      <c r="H1689" s="173" t="s">
        <v>1616</v>
      </c>
      <c r="I1689" s="200">
        <v>1538883</v>
      </c>
      <c r="J1689" s="169">
        <f t="shared" si="178"/>
        <v>-0.31000000005587935</v>
      </c>
      <c r="K1689" s="149" t="s">
        <v>1549</v>
      </c>
      <c r="L1689" s="197">
        <v>45498</v>
      </c>
      <c r="M1689" s="140" t="s">
        <v>54</v>
      </c>
      <c r="N1689" s="182">
        <v>2024</v>
      </c>
      <c r="O1689" s="80"/>
      <c r="P1689" s="85"/>
      <c r="Q1689" s="85"/>
      <c r="R1689" s="85"/>
      <c r="S1689" s="85"/>
      <c r="T1689" s="85"/>
      <c r="U1689" s="85"/>
      <c r="V1689" s="85"/>
      <c r="W1689" s="85"/>
      <c r="X1689" s="85"/>
      <c r="Y1689" s="85"/>
      <c r="Z1689" s="85"/>
      <c r="AA1689" s="85"/>
      <c r="AB1689" s="85"/>
      <c r="AC1689" s="85"/>
      <c r="AD1689" s="85"/>
      <c r="AE1689" s="85"/>
    </row>
    <row r="1690" spans="1:31" s="76" customFormat="1" ht="13.5" hidden="1" customHeight="1" x14ac:dyDescent="0.2">
      <c r="A1690" s="84">
        <v>8110007404</v>
      </c>
      <c r="B1690" s="80" t="s">
        <v>623</v>
      </c>
      <c r="C1690" s="180">
        <v>27814546</v>
      </c>
      <c r="D1690" s="82">
        <v>27810389</v>
      </c>
      <c r="E1690" s="200">
        <v>834309</v>
      </c>
      <c r="F1690" s="82">
        <f t="shared" si="179"/>
        <v>834311.66999999993</v>
      </c>
      <c r="G1690" s="82">
        <f t="shared" si="177"/>
        <v>2.6699999999254942</v>
      </c>
      <c r="H1690" s="242" t="s">
        <v>1579</v>
      </c>
      <c r="I1690" s="169">
        <v>26976080</v>
      </c>
      <c r="J1690" s="169">
        <f t="shared" si="178"/>
        <v>-2.6700000017881393</v>
      </c>
      <c r="K1690" s="149" t="s">
        <v>1524</v>
      </c>
      <c r="L1690" s="197">
        <v>45488</v>
      </c>
      <c r="M1690" s="97" t="s">
        <v>54</v>
      </c>
      <c r="N1690" s="182">
        <v>2024</v>
      </c>
      <c r="O1690" s="80"/>
      <c r="P1690" s="219"/>
      <c r="Q1690" s="85"/>
      <c r="R1690" s="85"/>
      <c r="S1690" s="85"/>
      <c r="T1690" s="85"/>
      <c r="U1690" s="85"/>
      <c r="V1690" s="85"/>
      <c r="W1690" s="85"/>
      <c r="X1690" s="85"/>
      <c r="Y1690" s="85"/>
      <c r="Z1690" s="85"/>
      <c r="AA1690" s="85"/>
      <c r="AB1690" s="85"/>
      <c r="AC1690" s="85"/>
      <c r="AD1690" s="85"/>
    </row>
    <row r="1691" spans="1:31" s="76" customFormat="1" ht="13.5" hidden="1" customHeight="1" x14ac:dyDescent="0.2">
      <c r="A1691" s="84">
        <v>9013027270</v>
      </c>
      <c r="B1691" s="80" t="s">
        <v>1030</v>
      </c>
      <c r="C1691" s="180">
        <v>6859310</v>
      </c>
      <c r="D1691" s="82">
        <v>6859310</v>
      </c>
      <c r="E1691" s="180">
        <v>205779</v>
      </c>
      <c r="F1691" s="82">
        <f t="shared" si="179"/>
        <v>205779.3</v>
      </c>
      <c r="G1691" s="82">
        <f t="shared" si="177"/>
        <v>0.29999999998835847</v>
      </c>
      <c r="H1691" s="242" t="s">
        <v>1580</v>
      </c>
      <c r="I1691" s="169">
        <v>6653532.6399999997</v>
      </c>
      <c r="J1691" s="169">
        <f t="shared" si="178"/>
        <v>-1.9399999994784594</v>
      </c>
      <c r="K1691" s="149" t="s">
        <v>1524</v>
      </c>
      <c r="L1691" s="197">
        <v>45489</v>
      </c>
      <c r="M1691" s="97" t="s">
        <v>54</v>
      </c>
      <c r="N1691" s="182">
        <v>2024</v>
      </c>
      <c r="O1691" s="201"/>
      <c r="P1691" s="85"/>
      <c r="Q1691" s="85"/>
      <c r="R1691" s="85"/>
      <c r="S1691" s="85"/>
      <c r="T1691" s="85"/>
      <c r="U1691" s="85"/>
      <c r="V1691" s="85"/>
      <c r="W1691" s="85"/>
      <c r="X1691" s="85"/>
      <c r="Y1691" s="85"/>
      <c r="Z1691" s="85"/>
      <c r="AA1691" s="85"/>
      <c r="AB1691" s="85"/>
      <c r="AC1691" s="85"/>
      <c r="AD1691" s="85"/>
    </row>
    <row r="1692" spans="1:31" s="76" customFormat="1" ht="13.5" hidden="1" customHeight="1" x14ac:dyDescent="0.2">
      <c r="A1692" s="84">
        <v>9003414831</v>
      </c>
      <c r="B1692" s="80" t="s">
        <v>1200</v>
      </c>
      <c r="C1692" s="180">
        <v>313759</v>
      </c>
      <c r="D1692" s="82">
        <v>313759</v>
      </c>
      <c r="E1692" s="200">
        <v>9413</v>
      </c>
      <c r="F1692" s="82">
        <f t="shared" si="179"/>
        <v>9412.77</v>
      </c>
      <c r="G1692" s="82">
        <f t="shared" si="177"/>
        <v>-0.22999999999956344</v>
      </c>
      <c r="H1692" s="249" t="s">
        <v>1581</v>
      </c>
      <c r="I1692" s="149">
        <v>304346</v>
      </c>
      <c r="J1692" s="169">
        <f t="shared" si="178"/>
        <v>0.22999999998137355</v>
      </c>
      <c r="K1692" s="149" t="s">
        <v>1552</v>
      </c>
      <c r="L1692" s="197">
        <v>45485</v>
      </c>
      <c r="M1692" s="140" t="s">
        <v>54</v>
      </c>
      <c r="N1692" s="182">
        <v>2024</v>
      </c>
      <c r="O1692" s="80"/>
      <c r="P1692" s="85"/>
      <c r="Q1692" s="85"/>
      <c r="R1692" s="85"/>
      <c r="S1692" s="85"/>
      <c r="T1692" s="85"/>
      <c r="U1692" s="85"/>
      <c r="V1692" s="85"/>
      <c r="W1692" s="85"/>
      <c r="X1692" s="85"/>
      <c r="Y1692" s="85"/>
      <c r="Z1692" s="85"/>
      <c r="AA1692" s="85"/>
      <c r="AB1692" s="85"/>
      <c r="AC1692" s="85"/>
      <c r="AD1692" s="85"/>
    </row>
    <row r="1693" spans="1:31" s="76" customFormat="1" ht="13.5" hidden="1" customHeight="1" x14ac:dyDescent="0.2">
      <c r="A1693" s="84">
        <v>9006777323</v>
      </c>
      <c r="B1693" s="80" t="s">
        <v>618</v>
      </c>
      <c r="C1693" s="180">
        <v>85951169</v>
      </c>
      <c r="D1693" s="82">
        <v>85951169</v>
      </c>
      <c r="E1693" s="200">
        <v>2578535</v>
      </c>
      <c r="F1693" s="82">
        <f t="shared" si="179"/>
        <v>2578535.0699999998</v>
      </c>
      <c r="G1693" s="82">
        <f t="shared" si="177"/>
        <v>6.9999999832361937E-2</v>
      </c>
      <c r="H1693" s="242" t="s">
        <v>1582</v>
      </c>
      <c r="I1693" s="169">
        <v>83372634</v>
      </c>
      <c r="J1693" s="169">
        <f t="shared" si="178"/>
        <v>-6.9999992847442627E-2</v>
      </c>
      <c r="K1693" s="149" t="s">
        <v>1549</v>
      </c>
      <c r="L1693" s="197">
        <v>45483</v>
      </c>
      <c r="M1693" s="97" t="s">
        <v>54</v>
      </c>
      <c r="N1693" s="182">
        <v>2024</v>
      </c>
      <c r="O1693" s="80"/>
      <c r="P1693" s="85"/>
      <c r="Q1693" s="85"/>
      <c r="R1693" s="85"/>
      <c r="S1693" s="85"/>
      <c r="T1693" s="85"/>
      <c r="U1693" s="85"/>
      <c r="V1693" s="85"/>
      <c r="W1693" s="85"/>
      <c r="X1693" s="85"/>
      <c r="Y1693" s="85"/>
      <c r="Z1693" s="85"/>
      <c r="AA1693" s="85"/>
      <c r="AB1693" s="85"/>
      <c r="AC1693" s="85"/>
      <c r="AD1693" s="85"/>
    </row>
    <row r="1694" spans="1:31" s="76" customFormat="1" ht="13.5" hidden="1" customHeight="1" x14ac:dyDescent="0.2">
      <c r="A1694" s="84">
        <v>9006523347</v>
      </c>
      <c r="B1694" s="80" t="s">
        <v>616</v>
      </c>
      <c r="C1694" s="180">
        <v>8780662</v>
      </c>
      <c r="D1694" s="82">
        <v>8780662</v>
      </c>
      <c r="E1694" s="180">
        <v>263420</v>
      </c>
      <c r="F1694" s="82">
        <f t="shared" si="179"/>
        <v>263419.86</v>
      </c>
      <c r="G1694" s="82">
        <f t="shared" si="177"/>
        <v>-0.14000000001396984</v>
      </c>
      <c r="H1694" s="173" t="s">
        <v>1583</v>
      </c>
      <c r="I1694" s="169">
        <v>8517242</v>
      </c>
      <c r="J1694" s="169">
        <f t="shared" si="178"/>
        <v>0.14000000059604645</v>
      </c>
      <c r="K1694" s="149" t="s">
        <v>1549</v>
      </c>
      <c r="L1694" s="197">
        <v>45485</v>
      </c>
      <c r="M1694" s="97" t="s">
        <v>54</v>
      </c>
      <c r="N1694" s="182">
        <v>2024</v>
      </c>
      <c r="O1694" s="80"/>
      <c r="P1694" s="85"/>
      <c r="Q1694" s="85"/>
      <c r="R1694" s="85"/>
      <c r="S1694" s="85"/>
      <c r="T1694" s="85"/>
      <c r="U1694" s="85"/>
      <c r="V1694" s="85"/>
      <c r="W1694" s="85"/>
      <c r="X1694" s="85"/>
      <c r="Y1694" s="85"/>
      <c r="Z1694" s="85"/>
      <c r="AA1694" s="85"/>
      <c r="AB1694" s="85"/>
      <c r="AC1694" s="85"/>
      <c r="AD1694" s="85"/>
    </row>
    <row r="1695" spans="1:31" s="76" customFormat="1" ht="13.5" hidden="1" customHeight="1" x14ac:dyDescent="0.2">
      <c r="A1695" s="84">
        <v>9004330329</v>
      </c>
      <c r="B1695" s="49" t="s">
        <v>1707</v>
      </c>
      <c r="C1695" s="180">
        <v>9508561</v>
      </c>
      <c r="D1695" s="82">
        <v>9508561</v>
      </c>
      <c r="E1695" s="180">
        <v>285257</v>
      </c>
      <c r="F1695" s="180">
        <f t="shared" si="179"/>
        <v>285256.83</v>
      </c>
      <c r="G1695" s="171">
        <f t="shared" si="177"/>
        <v>-0.16999999998370185</v>
      </c>
      <c r="H1695" s="173" t="s">
        <v>1762</v>
      </c>
      <c r="I1695" s="169">
        <v>9223304</v>
      </c>
      <c r="J1695" s="169">
        <f t="shared" si="178"/>
        <v>0.16999999992549419</v>
      </c>
      <c r="K1695" s="149" t="s">
        <v>1524</v>
      </c>
      <c r="L1695" s="197">
        <v>45475</v>
      </c>
      <c r="M1695" s="97" t="s">
        <v>54</v>
      </c>
      <c r="N1695" s="182">
        <v>2024</v>
      </c>
      <c r="O1695" s="80"/>
      <c r="P1695" s="85"/>
      <c r="Q1695" s="85"/>
      <c r="R1695" s="85"/>
      <c r="S1695" s="85"/>
      <c r="T1695" s="85"/>
      <c r="U1695" s="85"/>
      <c r="V1695" s="85"/>
      <c r="W1695" s="85"/>
      <c r="X1695" s="85"/>
      <c r="Y1695" s="85"/>
      <c r="Z1695" s="85"/>
      <c r="AA1695" s="85"/>
      <c r="AB1695" s="85"/>
      <c r="AC1695" s="85"/>
      <c r="AD1695" s="85"/>
    </row>
    <row r="1696" spans="1:31" s="76" customFormat="1" ht="13.5" hidden="1" customHeight="1" x14ac:dyDescent="0.2">
      <c r="A1696" s="84">
        <v>9004330329</v>
      </c>
      <c r="B1696" s="49" t="s">
        <v>1707</v>
      </c>
      <c r="C1696" s="180">
        <v>9294977</v>
      </c>
      <c r="D1696" s="82">
        <v>9294977</v>
      </c>
      <c r="E1696" s="180">
        <v>278849</v>
      </c>
      <c r="F1696" s="180">
        <f t="shared" si="179"/>
        <v>278849.31</v>
      </c>
      <c r="G1696" s="171">
        <f t="shared" si="177"/>
        <v>0.30999999999767169</v>
      </c>
      <c r="H1696" s="173" t="s">
        <v>1763</v>
      </c>
      <c r="I1696" s="169">
        <v>9016128</v>
      </c>
      <c r="J1696" s="169">
        <f t="shared" si="178"/>
        <v>-0.31000000052154064</v>
      </c>
      <c r="K1696" s="149" t="s">
        <v>1549</v>
      </c>
      <c r="L1696" s="197">
        <v>45504</v>
      </c>
      <c r="M1696" s="97" t="s">
        <v>54</v>
      </c>
      <c r="N1696" s="182">
        <v>2024</v>
      </c>
      <c r="O1696" s="80"/>
      <c r="P1696" s="85"/>
      <c r="Q1696" s="85"/>
      <c r="R1696" s="85"/>
      <c r="S1696" s="85"/>
      <c r="T1696" s="85"/>
      <c r="U1696" s="85"/>
      <c r="V1696" s="85"/>
      <c r="W1696" s="85"/>
      <c r="X1696" s="85"/>
      <c r="Y1696" s="85"/>
      <c r="Z1696" s="85"/>
      <c r="AA1696" s="85"/>
      <c r="AB1696" s="85"/>
      <c r="AC1696" s="85"/>
      <c r="AD1696" s="85"/>
    </row>
    <row r="1697" spans="1:31" s="76" customFormat="1" ht="13.5" hidden="1" customHeight="1" x14ac:dyDescent="0.2">
      <c r="A1697" s="84">
        <v>8170018921</v>
      </c>
      <c r="B1697" s="80" t="s">
        <v>619</v>
      </c>
      <c r="C1697" s="180">
        <v>168479644</v>
      </c>
      <c r="D1697" s="82">
        <v>165599556</v>
      </c>
      <c r="E1697" s="200">
        <v>4967987</v>
      </c>
      <c r="F1697" s="82">
        <f t="shared" si="179"/>
        <v>4967986.68</v>
      </c>
      <c r="G1697" s="82">
        <f t="shared" si="177"/>
        <v>-0.32000000029802322</v>
      </c>
      <c r="H1697" s="173" t="s">
        <v>1584</v>
      </c>
      <c r="I1697" s="169">
        <v>160631569</v>
      </c>
      <c r="J1697" s="169">
        <f t="shared" si="178"/>
        <v>0.31999999284744263</v>
      </c>
      <c r="K1697" s="149" t="s">
        <v>1524</v>
      </c>
      <c r="L1697" s="197">
        <v>45482</v>
      </c>
      <c r="M1697" s="97" t="s">
        <v>54</v>
      </c>
      <c r="N1697" s="182">
        <v>2024</v>
      </c>
      <c r="O1697" s="80"/>
      <c r="P1697" s="219"/>
      <c r="Q1697" s="85"/>
      <c r="R1697" s="85"/>
      <c r="S1697" s="85"/>
      <c r="T1697" s="85"/>
      <c r="U1697" s="85"/>
      <c r="V1697" s="85"/>
      <c r="W1697" s="85"/>
      <c r="X1697" s="85"/>
      <c r="Y1697" s="85"/>
      <c r="Z1697" s="85"/>
      <c r="AA1697" s="85"/>
      <c r="AB1697" s="85"/>
      <c r="AC1697" s="85"/>
      <c r="AD1697" s="85"/>
    </row>
    <row r="1698" spans="1:31" s="76" customFormat="1" ht="13.5" hidden="1" customHeight="1" x14ac:dyDescent="0.2">
      <c r="A1698" s="84" t="s">
        <v>39</v>
      </c>
      <c r="B1698" s="80" t="s">
        <v>565</v>
      </c>
      <c r="C1698" s="200" t="s">
        <v>421</v>
      </c>
      <c r="D1698" s="82">
        <v>137336174</v>
      </c>
      <c r="E1698" s="180" t="s">
        <v>36</v>
      </c>
      <c r="F1698" s="200" t="s">
        <v>421</v>
      </c>
      <c r="G1698" s="180" t="s">
        <v>36</v>
      </c>
      <c r="H1698" s="97" t="s">
        <v>421</v>
      </c>
      <c r="I1698" s="90">
        <v>137336174</v>
      </c>
      <c r="J1698" s="183" t="s">
        <v>36</v>
      </c>
      <c r="K1698" s="183" t="s">
        <v>36</v>
      </c>
      <c r="L1698" s="107">
        <v>45504</v>
      </c>
      <c r="M1698" s="97" t="s">
        <v>54</v>
      </c>
      <c r="N1698" s="182">
        <v>2024</v>
      </c>
      <c r="O1698" s="80"/>
      <c r="P1698" s="85"/>
      <c r="Q1698" s="85"/>
      <c r="R1698" s="85"/>
      <c r="S1698" s="85"/>
      <c r="T1698" s="85"/>
      <c r="U1698" s="85"/>
      <c r="V1698" s="85"/>
      <c r="W1698" s="85"/>
      <c r="X1698" s="85"/>
      <c r="Y1698" s="85"/>
      <c r="Z1698" s="85"/>
      <c r="AA1698" s="85"/>
      <c r="AB1698" s="85"/>
      <c r="AC1698" s="85"/>
      <c r="AD1698" s="85"/>
      <c r="AE1698" s="85"/>
    </row>
    <row r="1699" spans="1:31" s="76" customFormat="1" ht="13.5" customHeight="1" x14ac:dyDescent="0.2">
      <c r="A1699" s="84">
        <v>8300252052</v>
      </c>
      <c r="B1699" s="80" t="s">
        <v>628</v>
      </c>
      <c r="C1699" s="180">
        <v>8531210</v>
      </c>
      <c r="D1699" s="82">
        <v>8531210</v>
      </c>
      <c r="E1699" s="180">
        <v>255937</v>
      </c>
      <c r="F1699" s="82">
        <f t="shared" ref="F1699:F1706" si="180">+D1699*3%</f>
        <v>255936.3</v>
      </c>
      <c r="G1699" s="82">
        <f t="shared" ref="G1699:G1721" si="181">+F1699-E1699</f>
        <v>-0.70000000001164153</v>
      </c>
      <c r="H1699" s="248" t="s">
        <v>1600</v>
      </c>
      <c r="I1699" s="200">
        <v>8275273</v>
      </c>
      <c r="J1699" s="169">
        <f t="shared" ref="J1699:J1721" si="182">(D1699-E1699-G1699)-I1699</f>
        <v>0.70000000018626451</v>
      </c>
      <c r="K1699" s="149" t="s">
        <v>1586</v>
      </c>
      <c r="L1699" s="197">
        <v>45526</v>
      </c>
      <c r="M1699" s="140" t="s">
        <v>57</v>
      </c>
      <c r="N1699" s="182">
        <v>2024</v>
      </c>
      <c r="O1699" s="80"/>
      <c r="P1699" s="85"/>
      <c r="Q1699" s="85"/>
      <c r="R1699" s="85"/>
      <c r="S1699" s="85"/>
      <c r="T1699" s="85"/>
      <c r="U1699" s="85"/>
      <c r="V1699" s="85"/>
      <c r="W1699" s="85"/>
      <c r="X1699" s="85"/>
      <c r="Y1699" s="85"/>
      <c r="Z1699" s="85"/>
      <c r="AA1699" s="85"/>
      <c r="AB1699" s="85"/>
      <c r="AC1699" s="85"/>
      <c r="AD1699" s="85"/>
      <c r="AE1699" s="85"/>
    </row>
    <row r="1700" spans="1:31" s="76" customFormat="1" ht="13.5" hidden="1" customHeight="1" x14ac:dyDescent="0.2">
      <c r="A1700" s="84">
        <v>9003660101</v>
      </c>
      <c r="B1700" s="80" t="s">
        <v>1523</v>
      </c>
      <c r="C1700" s="180">
        <v>139885</v>
      </c>
      <c r="D1700" s="82">
        <v>139885</v>
      </c>
      <c r="E1700" s="200">
        <v>4197</v>
      </c>
      <c r="F1700" s="180">
        <f t="shared" si="180"/>
        <v>4196.55</v>
      </c>
      <c r="G1700" s="82">
        <f t="shared" si="181"/>
        <v>-0.4499999999998181</v>
      </c>
      <c r="H1700" s="125" t="s">
        <v>601</v>
      </c>
      <c r="I1700" s="200">
        <v>135688</v>
      </c>
      <c r="J1700" s="169">
        <f t="shared" si="182"/>
        <v>0.45000000001164153</v>
      </c>
      <c r="K1700" s="149" t="s">
        <v>1549</v>
      </c>
      <c r="L1700" s="197">
        <v>45502</v>
      </c>
      <c r="M1700" s="140" t="s">
        <v>54</v>
      </c>
      <c r="N1700" s="182">
        <v>2024</v>
      </c>
      <c r="O1700" s="80" t="s">
        <v>2004</v>
      </c>
      <c r="P1700" s="85"/>
      <c r="Q1700" s="85"/>
      <c r="R1700" s="85"/>
      <c r="S1700" s="85"/>
      <c r="T1700" s="85"/>
      <c r="U1700" s="85"/>
      <c r="V1700" s="85"/>
      <c r="W1700" s="85"/>
      <c r="X1700" s="85"/>
      <c r="Y1700" s="85"/>
      <c r="Z1700" s="85"/>
      <c r="AA1700" s="85"/>
      <c r="AB1700" s="85"/>
      <c r="AC1700" s="85"/>
      <c r="AD1700" s="85"/>
      <c r="AE1700" s="85"/>
    </row>
    <row r="1701" spans="1:31" s="76" customFormat="1" ht="13.5" hidden="1" customHeight="1" x14ac:dyDescent="0.2">
      <c r="A1701" s="228">
        <v>9015884123</v>
      </c>
      <c r="B1701" s="80" t="s">
        <v>1057</v>
      </c>
      <c r="C1701" s="180">
        <v>32750191</v>
      </c>
      <c r="D1701" s="180">
        <v>32750191</v>
      </c>
      <c r="E1701" s="180">
        <v>982506</v>
      </c>
      <c r="F1701" s="82">
        <f t="shared" si="180"/>
        <v>982505.73</v>
      </c>
      <c r="G1701" s="180">
        <f t="shared" si="181"/>
        <v>-0.27000000001862645</v>
      </c>
      <c r="H1701" s="124" t="s">
        <v>1739</v>
      </c>
      <c r="I1701" s="149">
        <v>31767685</v>
      </c>
      <c r="J1701" s="183">
        <f t="shared" si="182"/>
        <v>0.26999999955296516</v>
      </c>
      <c r="K1701" s="149" t="s">
        <v>1549</v>
      </c>
      <c r="L1701" s="244">
        <v>45527</v>
      </c>
      <c r="M1701" s="97" t="s">
        <v>57</v>
      </c>
      <c r="N1701" s="182">
        <v>2024</v>
      </c>
      <c r="O1701" s="80"/>
      <c r="P1701" s="85"/>
      <c r="Q1701" s="85"/>
      <c r="R1701" s="85"/>
      <c r="S1701" s="85"/>
      <c r="T1701" s="85"/>
      <c r="U1701" s="85"/>
      <c r="V1701" s="85"/>
      <c r="W1701" s="85"/>
      <c r="X1701" s="85"/>
      <c r="Y1701" s="85"/>
      <c r="Z1701" s="85"/>
      <c r="AA1701" s="85"/>
      <c r="AB1701" s="85"/>
      <c r="AC1701" s="85"/>
    </row>
    <row r="1702" spans="1:31" s="76" customFormat="1" ht="13.5" hidden="1" customHeight="1" x14ac:dyDescent="0.2">
      <c r="A1702" s="72">
        <v>9013809941</v>
      </c>
      <c r="B1702" s="80" t="s">
        <v>615</v>
      </c>
      <c r="C1702" s="180">
        <v>8066462</v>
      </c>
      <c r="D1702" s="82">
        <v>8066462</v>
      </c>
      <c r="E1702" s="180">
        <v>241994</v>
      </c>
      <c r="F1702" s="82">
        <f t="shared" si="180"/>
        <v>241993.86</v>
      </c>
      <c r="G1702" s="82">
        <f t="shared" si="181"/>
        <v>-0.14000000001396984</v>
      </c>
      <c r="H1702" s="242" t="s">
        <v>1601</v>
      </c>
      <c r="I1702" s="169">
        <v>7824468</v>
      </c>
      <c r="J1702" s="169">
        <f t="shared" si="182"/>
        <v>0.13999999966472387</v>
      </c>
      <c r="K1702" s="149" t="s">
        <v>1586</v>
      </c>
      <c r="L1702" s="241">
        <v>45534</v>
      </c>
      <c r="M1702" s="97" t="s">
        <v>57</v>
      </c>
      <c r="N1702" s="182">
        <v>2024</v>
      </c>
      <c r="O1702" s="80"/>
      <c r="P1702" s="85"/>
      <c r="Q1702" s="85"/>
      <c r="R1702" s="85"/>
      <c r="S1702" s="85"/>
      <c r="T1702" s="85"/>
      <c r="U1702" s="85"/>
      <c r="V1702" s="85"/>
      <c r="W1702" s="85"/>
      <c r="X1702" s="85"/>
      <c r="Y1702" s="85"/>
      <c r="Z1702" s="85"/>
      <c r="AA1702" s="85"/>
      <c r="AB1702" s="85"/>
      <c r="AC1702" s="85"/>
      <c r="AD1702" s="85"/>
    </row>
    <row r="1703" spans="1:31" s="76" customFormat="1" ht="13.5" hidden="1" customHeight="1" x14ac:dyDescent="0.2">
      <c r="A1703" s="72">
        <v>8002249860</v>
      </c>
      <c r="B1703" s="80" t="s">
        <v>559</v>
      </c>
      <c r="C1703" s="180">
        <v>854619276</v>
      </c>
      <c r="D1703" s="82">
        <v>739136563</v>
      </c>
      <c r="E1703" s="180">
        <v>22174097</v>
      </c>
      <c r="F1703" s="82">
        <f t="shared" si="180"/>
        <v>22174096.890000001</v>
      </c>
      <c r="G1703" s="82">
        <f t="shared" si="181"/>
        <v>-0.10999999940395355</v>
      </c>
      <c r="H1703" s="242" t="s">
        <v>1602</v>
      </c>
      <c r="I1703" s="169">
        <v>716962466</v>
      </c>
      <c r="J1703" s="169">
        <f t="shared" si="182"/>
        <v>0.11000001430511475</v>
      </c>
      <c r="K1703" s="149" t="s">
        <v>1586</v>
      </c>
      <c r="L1703" s="197">
        <v>45519</v>
      </c>
      <c r="M1703" s="97" t="s">
        <v>57</v>
      </c>
      <c r="N1703" s="182">
        <v>2024</v>
      </c>
      <c r="O1703" s="80"/>
      <c r="P1703" s="85"/>
      <c r="Q1703" s="85"/>
      <c r="R1703" s="85"/>
      <c r="S1703" s="85"/>
      <c r="T1703" s="85"/>
      <c r="U1703" s="85"/>
      <c r="V1703" s="85"/>
      <c r="W1703" s="85"/>
      <c r="X1703" s="85"/>
      <c r="Y1703" s="85"/>
      <c r="Z1703" s="85"/>
      <c r="AA1703" s="85"/>
      <c r="AB1703" s="85"/>
      <c r="AC1703" s="85"/>
      <c r="AD1703" s="85"/>
    </row>
    <row r="1704" spans="1:31" s="76" customFormat="1" ht="13.5" hidden="1" customHeight="1" x14ac:dyDescent="0.2">
      <c r="A1704" s="84">
        <v>891900101</v>
      </c>
      <c r="B1704" s="80" t="s">
        <v>622</v>
      </c>
      <c r="C1704" s="180">
        <v>144726606</v>
      </c>
      <c r="D1704" s="82">
        <v>110190773</v>
      </c>
      <c r="E1704" s="180">
        <v>3305723</v>
      </c>
      <c r="F1704" s="82">
        <f t="shared" si="180"/>
        <v>3305723.19</v>
      </c>
      <c r="G1704" s="82">
        <f t="shared" si="181"/>
        <v>0.18999999994412065</v>
      </c>
      <c r="H1704" s="242" t="s">
        <v>1603</v>
      </c>
      <c r="I1704" s="169">
        <v>106885050</v>
      </c>
      <c r="J1704" s="169">
        <f t="shared" si="182"/>
        <v>-0.18999999761581421</v>
      </c>
      <c r="K1704" s="149" t="s">
        <v>1586</v>
      </c>
      <c r="L1704" s="197">
        <v>45520</v>
      </c>
      <c r="M1704" s="97" t="s">
        <v>57</v>
      </c>
      <c r="N1704" s="182">
        <v>2024</v>
      </c>
      <c r="O1704" s="80"/>
      <c r="P1704" s="85"/>
      <c r="Q1704" s="85"/>
      <c r="R1704" s="85"/>
      <c r="S1704" s="85"/>
      <c r="T1704" s="85"/>
      <c r="U1704" s="85"/>
      <c r="V1704" s="85"/>
      <c r="W1704" s="85"/>
      <c r="X1704" s="85"/>
      <c r="Y1704" s="85"/>
      <c r="Z1704" s="85"/>
      <c r="AA1704" s="85"/>
      <c r="AB1704" s="85"/>
      <c r="AC1704" s="85"/>
      <c r="AD1704" s="85"/>
    </row>
    <row r="1705" spans="1:31" s="76" customFormat="1" ht="13.5" hidden="1" customHeight="1" x14ac:dyDescent="0.2">
      <c r="A1705" s="84">
        <v>9011924788</v>
      </c>
      <c r="B1705" s="80" t="s">
        <v>604</v>
      </c>
      <c r="C1705" s="180">
        <v>5418714</v>
      </c>
      <c r="D1705" s="82">
        <v>5418714</v>
      </c>
      <c r="E1705" s="180">
        <v>162561</v>
      </c>
      <c r="F1705" s="82">
        <f t="shared" si="180"/>
        <v>162561.41999999998</v>
      </c>
      <c r="G1705" s="82">
        <f t="shared" si="181"/>
        <v>0.41999999998370185</v>
      </c>
      <c r="H1705" s="242" t="s">
        <v>1604</v>
      </c>
      <c r="I1705" s="169">
        <v>5255714</v>
      </c>
      <c r="J1705" s="169">
        <f t="shared" si="182"/>
        <v>438.58000000007451</v>
      </c>
      <c r="K1705" s="149" t="s">
        <v>1586</v>
      </c>
      <c r="L1705" s="197">
        <v>45548</v>
      </c>
      <c r="M1705" s="97" t="s">
        <v>60</v>
      </c>
      <c r="N1705" s="182">
        <v>2024</v>
      </c>
      <c r="O1705" s="234" t="s">
        <v>1715</v>
      </c>
      <c r="P1705" s="85"/>
      <c r="Q1705" s="85"/>
      <c r="R1705" s="85"/>
      <c r="S1705" s="85"/>
      <c r="T1705" s="85"/>
      <c r="U1705" s="85"/>
      <c r="V1705" s="85"/>
      <c r="W1705" s="85"/>
      <c r="X1705" s="85"/>
      <c r="Y1705" s="85"/>
      <c r="Z1705" s="85"/>
      <c r="AA1705" s="85"/>
      <c r="AB1705" s="85"/>
      <c r="AC1705" s="85"/>
      <c r="AD1705" s="85"/>
    </row>
    <row r="1706" spans="1:31" s="76" customFormat="1" ht="13.5" hidden="1" customHeight="1" x14ac:dyDescent="0.2">
      <c r="A1706" s="84">
        <v>8911800011</v>
      </c>
      <c r="B1706" s="80" t="s">
        <v>21</v>
      </c>
      <c r="C1706" s="180">
        <v>910833</v>
      </c>
      <c r="D1706" s="82">
        <v>910833</v>
      </c>
      <c r="E1706" s="180">
        <v>27325</v>
      </c>
      <c r="F1706" s="180">
        <f t="shared" si="180"/>
        <v>27324.989999999998</v>
      </c>
      <c r="G1706" s="82">
        <f t="shared" si="181"/>
        <v>-1.0000000002037268E-2</v>
      </c>
      <c r="H1706" s="173" t="s">
        <v>2031</v>
      </c>
      <c r="I1706" s="200">
        <v>883508</v>
      </c>
      <c r="J1706" s="169">
        <f t="shared" si="182"/>
        <v>1.0000000009313226E-2</v>
      </c>
      <c r="K1706" s="149" t="s">
        <v>1586</v>
      </c>
      <c r="L1706" s="197">
        <v>45530</v>
      </c>
      <c r="M1706" s="140" t="s">
        <v>57</v>
      </c>
      <c r="N1706" s="182">
        <v>2024</v>
      </c>
      <c r="O1706" s="80"/>
      <c r="P1706" s="85"/>
      <c r="Q1706" s="85"/>
      <c r="R1706" s="85"/>
      <c r="S1706" s="85"/>
      <c r="T1706" s="85"/>
      <c r="U1706" s="85"/>
      <c r="V1706" s="85"/>
      <c r="W1706" s="85"/>
      <c r="X1706" s="85"/>
      <c r="Y1706" s="85"/>
      <c r="Z1706" s="85"/>
      <c r="AA1706" s="85"/>
      <c r="AB1706" s="85"/>
      <c r="AC1706" s="85"/>
      <c r="AD1706" s="85"/>
      <c r="AE1706" s="85"/>
    </row>
    <row r="1707" spans="1:31" s="76" customFormat="1" ht="13.5" hidden="1" customHeight="1" x14ac:dyDescent="0.2">
      <c r="A1707" s="84">
        <v>9000036172</v>
      </c>
      <c r="B1707" s="80" t="s">
        <v>1041</v>
      </c>
      <c r="C1707" s="180">
        <v>1693911036</v>
      </c>
      <c r="D1707" s="82">
        <v>1797621629</v>
      </c>
      <c r="E1707" s="180">
        <v>125833514</v>
      </c>
      <c r="F1707" s="82">
        <f>+D1707*7%</f>
        <v>125833514.03000002</v>
      </c>
      <c r="G1707" s="82">
        <f t="shared" si="181"/>
        <v>3.0000016093254089E-2</v>
      </c>
      <c r="H1707" s="173" t="s">
        <v>1607</v>
      </c>
      <c r="I1707" s="200">
        <v>1671788115</v>
      </c>
      <c r="J1707" s="169">
        <f t="shared" si="182"/>
        <v>-2.9999971389770508E-2</v>
      </c>
      <c r="K1707" s="149" t="s">
        <v>1586</v>
      </c>
      <c r="L1707" s="197">
        <v>45519</v>
      </c>
      <c r="M1707" s="140" t="s">
        <v>57</v>
      </c>
      <c r="N1707" s="182">
        <v>2024</v>
      </c>
      <c r="O1707" s="80"/>
      <c r="P1707" s="85"/>
      <c r="Q1707" s="85"/>
      <c r="R1707" s="85"/>
      <c r="S1707" s="85"/>
      <c r="T1707" s="85"/>
      <c r="U1707" s="85"/>
      <c r="V1707" s="85"/>
      <c r="W1707" s="85"/>
      <c r="X1707" s="85"/>
      <c r="Y1707" s="85"/>
      <c r="Z1707" s="85"/>
      <c r="AA1707" s="85"/>
      <c r="AB1707" s="85"/>
      <c r="AC1707" s="85"/>
      <c r="AD1707" s="85"/>
      <c r="AE1707" s="85"/>
    </row>
    <row r="1708" spans="1:31" s="76" customFormat="1" ht="13.5" hidden="1" customHeight="1" x14ac:dyDescent="0.2">
      <c r="A1708" s="84">
        <v>8909049961</v>
      </c>
      <c r="B1708" s="80" t="s">
        <v>626</v>
      </c>
      <c r="C1708" s="180">
        <v>52549096</v>
      </c>
      <c r="D1708" s="82">
        <v>49689325</v>
      </c>
      <c r="E1708" s="180">
        <v>1490680</v>
      </c>
      <c r="F1708" s="82">
        <f t="shared" ref="F1708:F1721" si="183">+D1708*3%</f>
        <v>1490679.75</v>
      </c>
      <c r="G1708" s="82">
        <f t="shared" si="181"/>
        <v>-0.25</v>
      </c>
      <c r="H1708" s="250" t="s">
        <v>1608</v>
      </c>
      <c r="I1708" s="200">
        <v>48198645</v>
      </c>
      <c r="J1708" s="169">
        <f t="shared" si="182"/>
        <v>0.25</v>
      </c>
      <c r="K1708" s="149" t="s">
        <v>1586</v>
      </c>
      <c r="L1708" s="197">
        <v>45519</v>
      </c>
      <c r="M1708" s="140" t="s">
        <v>57</v>
      </c>
      <c r="N1708" s="182">
        <v>2024</v>
      </c>
      <c r="O1708" s="80"/>
      <c r="P1708" s="85"/>
      <c r="Q1708" s="85"/>
      <c r="R1708" s="85"/>
      <c r="S1708" s="85"/>
      <c r="T1708" s="85"/>
      <c r="U1708" s="85"/>
      <c r="V1708" s="85"/>
      <c r="W1708" s="85"/>
      <c r="X1708" s="85"/>
      <c r="Y1708" s="85"/>
      <c r="Z1708" s="85"/>
      <c r="AA1708" s="85"/>
      <c r="AB1708" s="85"/>
      <c r="AC1708" s="85"/>
      <c r="AD1708" s="85"/>
      <c r="AE1708" s="85"/>
    </row>
    <row r="1709" spans="1:31" s="76" customFormat="1" ht="13.5" hidden="1" customHeight="1" x14ac:dyDescent="0.2">
      <c r="A1709" s="84">
        <v>8903990295</v>
      </c>
      <c r="B1709" s="80" t="s">
        <v>1434</v>
      </c>
      <c r="C1709" s="180">
        <v>6802140</v>
      </c>
      <c r="D1709" s="82">
        <v>6802140</v>
      </c>
      <c r="E1709" s="180">
        <v>204064</v>
      </c>
      <c r="F1709" s="82">
        <f t="shared" si="183"/>
        <v>204064.19999999998</v>
      </c>
      <c r="G1709" s="82">
        <f t="shared" si="181"/>
        <v>0.1999999999825377</v>
      </c>
      <c r="H1709" s="232" t="s">
        <v>601</v>
      </c>
      <c r="I1709" s="200">
        <v>6598076</v>
      </c>
      <c r="J1709" s="169">
        <f t="shared" si="182"/>
        <v>-0.20000000018626451</v>
      </c>
      <c r="K1709" s="149" t="s">
        <v>1549</v>
      </c>
      <c r="L1709" s="197">
        <v>45502</v>
      </c>
      <c r="M1709" s="140" t="s">
        <v>54</v>
      </c>
      <c r="N1709" s="182">
        <v>2024</v>
      </c>
      <c r="O1709" s="201" t="s">
        <v>1970</v>
      </c>
      <c r="P1709" s="85"/>
      <c r="Q1709" s="85"/>
      <c r="R1709" s="85"/>
      <c r="S1709" s="85"/>
      <c r="T1709" s="85"/>
      <c r="U1709" s="85"/>
      <c r="V1709" s="85"/>
      <c r="W1709" s="85"/>
      <c r="X1709" s="85"/>
      <c r="Y1709" s="85"/>
      <c r="Z1709" s="85"/>
      <c r="AA1709" s="85"/>
      <c r="AB1709" s="85"/>
      <c r="AC1709" s="85"/>
      <c r="AD1709" s="85"/>
      <c r="AE1709" s="85"/>
    </row>
    <row r="1710" spans="1:31" s="76" customFormat="1" ht="13.5" hidden="1" customHeight="1" x14ac:dyDescent="0.2">
      <c r="A1710" s="165">
        <v>9000821430</v>
      </c>
      <c r="B1710" s="80" t="s">
        <v>1202</v>
      </c>
      <c r="C1710" s="180">
        <v>2659720</v>
      </c>
      <c r="D1710" s="82">
        <v>2659720</v>
      </c>
      <c r="E1710" s="200">
        <v>0</v>
      </c>
      <c r="F1710" s="82">
        <f t="shared" si="183"/>
        <v>79791.599999999991</v>
      </c>
      <c r="G1710" s="82">
        <f t="shared" si="181"/>
        <v>79791.599999999991</v>
      </c>
      <c r="H1710" s="232" t="s">
        <v>601</v>
      </c>
      <c r="I1710" s="200">
        <v>2659720</v>
      </c>
      <c r="J1710" s="82">
        <f t="shared" si="182"/>
        <v>-79791.600000000093</v>
      </c>
      <c r="K1710" s="149" t="s">
        <v>1524</v>
      </c>
      <c r="L1710" s="197">
        <v>45481</v>
      </c>
      <c r="M1710" s="140" t="s">
        <v>54</v>
      </c>
      <c r="N1710" s="182">
        <v>2024</v>
      </c>
      <c r="O1710" s="198" t="s">
        <v>449</v>
      </c>
      <c r="P1710" s="85"/>
      <c r="Q1710" s="85"/>
      <c r="R1710" s="85"/>
      <c r="S1710" s="85"/>
      <c r="T1710" s="85"/>
      <c r="U1710" s="85"/>
      <c r="V1710" s="85"/>
      <c r="W1710" s="85"/>
      <c r="X1710" s="85"/>
      <c r="Y1710" s="85"/>
      <c r="Z1710" s="85"/>
      <c r="AA1710" s="85"/>
      <c r="AB1710" s="85"/>
      <c r="AC1710" s="85"/>
      <c r="AD1710" s="85"/>
      <c r="AE1710" s="85"/>
    </row>
    <row r="1711" spans="1:31" s="76" customFormat="1" ht="13.5" hidden="1" customHeight="1" x14ac:dyDescent="0.2">
      <c r="A1711" s="84">
        <v>8160020199</v>
      </c>
      <c r="B1711" s="80" t="s">
        <v>617</v>
      </c>
      <c r="C1711" s="180">
        <v>89462674</v>
      </c>
      <c r="D1711" s="180">
        <v>90955702</v>
      </c>
      <c r="E1711" s="180">
        <v>2728671</v>
      </c>
      <c r="F1711" s="82">
        <f t="shared" si="183"/>
        <v>2728671.06</v>
      </c>
      <c r="G1711" s="82">
        <f t="shared" si="181"/>
        <v>6.0000000055879354E-2</v>
      </c>
      <c r="H1711" s="252" t="s">
        <v>1625</v>
      </c>
      <c r="I1711" s="169">
        <v>88227031</v>
      </c>
      <c r="J1711" s="169">
        <f t="shared" si="182"/>
        <v>-6.0000002384185791E-2</v>
      </c>
      <c r="K1711" s="149" t="s">
        <v>1586</v>
      </c>
      <c r="L1711" s="140" t="s">
        <v>1593</v>
      </c>
      <c r="M1711" s="97" t="s">
        <v>57</v>
      </c>
      <c r="N1711" s="182">
        <v>2024</v>
      </c>
      <c r="O1711" s="80" t="s">
        <v>1594</v>
      </c>
      <c r="P1711" s="85"/>
      <c r="Q1711" s="85"/>
      <c r="R1711" s="85"/>
      <c r="S1711" s="85"/>
      <c r="T1711" s="85"/>
      <c r="U1711" s="85"/>
      <c r="V1711" s="85"/>
      <c r="W1711" s="85"/>
      <c r="X1711" s="85"/>
      <c r="Y1711" s="85"/>
      <c r="Z1711" s="85"/>
      <c r="AA1711" s="85"/>
      <c r="AB1711" s="85"/>
      <c r="AC1711" s="85"/>
      <c r="AD1711" s="85"/>
    </row>
    <row r="1712" spans="1:31" s="76" customFormat="1" ht="13.5" hidden="1" customHeight="1" x14ac:dyDescent="0.2">
      <c r="A1712" s="84">
        <v>9000399016</v>
      </c>
      <c r="B1712" s="80" t="s">
        <v>23</v>
      </c>
      <c r="C1712" s="180">
        <v>66580567</v>
      </c>
      <c r="D1712" s="82">
        <v>64994825</v>
      </c>
      <c r="E1712" s="180">
        <v>1949845</v>
      </c>
      <c r="F1712" s="82">
        <f t="shared" si="183"/>
        <v>1949844.75</v>
      </c>
      <c r="G1712" s="82">
        <f t="shared" si="181"/>
        <v>-0.25</v>
      </c>
      <c r="H1712" s="248" t="s">
        <v>1682</v>
      </c>
      <c r="I1712" s="200">
        <v>63044980</v>
      </c>
      <c r="J1712" s="169">
        <f t="shared" si="182"/>
        <v>0.25</v>
      </c>
      <c r="K1712" s="149" t="s">
        <v>1549</v>
      </c>
      <c r="L1712" s="197">
        <v>45526</v>
      </c>
      <c r="M1712" s="140" t="s">
        <v>57</v>
      </c>
      <c r="N1712" s="182">
        <v>2024</v>
      </c>
      <c r="O1712" s="80"/>
      <c r="P1712" s="85"/>
      <c r="Q1712" s="85"/>
      <c r="R1712" s="85"/>
      <c r="S1712" s="85"/>
      <c r="T1712" s="85"/>
      <c r="U1712" s="85"/>
      <c r="V1712" s="85"/>
      <c r="W1712" s="85"/>
      <c r="X1712" s="85"/>
      <c r="Y1712" s="85"/>
      <c r="Z1712" s="85"/>
      <c r="AA1712" s="85"/>
      <c r="AB1712" s="85"/>
      <c r="AC1712" s="85"/>
      <c r="AD1712" s="85"/>
      <c r="AE1712" s="85"/>
    </row>
    <row r="1713" spans="1:31" s="76" customFormat="1" ht="13.5" hidden="1" customHeight="1" x14ac:dyDescent="0.2">
      <c r="A1713" s="84">
        <v>900409371</v>
      </c>
      <c r="B1713" s="80" t="s">
        <v>1227</v>
      </c>
      <c r="C1713" s="180">
        <v>1154913</v>
      </c>
      <c r="D1713" s="82">
        <v>1154913</v>
      </c>
      <c r="E1713" s="180">
        <v>34647</v>
      </c>
      <c r="F1713" s="82">
        <f t="shared" si="183"/>
        <v>34647.39</v>
      </c>
      <c r="G1713" s="82">
        <f t="shared" si="181"/>
        <v>0.38999999999941792</v>
      </c>
      <c r="H1713" s="227" t="s">
        <v>1615</v>
      </c>
      <c r="I1713" s="242">
        <v>1120267</v>
      </c>
      <c r="J1713" s="169">
        <f t="shared" si="182"/>
        <v>-1.3899999998975545</v>
      </c>
      <c r="K1713" s="149" t="s">
        <v>1549</v>
      </c>
      <c r="L1713" s="197">
        <v>45520</v>
      </c>
      <c r="M1713" s="140" t="s">
        <v>57</v>
      </c>
      <c r="N1713" s="182">
        <v>2024</v>
      </c>
      <c r="O1713" s="80"/>
      <c r="P1713" s="85"/>
      <c r="Q1713" s="85"/>
      <c r="R1713" s="85"/>
      <c r="S1713" s="85"/>
      <c r="T1713" s="85"/>
      <c r="U1713" s="85"/>
      <c r="V1713" s="85"/>
      <c r="W1713" s="85"/>
      <c r="X1713" s="85"/>
      <c r="Y1713" s="85"/>
      <c r="Z1713" s="85"/>
      <c r="AA1713" s="85"/>
      <c r="AB1713" s="85"/>
      <c r="AC1713" s="85"/>
      <c r="AD1713" s="85"/>
      <c r="AE1713" s="85"/>
    </row>
    <row r="1714" spans="1:31" s="76" customFormat="1" ht="13.5" hidden="1" customHeight="1" x14ac:dyDescent="0.2">
      <c r="A1714" s="84">
        <v>9013809302</v>
      </c>
      <c r="B1714" s="80" t="s">
        <v>1201</v>
      </c>
      <c r="C1714" s="180">
        <v>6929909</v>
      </c>
      <c r="D1714" s="82">
        <v>6929909</v>
      </c>
      <c r="E1714" s="180">
        <v>207897</v>
      </c>
      <c r="F1714" s="82">
        <f t="shared" si="183"/>
        <v>207897.27</v>
      </c>
      <c r="G1714" s="180">
        <f t="shared" si="181"/>
        <v>0.26999999998952262</v>
      </c>
      <c r="H1714" s="162" t="s">
        <v>601</v>
      </c>
      <c r="I1714" s="200">
        <v>6722012</v>
      </c>
      <c r="J1714" s="169">
        <f t="shared" si="182"/>
        <v>-0.26999999955296516</v>
      </c>
      <c r="K1714" s="149" t="s">
        <v>1549</v>
      </c>
      <c r="L1714" s="197">
        <v>45560</v>
      </c>
      <c r="M1714" s="140" t="s">
        <v>60</v>
      </c>
      <c r="N1714" s="182">
        <v>2024</v>
      </c>
      <c r="O1714" s="240" t="s">
        <v>1631</v>
      </c>
      <c r="P1714" s="85"/>
      <c r="Q1714" s="85"/>
      <c r="R1714" s="85"/>
      <c r="S1714" s="85"/>
      <c r="T1714" s="85"/>
      <c r="U1714" s="85"/>
      <c r="V1714" s="85"/>
      <c r="W1714" s="85"/>
      <c r="X1714" s="85"/>
      <c r="Y1714" s="85"/>
      <c r="Z1714" s="85"/>
      <c r="AA1714" s="85"/>
      <c r="AB1714" s="85"/>
      <c r="AC1714" s="85"/>
      <c r="AD1714" s="85"/>
      <c r="AE1714" s="85"/>
    </row>
    <row r="1715" spans="1:31" s="76" customFormat="1" ht="13.5" hidden="1" customHeight="1" x14ac:dyDescent="0.2">
      <c r="A1715" s="84">
        <v>9013792472</v>
      </c>
      <c r="B1715" s="80" t="s">
        <v>1634</v>
      </c>
      <c r="C1715" s="180">
        <v>1638917</v>
      </c>
      <c r="D1715" s="82">
        <v>1638917</v>
      </c>
      <c r="E1715" s="200">
        <v>49167</v>
      </c>
      <c r="F1715" s="82">
        <f t="shared" si="183"/>
        <v>49167.509999999995</v>
      </c>
      <c r="G1715" s="82">
        <f t="shared" si="181"/>
        <v>0.50999999999476131</v>
      </c>
      <c r="H1715" s="173" t="s">
        <v>1626</v>
      </c>
      <c r="I1715" s="200">
        <v>3912257</v>
      </c>
      <c r="J1715" s="169">
        <f t="shared" si="182"/>
        <v>-2322507.5099999998</v>
      </c>
      <c r="K1715" s="149" t="s">
        <v>1596</v>
      </c>
      <c r="L1715" s="197">
        <v>45514</v>
      </c>
      <c r="M1715" s="140" t="s">
        <v>57</v>
      </c>
      <c r="N1715" s="182">
        <v>2024</v>
      </c>
      <c r="O1715" s="185" t="s">
        <v>1597</v>
      </c>
      <c r="P1715" s="85"/>
      <c r="Q1715" s="85"/>
      <c r="R1715" s="85"/>
      <c r="S1715" s="85"/>
      <c r="T1715" s="85"/>
      <c r="U1715" s="85"/>
      <c r="V1715" s="85"/>
      <c r="W1715" s="85"/>
      <c r="X1715" s="85"/>
      <c r="Y1715" s="85"/>
      <c r="Z1715" s="85"/>
      <c r="AA1715" s="85"/>
      <c r="AB1715" s="85"/>
      <c r="AC1715" s="85"/>
      <c r="AD1715" s="85"/>
      <c r="AE1715" s="85"/>
    </row>
    <row r="1716" spans="1:31" s="76" customFormat="1" ht="13.5" hidden="1" customHeight="1" x14ac:dyDescent="0.2">
      <c r="A1716" s="84">
        <v>8110007404</v>
      </c>
      <c r="B1716" s="80" t="s">
        <v>623</v>
      </c>
      <c r="C1716" s="180">
        <v>27814546</v>
      </c>
      <c r="D1716" s="82">
        <v>25573082</v>
      </c>
      <c r="E1716" s="200">
        <v>767189</v>
      </c>
      <c r="F1716" s="82">
        <f t="shared" si="183"/>
        <v>767192.46</v>
      </c>
      <c r="G1716" s="82">
        <f t="shared" si="181"/>
        <v>3.4599999999627471</v>
      </c>
      <c r="H1716" s="242" t="s">
        <v>1619</v>
      </c>
      <c r="I1716" s="169">
        <v>24805890</v>
      </c>
      <c r="J1716" s="169">
        <f t="shared" si="182"/>
        <v>-0.46000000089406967</v>
      </c>
      <c r="K1716" s="149" t="s">
        <v>1549</v>
      </c>
      <c r="L1716" s="197">
        <v>45519</v>
      </c>
      <c r="M1716" s="97" t="s">
        <v>57</v>
      </c>
      <c r="N1716" s="182">
        <v>2024</v>
      </c>
      <c r="O1716" s="80"/>
      <c r="P1716" s="219"/>
      <c r="Q1716" s="85"/>
      <c r="R1716" s="85"/>
      <c r="S1716" s="85"/>
      <c r="T1716" s="85"/>
      <c r="U1716" s="85"/>
      <c r="V1716" s="85"/>
      <c r="W1716" s="85"/>
      <c r="X1716" s="85"/>
      <c r="Y1716" s="85"/>
      <c r="Z1716" s="85"/>
      <c r="AA1716" s="85"/>
      <c r="AB1716" s="85"/>
      <c r="AC1716" s="85"/>
      <c r="AD1716" s="85"/>
    </row>
    <row r="1717" spans="1:31" s="76" customFormat="1" ht="13.5" hidden="1" customHeight="1" x14ac:dyDescent="0.2">
      <c r="A1717" s="84">
        <v>9013027270</v>
      </c>
      <c r="B1717" s="80" t="s">
        <v>1030</v>
      </c>
      <c r="C1717" s="180">
        <v>5057430</v>
      </c>
      <c r="D1717" s="82">
        <v>5057430</v>
      </c>
      <c r="E1717" s="180">
        <v>151723</v>
      </c>
      <c r="F1717" s="82">
        <f t="shared" si="183"/>
        <v>151722.9</v>
      </c>
      <c r="G1717" s="82">
        <f t="shared" si="181"/>
        <v>-0.10000000000582077</v>
      </c>
      <c r="H1717" s="242" t="s">
        <v>1646</v>
      </c>
      <c r="I1717" s="169">
        <v>4876879.55</v>
      </c>
      <c r="J1717" s="169">
        <f t="shared" si="182"/>
        <v>28827.549999999814</v>
      </c>
      <c r="K1717" s="149" t="s">
        <v>1549</v>
      </c>
      <c r="L1717" s="197">
        <v>45525</v>
      </c>
      <c r="M1717" s="97" t="s">
        <v>57</v>
      </c>
      <c r="N1717" s="182">
        <v>2024</v>
      </c>
      <c r="O1717" s="234" t="s">
        <v>1598</v>
      </c>
      <c r="P1717" s="85"/>
      <c r="Q1717" s="85"/>
      <c r="R1717" s="85"/>
      <c r="S1717" s="85"/>
      <c r="T1717" s="85"/>
      <c r="U1717" s="85"/>
      <c r="V1717" s="85"/>
      <c r="W1717" s="85"/>
      <c r="X1717" s="85"/>
      <c r="Y1717" s="85"/>
      <c r="Z1717" s="85"/>
      <c r="AA1717" s="85"/>
      <c r="AB1717" s="85"/>
      <c r="AC1717" s="85"/>
      <c r="AD1717" s="85"/>
    </row>
    <row r="1718" spans="1:31" s="76" customFormat="1" ht="13.5" hidden="1" customHeight="1" x14ac:dyDescent="0.2">
      <c r="A1718" s="84">
        <v>9003414831</v>
      </c>
      <c r="B1718" s="80" t="s">
        <v>1200</v>
      </c>
      <c r="C1718" s="180">
        <v>138076</v>
      </c>
      <c r="D1718" s="82">
        <v>138076</v>
      </c>
      <c r="E1718" s="200">
        <v>4142</v>
      </c>
      <c r="F1718" s="82">
        <f t="shared" si="183"/>
        <v>4142.28</v>
      </c>
      <c r="G1718" s="82">
        <f t="shared" si="181"/>
        <v>0.27999999999974534</v>
      </c>
      <c r="H1718" s="249" t="s">
        <v>1757</v>
      </c>
      <c r="I1718" s="149">
        <v>133934</v>
      </c>
      <c r="J1718" s="169">
        <f t="shared" si="182"/>
        <v>-0.27999999999883585</v>
      </c>
      <c r="K1718" s="149" t="s">
        <v>1599</v>
      </c>
      <c r="L1718" s="197">
        <v>45517</v>
      </c>
      <c r="M1718" s="140" t="s">
        <v>57</v>
      </c>
      <c r="N1718" s="182">
        <v>2024</v>
      </c>
      <c r="O1718" s="80"/>
      <c r="P1718" s="85"/>
      <c r="Q1718" s="85"/>
      <c r="R1718" s="85"/>
      <c r="S1718" s="85"/>
      <c r="T1718" s="85"/>
      <c r="U1718" s="85"/>
      <c r="V1718" s="85"/>
      <c r="W1718" s="85"/>
      <c r="X1718" s="85"/>
      <c r="Y1718" s="85"/>
      <c r="Z1718" s="85"/>
      <c r="AA1718" s="85"/>
      <c r="AB1718" s="85"/>
      <c r="AC1718" s="85"/>
      <c r="AD1718" s="85"/>
    </row>
    <row r="1719" spans="1:31" s="76" customFormat="1" ht="13.5" hidden="1" customHeight="1" x14ac:dyDescent="0.2">
      <c r="A1719" s="84">
        <v>9006777323</v>
      </c>
      <c r="B1719" s="80" t="s">
        <v>618</v>
      </c>
      <c r="C1719" s="180">
        <v>55275369</v>
      </c>
      <c r="D1719" s="82">
        <v>55275369</v>
      </c>
      <c r="E1719" s="200">
        <v>1658261</v>
      </c>
      <c r="F1719" s="82">
        <f t="shared" si="183"/>
        <v>1658261.0699999998</v>
      </c>
      <c r="G1719" s="82">
        <f t="shared" si="181"/>
        <v>6.9999999832361937E-2</v>
      </c>
      <c r="H1719" s="173" t="s">
        <v>1622</v>
      </c>
      <c r="I1719" s="169">
        <v>53617108</v>
      </c>
      <c r="J1719" s="169">
        <f t="shared" si="182"/>
        <v>-7.0000000298023224E-2</v>
      </c>
      <c r="K1719" s="149" t="s">
        <v>1586</v>
      </c>
      <c r="L1719" s="197">
        <v>45513</v>
      </c>
      <c r="M1719" s="97" t="s">
        <v>57</v>
      </c>
      <c r="N1719" s="182">
        <v>2024</v>
      </c>
      <c r="O1719" s="80"/>
      <c r="P1719" s="85"/>
      <c r="Q1719" s="85"/>
      <c r="R1719" s="85"/>
      <c r="S1719" s="85"/>
      <c r="T1719" s="85"/>
      <c r="U1719" s="85"/>
      <c r="V1719" s="85"/>
      <c r="W1719" s="85"/>
      <c r="X1719" s="85"/>
      <c r="Y1719" s="85"/>
      <c r="Z1719" s="85"/>
      <c r="AA1719" s="85"/>
      <c r="AB1719" s="85"/>
      <c r="AC1719" s="85"/>
      <c r="AD1719" s="85"/>
    </row>
    <row r="1720" spans="1:31" s="76" customFormat="1" ht="13.5" hidden="1" customHeight="1" x14ac:dyDescent="0.2">
      <c r="A1720" s="84">
        <v>9006523347</v>
      </c>
      <c r="B1720" s="80" t="s">
        <v>616</v>
      </c>
      <c r="C1720" s="180">
        <v>6660116</v>
      </c>
      <c r="D1720" s="82">
        <v>6660116</v>
      </c>
      <c r="E1720" s="180">
        <v>199816</v>
      </c>
      <c r="F1720" s="82">
        <f t="shared" si="183"/>
        <v>199803.47999999998</v>
      </c>
      <c r="G1720" s="82">
        <f t="shared" si="181"/>
        <v>-12.520000000018626</v>
      </c>
      <c r="H1720" s="173" t="s">
        <v>1623</v>
      </c>
      <c r="I1720" s="169">
        <v>6460313</v>
      </c>
      <c r="J1720" s="169">
        <f t="shared" si="182"/>
        <v>-0.48000000044703484</v>
      </c>
      <c r="K1720" s="149" t="s">
        <v>1586</v>
      </c>
      <c r="L1720" s="197">
        <v>45518</v>
      </c>
      <c r="M1720" s="97" t="s">
        <v>57</v>
      </c>
      <c r="N1720" s="182">
        <v>2024</v>
      </c>
      <c r="O1720" s="80"/>
      <c r="P1720" s="85"/>
      <c r="Q1720" s="85"/>
      <c r="R1720" s="85"/>
      <c r="S1720" s="85"/>
      <c r="T1720" s="85"/>
      <c r="U1720" s="85"/>
      <c r="V1720" s="85"/>
      <c r="W1720" s="85"/>
      <c r="X1720" s="85"/>
      <c r="Y1720" s="85"/>
      <c r="Z1720" s="85"/>
      <c r="AA1720" s="85"/>
      <c r="AB1720" s="85"/>
      <c r="AC1720" s="85"/>
      <c r="AD1720" s="85"/>
    </row>
    <row r="1721" spans="1:31" s="76" customFormat="1" ht="13.5" hidden="1" customHeight="1" x14ac:dyDescent="0.2">
      <c r="A1721" s="84">
        <v>8170018921</v>
      </c>
      <c r="B1721" s="80" t="s">
        <v>619</v>
      </c>
      <c r="C1721" s="180">
        <v>158023552</v>
      </c>
      <c r="D1721" s="82">
        <v>160498749</v>
      </c>
      <c r="E1721" s="200">
        <v>4814962</v>
      </c>
      <c r="F1721" s="82">
        <f t="shared" si="183"/>
        <v>4814962.47</v>
      </c>
      <c r="G1721" s="82">
        <f t="shared" si="181"/>
        <v>0.46999999973922968</v>
      </c>
      <c r="H1721" s="173" t="s">
        <v>1624</v>
      </c>
      <c r="I1721" s="169">
        <v>155683787</v>
      </c>
      <c r="J1721" s="169">
        <f t="shared" si="182"/>
        <v>-0.4699999988079071</v>
      </c>
      <c r="K1721" s="149" t="s">
        <v>1549</v>
      </c>
      <c r="L1721" s="197">
        <v>45510</v>
      </c>
      <c r="M1721" s="97" t="s">
        <v>57</v>
      </c>
      <c r="N1721" s="182">
        <v>2024</v>
      </c>
      <c r="O1721" s="80"/>
      <c r="P1721" s="219"/>
      <c r="Q1721" s="85"/>
      <c r="R1721" s="85"/>
      <c r="S1721" s="85"/>
      <c r="T1721" s="85"/>
      <c r="U1721" s="85"/>
      <c r="V1721" s="85"/>
      <c r="W1721" s="85"/>
      <c r="X1721" s="85"/>
      <c r="Y1721" s="85"/>
      <c r="Z1721" s="85"/>
      <c r="AA1721" s="85"/>
      <c r="AB1721" s="85"/>
      <c r="AC1721" s="85"/>
      <c r="AD1721" s="85"/>
    </row>
    <row r="1722" spans="1:31" s="76" customFormat="1" ht="13.5" hidden="1" customHeight="1" x14ac:dyDescent="0.2">
      <c r="A1722" s="84" t="s">
        <v>39</v>
      </c>
      <c r="B1722" s="80" t="s">
        <v>565</v>
      </c>
      <c r="C1722" s="200" t="s">
        <v>421</v>
      </c>
      <c r="D1722" s="90">
        <v>130315040</v>
      </c>
      <c r="E1722" s="180" t="s">
        <v>36</v>
      </c>
      <c r="F1722" s="200" t="s">
        <v>421</v>
      </c>
      <c r="G1722" s="180" t="s">
        <v>36</v>
      </c>
      <c r="H1722" s="97" t="s">
        <v>421</v>
      </c>
      <c r="I1722" s="90">
        <v>130315040</v>
      </c>
      <c r="J1722" s="183" t="s">
        <v>36</v>
      </c>
      <c r="K1722" s="183" t="s">
        <v>36</v>
      </c>
      <c r="L1722" s="107">
        <v>45535</v>
      </c>
      <c r="M1722" s="97" t="s">
        <v>57</v>
      </c>
      <c r="N1722" s="182">
        <v>2024</v>
      </c>
      <c r="O1722" s="80"/>
      <c r="P1722" s="85"/>
      <c r="Q1722" s="85"/>
      <c r="R1722" s="85"/>
      <c r="S1722" s="85"/>
      <c r="T1722" s="85"/>
      <c r="U1722" s="85"/>
      <c r="V1722" s="85"/>
      <c r="W1722" s="85"/>
      <c r="X1722" s="85"/>
      <c r="Y1722" s="85"/>
      <c r="Z1722" s="85"/>
      <c r="AA1722" s="85"/>
      <c r="AB1722" s="85"/>
      <c r="AC1722" s="85"/>
      <c r="AD1722" s="85"/>
      <c r="AE1722" s="85"/>
    </row>
    <row r="1723" spans="1:31" s="76" customFormat="1" ht="13.5" customHeight="1" x14ac:dyDescent="0.2">
      <c r="A1723" s="84">
        <v>8300252052</v>
      </c>
      <c r="B1723" s="80" t="s">
        <v>628</v>
      </c>
      <c r="C1723" s="180">
        <v>7824966</v>
      </c>
      <c r="D1723" s="82">
        <v>7824966</v>
      </c>
      <c r="E1723" s="180">
        <v>234749</v>
      </c>
      <c r="F1723" s="82">
        <f t="shared" ref="F1723:F1732" si="184">+D1723*3%</f>
        <v>234748.97999999998</v>
      </c>
      <c r="G1723" s="82">
        <f t="shared" ref="G1723:G1748" si="185">+F1723-E1723</f>
        <v>-2.0000000018626451E-2</v>
      </c>
      <c r="H1723" s="248" t="s">
        <v>1638</v>
      </c>
      <c r="I1723" s="200">
        <v>7590217</v>
      </c>
      <c r="J1723" s="169">
        <f t="shared" ref="J1723:J1748" si="186">(D1723-E1723-G1723)-I1723</f>
        <v>1.9999999552965164E-2</v>
      </c>
      <c r="K1723" s="149" t="s">
        <v>1630</v>
      </c>
      <c r="L1723" s="197">
        <v>45559</v>
      </c>
      <c r="M1723" s="140" t="s">
        <v>60</v>
      </c>
      <c r="N1723" s="182">
        <v>2024</v>
      </c>
      <c r="O1723" s="80"/>
      <c r="P1723" s="85"/>
      <c r="Q1723" s="85"/>
      <c r="R1723" s="85"/>
      <c r="S1723" s="85"/>
      <c r="T1723" s="85"/>
      <c r="U1723" s="85"/>
      <c r="V1723" s="85"/>
      <c r="W1723" s="85"/>
      <c r="X1723" s="85"/>
      <c r="Y1723" s="85"/>
      <c r="Z1723" s="85"/>
      <c r="AA1723" s="85"/>
      <c r="AB1723" s="85"/>
      <c r="AC1723" s="85"/>
      <c r="AD1723" s="85"/>
      <c r="AE1723" s="85"/>
    </row>
    <row r="1724" spans="1:31" s="76" customFormat="1" ht="13.5" hidden="1" customHeight="1" x14ac:dyDescent="0.2">
      <c r="A1724" s="84">
        <v>8903990295</v>
      </c>
      <c r="B1724" s="80" t="s">
        <v>1434</v>
      </c>
      <c r="C1724" s="180">
        <v>7220426</v>
      </c>
      <c r="D1724" s="82">
        <v>7220426</v>
      </c>
      <c r="E1724" s="180">
        <v>216613</v>
      </c>
      <c r="F1724" s="82">
        <f t="shared" si="184"/>
        <v>216612.78</v>
      </c>
      <c r="G1724" s="82">
        <f t="shared" si="185"/>
        <v>-0.22000000000116415</v>
      </c>
      <c r="H1724" s="162" t="s">
        <v>601</v>
      </c>
      <c r="I1724" s="200">
        <v>7220426</v>
      </c>
      <c r="J1724" s="169">
        <f t="shared" si="186"/>
        <v>-216612.78000000026</v>
      </c>
      <c r="K1724" s="149" t="s">
        <v>1586</v>
      </c>
      <c r="L1724" s="197">
        <v>45533</v>
      </c>
      <c r="M1724" s="140" t="s">
        <v>57</v>
      </c>
      <c r="N1724" s="182">
        <v>2024</v>
      </c>
      <c r="O1724" s="198" t="s">
        <v>1971</v>
      </c>
      <c r="P1724" s="85"/>
      <c r="Q1724" s="85"/>
      <c r="R1724" s="85"/>
      <c r="S1724" s="85"/>
      <c r="T1724" s="85"/>
      <c r="U1724" s="85"/>
      <c r="V1724" s="85"/>
      <c r="W1724" s="85"/>
      <c r="X1724" s="85"/>
      <c r="Y1724" s="85"/>
      <c r="Z1724" s="85"/>
      <c r="AA1724" s="85"/>
      <c r="AB1724" s="85"/>
      <c r="AC1724" s="85"/>
      <c r="AD1724" s="85"/>
      <c r="AE1724" s="85"/>
    </row>
    <row r="1725" spans="1:31" s="76" customFormat="1" ht="13.5" hidden="1" customHeight="1" x14ac:dyDescent="0.2">
      <c r="A1725" s="228">
        <v>9015884123</v>
      </c>
      <c r="B1725" s="80" t="s">
        <v>1057</v>
      </c>
      <c r="C1725" s="180">
        <v>33354774</v>
      </c>
      <c r="D1725" s="180">
        <v>33354774</v>
      </c>
      <c r="E1725" s="180">
        <v>1000643</v>
      </c>
      <c r="F1725" s="82">
        <f t="shared" si="184"/>
        <v>1000643.22</v>
      </c>
      <c r="G1725" s="180">
        <f t="shared" si="185"/>
        <v>0.21999999997206032</v>
      </c>
      <c r="H1725" s="124" t="s">
        <v>1739</v>
      </c>
      <c r="I1725" s="149">
        <v>32354130.879999999</v>
      </c>
      <c r="J1725" s="183">
        <f t="shared" si="186"/>
        <v>-9.9999997764825821E-2</v>
      </c>
      <c r="K1725" s="149" t="s">
        <v>1586</v>
      </c>
      <c r="L1725" s="244">
        <v>45554</v>
      </c>
      <c r="M1725" s="140" t="s">
        <v>60</v>
      </c>
      <c r="N1725" s="182">
        <v>2024</v>
      </c>
      <c r="O1725" s="80"/>
      <c r="P1725" s="85"/>
      <c r="Q1725" s="85"/>
      <c r="R1725" s="85"/>
      <c r="S1725" s="85"/>
      <c r="T1725" s="85"/>
      <c r="U1725" s="85"/>
      <c r="V1725" s="85"/>
      <c r="W1725" s="85"/>
      <c r="X1725" s="85"/>
      <c r="Y1725" s="85"/>
      <c r="Z1725" s="85"/>
      <c r="AA1725" s="85"/>
      <c r="AB1725" s="85"/>
      <c r="AC1725" s="85"/>
    </row>
    <row r="1726" spans="1:31" s="76" customFormat="1" ht="13.5" hidden="1" customHeight="1" x14ac:dyDescent="0.2">
      <c r="A1726" s="84">
        <v>9015433189</v>
      </c>
      <c r="B1726" s="80" t="s">
        <v>1226</v>
      </c>
      <c r="C1726" s="180">
        <v>17643065</v>
      </c>
      <c r="D1726" s="180">
        <v>17643065</v>
      </c>
      <c r="E1726" s="180">
        <v>529292</v>
      </c>
      <c r="F1726" s="82">
        <f t="shared" si="184"/>
        <v>529291.94999999995</v>
      </c>
      <c r="G1726" s="171">
        <f t="shared" si="185"/>
        <v>-5.0000000046566129E-2</v>
      </c>
      <c r="H1726" s="162" t="s">
        <v>601</v>
      </c>
      <c r="I1726" s="220">
        <v>17113773</v>
      </c>
      <c r="J1726" s="169">
        <f t="shared" si="186"/>
        <v>5.000000074505806E-2</v>
      </c>
      <c r="K1726" s="149" t="s">
        <v>1549</v>
      </c>
      <c r="L1726" s="241">
        <v>45524</v>
      </c>
      <c r="M1726" s="140" t="s">
        <v>57</v>
      </c>
      <c r="N1726" s="182">
        <v>2024</v>
      </c>
      <c r="O1726" s="80" t="s">
        <v>1812</v>
      </c>
      <c r="P1726" s="85"/>
      <c r="Q1726" s="85"/>
      <c r="R1726" s="85"/>
      <c r="S1726" s="85"/>
      <c r="T1726" s="85"/>
      <c r="U1726" s="85"/>
      <c r="V1726" s="85"/>
      <c r="W1726" s="85"/>
      <c r="X1726" s="85"/>
      <c r="Y1726" s="85"/>
      <c r="Z1726" s="85"/>
      <c r="AA1726" s="85"/>
      <c r="AB1726" s="85"/>
      <c r="AC1726" s="85"/>
      <c r="AD1726" s="85"/>
    </row>
    <row r="1727" spans="1:31" s="76" customFormat="1" ht="13.5" hidden="1" customHeight="1" x14ac:dyDescent="0.2">
      <c r="A1727" s="72">
        <v>8002249860</v>
      </c>
      <c r="B1727" s="80" t="s">
        <v>559</v>
      </c>
      <c r="C1727" s="180">
        <v>855812383</v>
      </c>
      <c r="D1727" s="82">
        <v>668071117</v>
      </c>
      <c r="E1727" s="180">
        <v>20042134</v>
      </c>
      <c r="F1727" s="82">
        <f t="shared" si="184"/>
        <v>20042133.509999998</v>
      </c>
      <c r="G1727" s="82">
        <f t="shared" si="185"/>
        <v>-0.49000000208616257</v>
      </c>
      <c r="H1727" s="242" t="s">
        <v>1639</v>
      </c>
      <c r="I1727" s="169">
        <v>648028984</v>
      </c>
      <c r="J1727" s="169">
        <f t="shared" si="186"/>
        <v>-0.50999999046325684</v>
      </c>
      <c r="K1727" s="149" t="s">
        <v>1630</v>
      </c>
      <c r="L1727" s="197">
        <v>45552</v>
      </c>
      <c r="M1727" s="140" t="s">
        <v>60</v>
      </c>
      <c r="N1727" s="182">
        <v>2024</v>
      </c>
      <c r="O1727" s="80"/>
      <c r="P1727" s="85"/>
      <c r="Q1727" s="85"/>
      <c r="R1727" s="85"/>
      <c r="S1727" s="85"/>
      <c r="T1727" s="85"/>
      <c r="U1727" s="85"/>
      <c r="V1727" s="85"/>
      <c r="W1727" s="85"/>
      <c r="X1727" s="85"/>
      <c r="Y1727" s="85"/>
      <c r="Z1727" s="85"/>
      <c r="AA1727" s="85"/>
      <c r="AB1727" s="85"/>
      <c r="AC1727" s="85"/>
      <c r="AD1727" s="85"/>
    </row>
    <row r="1728" spans="1:31" s="76" customFormat="1" ht="13.5" hidden="1" customHeight="1" x14ac:dyDescent="0.2">
      <c r="A1728" s="84">
        <v>891900101</v>
      </c>
      <c r="B1728" s="80" t="s">
        <v>622</v>
      </c>
      <c r="C1728" s="180">
        <v>146164822</v>
      </c>
      <c r="D1728" s="82">
        <v>95542698</v>
      </c>
      <c r="E1728" s="180">
        <v>2866280</v>
      </c>
      <c r="F1728" s="82">
        <f t="shared" si="184"/>
        <v>2866280.94</v>
      </c>
      <c r="G1728" s="82">
        <f t="shared" si="185"/>
        <v>0.93999999994412065</v>
      </c>
      <c r="H1728" s="242" t="s">
        <v>1640</v>
      </c>
      <c r="I1728" s="169">
        <v>92676417</v>
      </c>
      <c r="J1728" s="169">
        <f t="shared" si="186"/>
        <v>6.0000002384185791E-2</v>
      </c>
      <c r="K1728" s="149" t="s">
        <v>1630</v>
      </c>
      <c r="L1728" s="197">
        <v>45552</v>
      </c>
      <c r="M1728" s="140" t="s">
        <v>60</v>
      </c>
      <c r="N1728" s="182">
        <v>2024</v>
      </c>
      <c r="O1728" s="80"/>
      <c r="P1728" s="85"/>
      <c r="Q1728" s="85"/>
      <c r="R1728" s="85"/>
      <c r="S1728" s="85"/>
      <c r="T1728" s="85"/>
      <c r="U1728" s="85"/>
      <c r="V1728" s="85"/>
      <c r="W1728" s="85"/>
      <c r="X1728" s="85"/>
      <c r="Y1728" s="85"/>
      <c r="Z1728" s="85"/>
      <c r="AA1728" s="85"/>
      <c r="AB1728" s="85"/>
      <c r="AC1728" s="85"/>
      <c r="AD1728" s="85"/>
    </row>
    <row r="1729" spans="1:31" s="76" customFormat="1" ht="13.5" hidden="1" customHeight="1" x14ac:dyDescent="0.2">
      <c r="A1729" s="84">
        <v>9011924788</v>
      </c>
      <c r="B1729" s="80" t="s">
        <v>604</v>
      </c>
      <c r="C1729" s="180">
        <v>5384757</v>
      </c>
      <c r="D1729" s="82">
        <v>5384757</v>
      </c>
      <c r="E1729" s="180">
        <v>161543</v>
      </c>
      <c r="F1729" s="82">
        <f t="shared" si="184"/>
        <v>161542.71</v>
      </c>
      <c r="G1729" s="82">
        <f t="shared" si="185"/>
        <v>-0.29000000000814907</v>
      </c>
      <c r="H1729" s="242" t="s">
        <v>1641</v>
      </c>
      <c r="I1729" s="169">
        <v>5222757</v>
      </c>
      <c r="J1729" s="169">
        <f t="shared" si="186"/>
        <v>457.29000000003725</v>
      </c>
      <c r="K1729" s="149" t="s">
        <v>1630</v>
      </c>
      <c r="L1729" s="197">
        <v>45548</v>
      </c>
      <c r="M1729" s="140" t="s">
        <v>28</v>
      </c>
      <c r="N1729" s="182">
        <v>2024</v>
      </c>
      <c r="O1729" s="234" t="s">
        <v>1716</v>
      </c>
      <c r="P1729" s="85"/>
      <c r="Q1729" s="85"/>
      <c r="R1729" s="85"/>
      <c r="S1729" s="85"/>
      <c r="T1729" s="85"/>
      <c r="U1729" s="85"/>
      <c r="V1729" s="85"/>
      <c r="W1729" s="85"/>
      <c r="X1729" s="85"/>
      <c r="Y1729" s="85"/>
      <c r="Z1729" s="85"/>
      <c r="AA1729" s="85"/>
      <c r="AB1729" s="85"/>
      <c r="AC1729" s="85"/>
      <c r="AD1729" s="85"/>
    </row>
    <row r="1730" spans="1:31" s="76" customFormat="1" ht="13.5" hidden="1" customHeight="1" x14ac:dyDescent="0.2">
      <c r="A1730" s="84">
        <v>9000821430</v>
      </c>
      <c r="B1730" s="80" t="s">
        <v>1202</v>
      </c>
      <c r="C1730" s="180">
        <v>2541731</v>
      </c>
      <c r="D1730" s="82">
        <v>2541731</v>
      </c>
      <c r="E1730" s="200">
        <v>0</v>
      </c>
      <c r="F1730" s="82">
        <f t="shared" si="184"/>
        <v>76251.929999999993</v>
      </c>
      <c r="G1730" s="82">
        <f t="shared" si="185"/>
        <v>76251.929999999993</v>
      </c>
      <c r="H1730" s="232" t="s">
        <v>601</v>
      </c>
      <c r="I1730" s="200">
        <v>2541731</v>
      </c>
      <c r="J1730" s="169">
        <f t="shared" si="186"/>
        <v>-76251.930000000168</v>
      </c>
      <c r="K1730" s="149" t="s">
        <v>1549</v>
      </c>
      <c r="L1730" s="197">
        <v>45519</v>
      </c>
      <c r="M1730" s="140" t="s">
        <v>57</v>
      </c>
      <c r="N1730" s="182">
        <v>2024</v>
      </c>
      <c r="O1730" s="198" t="s">
        <v>449</v>
      </c>
      <c r="P1730" s="85"/>
      <c r="Q1730" s="85"/>
      <c r="R1730" s="85"/>
      <c r="S1730" s="85"/>
      <c r="T1730" s="85"/>
      <c r="U1730" s="85"/>
      <c r="V1730" s="85"/>
      <c r="W1730" s="85"/>
      <c r="X1730" s="85"/>
      <c r="Y1730" s="85"/>
      <c r="Z1730" s="85"/>
      <c r="AA1730" s="85"/>
      <c r="AB1730" s="85"/>
      <c r="AC1730" s="85"/>
      <c r="AD1730" s="85"/>
      <c r="AE1730" s="85"/>
    </row>
    <row r="1731" spans="1:31" s="76" customFormat="1" ht="13.5" hidden="1" customHeight="1" x14ac:dyDescent="0.2">
      <c r="A1731" s="84">
        <v>9013809302</v>
      </c>
      <c r="B1731" s="80" t="s">
        <v>1201</v>
      </c>
      <c r="C1731" s="180">
        <v>6977301</v>
      </c>
      <c r="D1731" s="82">
        <v>6977301</v>
      </c>
      <c r="E1731" s="180">
        <v>209319</v>
      </c>
      <c r="F1731" s="82">
        <f t="shared" si="184"/>
        <v>209319.03</v>
      </c>
      <c r="G1731" s="180">
        <f t="shared" si="185"/>
        <v>2.9999999998835847E-2</v>
      </c>
      <c r="H1731" s="162" t="s">
        <v>601</v>
      </c>
      <c r="I1731" s="200">
        <v>6767982</v>
      </c>
      <c r="J1731" s="169">
        <f t="shared" si="186"/>
        <v>-3.0000000260770321E-2</v>
      </c>
      <c r="K1731" s="149" t="s">
        <v>1586</v>
      </c>
      <c r="L1731" s="197">
        <v>45560</v>
      </c>
      <c r="M1731" s="140" t="s">
        <v>60</v>
      </c>
      <c r="N1731" s="182">
        <v>2024</v>
      </c>
      <c r="O1731" s="240" t="s">
        <v>1730</v>
      </c>
      <c r="P1731" s="85"/>
      <c r="Q1731" s="85"/>
      <c r="R1731" s="85"/>
      <c r="S1731" s="85"/>
      <c r="T1731" s="85"/>
      <c r="U1731" s="85"/>
      <c r="V1731" s="85"/>
      <c r="W1731" s="85"/>
      <c r="X1731" s="85"/>
      <c r="Y1731" s="85"/>
      <c r="Z1731" s="85"/>
      <c r="AA1731" s="85"/>
      <c r="AB1731" s="85"/>
      <c r="AC1731" s="85"/>
      <c r="AD1731" s="85"/>
      <c r="AE1731" s="85"/>
    </row>
    <row r="1732" spans="1:31" s="76" customFormat="1" ht="13.5" hidden="1" customHeight="1" x14ac:dyDescent="0.2">
      <c r="A1732" s="84">
        <v>8911800011</v>
      </c>
      <c r="B1732" s="80" t="s">
        <v>21</v>
      </c>
      <c r="C1732" s="180">
        <v>819448</v>
      </c>
      <c r="D1732" s="82">
        <v>819448</v>
      </c>
      <c r="E1732" s="180">
        <v>24580</v>
      </c>
      <c r="F1732" s="180">
        <f t="shared" si="184"/>
        <v>24583.439999999999</v>
      </c>
      <c r="G1732" s="82">
        <f t="shared" si="185"/>
        <v>3.4399999999986903</v>
      </c>
      <c r="H1732" s="248" t="s">
        <v>2032</v>
      </c>
      <c r="I1732" s="200">
        <v>794868</v>
      </c>
      <c r="J1732" s="169">
        <f t="shared" si="186"/>
        <v>-3.4399999999441206</v>
      </c>
      <c r="K1732" s="149" t="s">
        <v>1630</v>
      </c>
      <c r="L1732" s="197">
        <v>45568</v>
      </c>
      <c r="M1732" s="140" t="s">
        <v>28</v>
      </c>
      <c r="N1732" s="182">
        <v>2024</v>
      </c>
      <c r="O1732" s="80"/>
      <c r="P1732" s="85"/>
      <c r="Q1732" s="85"/>
      <c r="R1732" s="85"/>
      <c r="S1732" s="85"/>
      <c r="T1732" s="85"/>
      <c r="U1732" s="85"/>
      <c r="V1732" s="85"/>
      <c r="W1732" s="85"/>
      <c r="X1732" s="85"/>
      <c r="Y1732" s="85"/>
      <c r="Z1732" s="85"/>
      <c r="AA1732" s="85"/>
      <c r="AB1732" s="85"/>
      <c r="AC1732" s="85"/>
      <c r="AD1732" s="85"/>
      <c r="AE1732" s="85"/>
    </row>
    <row r="1733" spans="1:31" s="76" customFormat="1" ht="13.5" hidden="1" customHeight="1" x14ac:dyDescent="0.2">
      <c r="A1733" s="84">
        <v>9000036172</v>
      </c>
      <c r="B1733" s="80" t="s">
        <v>1041</v>
      </c>
      <c r="C1733" s="180">
        <v>1701904094</v>
      </c>
      <c r="D1733" s="82">
        <v>1642698901</v>
      </c>
      <c r="E1733" s="180">
        <v>114988924</v>
      </c>
      <c r="F1733" s="82">
        <f>+D1733*7%</f>
        <v>114988923.07000001</v>
      </c>
      <c r="G1733" s="82">
        <f t="shared" si="185"/>
        <v>-0.92999999225139618</v>
      </c>
      <c r="H1733" s="173" t="s">
        <v>1642</v>
      </c>
      <c r="I1733" s="200">
        <v>1527709977</v>
      </c>
      <c r="J1733" s="169">
        <f t="shared" si="186"/>
        <v>0.93000006675720215</v>
      </c>
      <c r="K1733" s="149" t="s">
        <v>1630</v>
      </c>
      <c r="L1733" s="197">
        <v>45547</v>
      </c>
      <c r="M1733" s="140" t="s">
        <v>60</v>
      </c>
      <c r="N1733" s="182">
        <v>2024</v>
      </c>
      <c r="O1733" s="80"/>
      <c r="P1733" s="85"/>
      <c r="Q1733" s="85"/>
      <c r="R1733" s="85"/>
      <c r="S1733" s="85"/>
      <c r="T1733" s="85"/>
      <c r="U1733" s="85"/>
      <c r="V1733" s="85"/>
      <c r="W1733" s="85"/>
      <c r="X1733" s="85"/>
      <c r="Y1733" s="85"/>
      <c r="Z1733" s="85"/>
      <c r="AA1733" s="85"/>
      <c r="AB1733" s="85"/>
      <c r="AC1733" s="85"/>
      <c r="AD1733" s="85"/>
      <c r="AE1733" s="85"/>
    </row>
    <row r="1734" spans="1:31" s="76" customFormat="1" ht="13.5" hidden="1" customHeight="1" x14ac:dyDescent="0.2">
      <c r="A1734" s="84">
        <v>8909049961</v>
      </c>
      <c r="B1734" s="80" t="s">
        <v>626</v>
      </c>
      <c r="C1734" s="180">
        <v>56651752</v>
      </c>
      <c r="D1734" s="82">
        <v>57905498</v>
      </c>
      <c r="E1734" s="180">
        <v>1737165</v>
      </c>
      <c r="F1734" s="82">
        <f t="shared" ref="F1734:F1748" si="187">+D1734*3%</f>
        <v>1737164.94</v>
      </c>
      <c r="G1734" s="82">
        <f t="shared" si="185"/>
        <v>-6.0000000055879354E-2</v>
      </c>
      <c r="H1734" s="250" t="s">
        <v>1643</v>
      </c>
      <c r="I1734" s="200">
        <v>56168332.719999999</v>
      </c>
      <c r="J1734" s="169">
        <f t="shared" si="186"/>
        <v>0.34000000357627869</v>
      </c>
      <c r="K1734" s="149" t="s">
        <v>1630</v>
      </c>
      <c r="L1734" s="197">
        <v>45548</v>
      </c>
      <c r="M1734" s="140" t="s">
        <v>60</v>
      </c>
      <c r="N1734" s="182">
        <v>2024</v>
      </c>
      <c r="O1734" s="80"/>
      <c r="P1734" s="85"/>
      <c r="Q1734" s="85"/>
      <c r="R1734" s="85"/>
      <c r="S1734" s="85"/>
      <c r="T1734" s="85"/>
      <c r="U1734" s="85"/>
      <c r="V1734" s="85"/>
      <c r="W1734" s="85"/>
      <c r="X1734" s="85"/>
      <c r="Y1734" s="85"/>
      <c r="Z1734" s="85"/>
      <c r="AA1734" s="85"/>
      <c r="AB1734" s="85"/>
      <c r="AC1734" s="85"/>
      <c r="AD1734" s="85"/>
      <c r="AE1734" s="85"/>
    </row>
    <row r="1735" spans="1:31" s="76" customFormat="1" ht="13.5" hidden="1" customHeight="1" x14ac:dyDescent="0.2">
      <c r="A1735" s="72">
        <v>9013809941</v>
      </c>
      <c r="B1735" s="80" t="s">
        <v>615</v>
      </c>
      <c r="C1735" s="180">
        <v>8293091</v>
      </c>
      <c r="D1735" s="82">
        <v>8293091</v>
      </c>
      <c r="E1735" s="180">
        <v>248793</v>
      </c>
      <c r="F1735" s="82">
        <f t="shared" si="187"/>
        <v>248792.72999999998</v>
      </c>
      <c r="G1735" s="82">
        <f t="shared" si="185"/>
        <v>-0.27000000001862645</v>
      </c>
      <c r="H1735" s="303" t="s">
        <v>601</v>
      </c>
      <c r="I1735" s="82">
        <v>8044298</v>
      </c>
      <c r="J1735" s="169">
        <f t="shared" si="186"/>
        <v>0.26999999955296516</v>
      </c>
      <c r="K1735" s="149" t="s">
        <v>1630</v>
      </c>
      <c r="L1735" s="197">
        <v>45565</v>
      </c>
      <c r="M1735" s="140" t="s">
        <v>60</v>
      </c>
      <c r="N1735" s="182">
        <v>2024</v>
      </c>
      <c r="O1735" s="80" t="s">
        <v>2002</v>
      </c>
      <c r="P1735" s="85"/>
      <c r="Q1735" s="85"/>
      <c r="R1735" s="85"/>
      <c r="S1735" s="85"/>
      <c r="T1735" s="85"/>
      <c r="U1735" s="85"/>
      <c r="V1735" s="85"/>
      <c r="W1735" s="85"/>
      <c r="X1735" s="85"/>
      <c r="Y1735" s="85"/>
      <c r="Z1735" s="85"/>
      <c r="AA1735" s="85"/>
      <c r="AB1735" s="85"/>
      <c r="AC1735" s="85"/>
      <c r="AD1735" s="85"/>
      <c r="AE1735" s="85"/>
    </row>
    <row r="1736" spans="1:31" s="76" customFormat="1" ht="13.5" hidden="1" customHeight="1" x14ac:dyDescent="0.2">
      <c r="A1736" s="165">
        <v>9015433189</v>
      </c>
      <c r="B1736" s="80" t="s">
        <v>1226</v>
      </c>
      <c r="C1736" s="180">
        <v>15111687</v>
      </c>
      <c r="D1736" s="180">
        <v>15111687</v>
      </c>
      <c r="E1736" s="180">
        <v>453351</v>
      </c>
      <c r="F1736" s="82">
        <f t="shared" si="187"/>
        <v>453350.61</v>
      </c>
      <c r="G1736" s="171">
        <f t="shared" si="185"/>
        <v>-0.39000000001396984</v>
      </c>
      <c r="H1736" s="173" t="s">
        <v>1784</v>
      </c>
      <c r="I1736" s="200">
        <v>14658336</v>
      </c>
      <c r="J1736" s="82">
        <f t="shared" si="186"/>
        <v>0.39000000059604645</v>
      </c>
      <c r="K1736" s="149" t="s">
        <v>1586</v>
      </c>
      <c r="L1736" s="197">
        <v>45551</v>
      </c>
      <c r="M1736" s="140" t="s">
        <v>60</v>
      </c>
      <c r="N1736" s="182">
        <v>2024</v>
      </c>
      <c r="O1736" s="80"/>
      <c r="P1736" s="85"/>
      <c r="Q1736" s="85"/>
      <c r="R1736" s="85"/>
      <c r="S1736" s="85"/>
      <c r="T1736" s="85"/>
      <c r="U1736" s="85"/>
      <c r="V1736" s="85"/>
      <c r="W1736" s="85"/>
      <c r="X1736" s="85"/>
      <c r="Y1736" s="85"/>
      <c r="Z1736" s="85"/>
      <c r="AA1736" s="85"/>
      <c r="AB1736" s="85"/>
      <c r="AC1736" s="85"/>
      <c r="AD1736" s="85"/>
      <c r="AE1736" s="85"/>
    </row>
    <row r="1737" spans="1:31" s="76" customFormat="1" ht="13.5" hidden="1" customHeight="1" x14ac:dyDescent="0.2">
      <c r="A1737" s="84">
        <v>8160020199</v>
      </c>
      <c r="B1737" s="80" t="s">
        <v>617</v>
      </c>
      <c r="C1737" s="180">
        <v>87463884</v>
      </c>
      <c r="D1737" s="180">
        <v>82382644</v>
      </c>
      <c r="E1737" s="180">
        <v>2471479</v>
      </c>
      <c r="F1737" s="82">
        <f t="shared" si="187"/>
        <v>2471479.3199999998</v>
      </c>
      <c r="G1737" s="82">
        <f t="shared" si="185"/>
        <v>0.31999999983236194</v>
      </c>
      <c r="H1737" s="252" t="s">
        <v>1701</v>
      </c>
      <c r="I1737" s="169">
        <f>74476155+5435010</f>
        <v>79911165</v>
      </c>
      <c r="J1737" s="169">
        <f t="shared" si="186"/>
        <v>-0.31999999284744263</v>
      </c>
      <c r="K1737" s="149" t="s">
        <v>1630</v>
      </c>
      <c r="L1737" s="197" t="s">
        <v>1656</v>
      </c>
      <c r="M1737" s="140" t="s">
        <v>60</v>
      </c>
      <c r="N1737" s="182">
        <v>2024</v>
      </c>
      <c r="O1737" s="80" t="s">
        <v>1632</v>
      </c>
      <c r="P1737" s="85"/>
      <c r="Q1737" s="85"/>
      <c r="R1737" s="85"/>
      <c r="S1737" s="85"/>
      <c r="T1737" s="85"/>
      <c r="U1737" s="85"/>
      <c r="V1737" s="85"/>
      <c r="W1737" s="85"/>
      <c r="X1737" s="85"/>
      <c r="Y1737" s="85"/>
      <c r="Z1737" s="85"/>
      <c r="AA1737" s="85"/>
      <c r="AB1737" s="85"/>
      <c r="AC1737" s="85"/>
      <c r="AD1737" s="85"/>
    </row>
    <row r="1738" spans="1:31" s="76" customFormat="1" ht="13.5" hidden="1" customHeight="1" x14ac:dyDescent="0.2">
      <c r="A1738" s="84">
        <v>9000399016</v>
      </c>
      <c r="B1738" s="80" t="s">
        <v>23</v>
      </c>
      <c r="C1738" s="180">
        <v>71181923</v>
      </c>
      <c r="D1738" s="82">
        <v>69244224</v>
      </c>
      <c r="E1738" s="180">
        <v>2077327</v>
      </c>
      <c r="F1738" s="82">
        <f t="shared" si="187"/>
        <v>2077326.72</v>
      </c>
      <c r="G1738" s="82">
        <f t="shared" si="185"/>
        <v>-0.28000000002793968</v>
      </c>
      <c r="H1738" s="248" t="s">
        <v>1681</v>
      </c>
      <c r="I1738" s="200">
        <v>67166897</v>
      </c>
      <c r="J1738" s="169">
        <f t="shared" si="186"/>
        <v>0.2800000011920929</v>
      </c>
      <c r="K1738" s="149" t="s">
        <v>1586</v>
      </c>
      <c r="L1738" s="197">
        <v>45559</v>
      </c>
      <c r="M1738" s="140" t="s">
        <v>60</v>
      </c>
      <c r="N1738" s="182">
        <v>2024</v>
      </c>
      <c r="O1738" s="80"/>
      <c r="P1738" s="85"/>
      <c r="Q1738" s="85"/>
      <c r="R1738" s="85"/>
      <c r="S1738" s="85"/>
      <c r="T1738" s="85"/>
      <c r="U1738" s="85"/>
      <c r="V1738" s="85"/>
      <c r="W1738" s="85"/>
      <c r="X1738" s="85"/>
      <c r="Y1738" s="85"/>
      <c r="Z1738" s="85"/>
      <c r="AA1738" s="85"/>
      <c r="AB1738" s="85"/>
      <c r="AC1738" s="85"/>
      <c r="AD1738" s="85"/>
      <c r="AE1738" s="85"/>
    </row>
    <row r="1739" spans="1:31" s="76" customFormat="1" ht="13.5" hidden="1" customHeight="1" x14ac:dyDescent="0.2">
      <c r="A1739" s="84">
        <v>900409371</v>
      </c>
      <c r="B1739" s="80" t="s">
        <v>1227</v>
      </c>
      <c r="C1739" s="180">
        <v>1907912</v>
      </c>
      <c r="D1739" s="82">
        <v>1907912</v>
      </c>
      <c r="E1739" s="180">
        <v>57237</v>
      </c>
      <c r="F1739" s="82">
        <f t="shared" si="187"/>
        <v>57237.36</v>
      </c>
      <c r="G1739" s="82">
        <f t="shared" si="185"/>
        <v>0.36000000000058208</v>
      </c>
      <c r="H1739" s="227" t="s">
        <v>1644</v>
      </c>
      <c r="I1739" s="242">
        <v>1064975</v>
      </c>
      <c r="J1739" s="169">
        <f t="shared" si="186"/>
        <v>785699.6399999999</v>
      </c>
      <c r="K1739" s="149" t="s">
        <v>1586</v>
      </c>
      <c r="L1739" s="197">
        <v>45553</v>
      </c>
      <c r="M1739" s="140" t="s">
        <v>60</v>
      </c>
      <c r="N1739" s="182">
        <v>2024</v>
      </c>
      <c r="O1739" s="234" t="s">
        <v>1633</v>
      </c>
      <c r="P1739" s="85"/>
      <c r="Q1739" s="85"/>
      <c r="R1739" s="85"/>
      <c r="S1739" s="85"/>
      <c r="T1739" s="85"/>
      <c r="U1739" s="85"/>
      <c r="V1739" s="85"/>
      <c r="W1739" s="85"/>
      <c r="X1739" s="85"/>
      <c r="Y1739" s="85"/>
      <c r="Z1739" s="85"/>
      <c r="AA1739" s="85"/>
      <c r="AB1739" s="85"/>
      <c r="AC1739" s="85"/>
      <c r="AD1739" s="85"/>
      <c r="AE1739" s="85"/>
    </row>
    <row r="1740" spans="1:31" s="76" customFormat="1" ht="13.5" hidden="1" customHeight="1" x14ac:dyDescent="0.2">
      <c r="A1740" s="84">
        <v>9003660101</v>
      </c>
      <c r="B1740" s="80" t="s">
        <v>1523</v>
      </c>
      <c r="C1740" s="180">
        <v>100940</v>
      </c>
      <c r="D1740" s="82">
        <v>74420</v>
      </c>
      <c r="E1740" s="200">
        <v>2233</v>
      </c>
      <c r="F1740" s="180">
        <f t="shared" si="187"/>
        <v>2232.6</v>
      </c>
      <c r="G1740" s="82">
        <f t="shared" si="185"/>
        <v>-0.40000000000009095</v>
      </c>
      <c r="H1740" s="125" t="s">
        <v>601</v>
      </c>
      <c r="I1740" s="200">
        <v>72187</v>
      </c>
      <c r="J1740" s="169">
        <f t="shared" si="186"/>
        <v>0.39999999999417923</v>
      </c>
      <c r="K1740" s="149" t="s">
        <v>1586</v>
      </c>
      <c r="L1740" s="197">
        <v>45576</v>
      </c>
      <c r="M1740" s="140" t="s">
        <v>28</v>
      </c>
      <c r="N1740" s="182">
        <v>2024</v>
      </c>
      <c r="O1740" s="240" t="s">
        <v>1797</v>
      </c>
      <c r="P1740" s="85"/>
      <c r="Q1740" s="85"/>
      <c r="R1740" s="85"/>
      <c r="S1740" s="85"/>
      <c r="T1740" s="85"/>
      <c r="U1740" s="85"/>
      <c r="V1740" s="85"/>
      <c r="W1740" s="85"/>
      <c r="X1740" s="85"/>
      <c r="Y1740" s="85"/>
      <c r="Z1740" s="85"/>
      <c r="AA1740" s="85"/>
      <c r="AB1740" s="85"/>
      <c r="AC1740" s="85"/>
      <c r="AD1740" s="85"/>
      <c r="AE1740" s="85"/>
    </row>
    <row r="1741" spans="1:31" s="76" customFormat="1" ht="13.5" hidden="1" customHeight="1" x14ac:dyDescent="0.2">
      <c r="A1741" s="84">
        <v>9013792472</v>
      </c>
      <c r="B1741" s="80" t="s">
        <v>1634</v>
      </c>
      <c r="C1741" s="180">
        <v>2004455</v>
      </c>
      <c r="D1741" s="82">
        <v>2004455</v>
      </c>
      <c r="E1741" s="200">
        <v>60134</v>
      </c>
      <c r="F1741" s="82">
        <f t="shared" si="187"/>
        <v>60133.649999999994</v>
      </c>
      <c r="G1741" s="82">
        <f t="shared" si="185"/>
        <v>-0.35000000000582077</v>
      </c>
      <c r="H1741" s="173" t="s">
        <v>1687</v>
      </c>
      <c r="I1741" s="200">
        <v>2004455</v>
      </c>
      <c r="J1741" s="169">
        <f t="shared" si="186"/>
        <v>-60133.649999999907</v>
      </c>
      <c r="K1741" s="149" t="s">
        <v>1630</v>
      </c>
      <c r="L1741" s="197">
        <v>45568</v>
      </c>
      <c r="M1741" s="140" t="s">
        <v>28</v>
      </c>
      <c r="N1741" s="182">
        <v>2024</v>
      </c>
      <c r="O1741" s="251" t="s">
        <v>1660</v>
      </c>
      <c r="P1741" s="85"/>
      <c r="Q1741" s="85"/>
      <c r="R1741" s="85"/>
      <c r="S1741" s="85"/>
      <c r="T1741" s="85"/>
      <c r="U1741" s="85"/>
      <c r="V1741" s="85"/>
      <c r="W1741" s="85"/>
      <c r="X1741" s="85"/>
      <c r="Y1741" s="85"/>
      <c r="Z1741" s="85"/>
      <c r="AA1741" s="85"/>
      <c r="AB1741" s="85"/>
      <c r="AC1741" s="85"/>
      <c r="AD1741" s="85"/>
      <c r="AE1741" s="85"/>
    </row>
    <row r="1742" spans="1:31" s="76" customFormat="1" ht="13.5" hidden="1" customHeight="1" x14ac:dyDescent="0.2">
      <c r="A1742" s="84">
        <v>8110007404</v>
      </c>
      <c r="B1742" s="80" t="s">
        <v>623</v>
      </c>
      <c r="C1742" s="180">
        <v>27793429</v>
      </c>
      <c r="D1742" s="82">
        <v>27793429</v>
      </c>
      <c r="E1742" s="200">
        <v>833803</v>
      </c>
      <c r="F1742" s="82">
        <f t="shared" si="187"/>
        <v>833802.87</v>
      </c>
      <c r="G1742" s="82">
        <f t="shared" si="185"/>
        <v>-0.13000000000465661</v>
      </c>
      <c r="H1742" s="242" t="s">
        <v>1645</v>
      </c>
      <c r="I1742" s="169">
        <v>26959626</v>
      </c>
      <c r="J1742" s="169">
        <f t="shared" si="186"/>
        <v>0.12999999895691872</v>
      </c>
      <c r="K1742" s="149" t="s">
        <v>1586</v>
      </c>
      <c r="L1742" s="197">
        <v>45548</v>
      </c>
      <c r="M1742" s="140" t="s">
        <v>60</v>
      </c>
      <c r="N1742" s="182">
        <v>2024</v>
      </c>
      <c r="O1742" s="80"/>
      <c r="P1742" s="219"/>
      <c r="Q1742" s="85"/>
      <c r="R1742" s="85"/>
      <c r="S1742" s="85"/>
      <c r="T1742" s="85"/>
      <c r="U1742" s="85"/>
      <c r="V1742" s="85"/>
      <c r="W1742" s="85"/>
      <c r="X1742" s="85"/>
      <c r="Y1742" s="85"/>
      <c r="Z1742" s="85"/>
      <c r="AA1742" s="85"/>
      <c r="AB1742" s="85"/>
      <c r="AC1742" s="85"/>
      <c r="AD1742" s="85"/>
    </row>
    <row r="1743" spans="1:31" s="76" customFormat="1" ht="13.5" hidden="1" customHeight="1" x14ac:dyDescent="0.2">
      <c r="A1743" s="84">
        <v>9013027270</v>
      </c>
      <c r="B1743" s="80" t="s">
        <v>1030</v>
      </c>
      <c r="C1743" s="180">
        <v>6751848</v>
      </c>
      <c r="D1743" s="82">
        <v>6751848</v>
      </c>
      <c r="E1743" s="180">
        <v>201664</v>
      </c>
      <c r="F1743" s="82">
        <f t="shared" si="187"/>
        <v>202555.44</v>
      </c>
      <c r="G1743" s="82">
        <f t="shared" si="185"/>
        <v>891.44000000000233</v>
      </c>
      <c r="H1743" s="248" t="s">
        <v>1647</v>
      </c>
      <c r="I1743" s="169">
        <v>6549292.9199999999</v>
      </c>
      <c r="J1743" s="169">
        <f t="shared" si="186"/>
        <v>-0.36000000033527613</v>
      </c>
      <c r="K1743" s="149" t="s">
        <v>1586</v>
      </c>
      <c r="L1743" s="197" t="s">
        <v>1635</v>
      </c>
      <c r="M1743" s="140" t="s">
        <v>60</v>
      </c>
      <c r="N1743" s="182">
        <v>2024</v>
      </c>
      <c r="O1743" s="80" t="s">
        <v>1636</v>
      </c>
      <c r="P1743" s="85"/>
      <c r="Q1743" s="85"/>
      <c r="R1743" s="85"/>
      <c r="S1743" s="85"/>
      <c r="T1743" s="85"/>
      <c r="U1743" s="85"/>
      <c r="V1743" s="85"/>
      <c r="W1743" s="85"/>
      <c r="X1743" s="85"/>
      <c r="Y1743" s="85"/>
      <c r="Z1743" s="85"/>
      <c r="AA1743" s="85"/>
      <c r="AB1743" s="85"/>
      <c r="AC1743" s="85"/>
      <c r="AD1743" s="85"/>
    </row>
    <row r="1744" spans="1:31" s="76" customFormat="1" ht="13.5" hidden="1" customHeight="1" x14ac:dyDescent="0.2">
      <c r="A1744" s="84">
        <v>9003414831</v>
      </c>
      <c r="B1744" s="80" t="s">
        <v>1200</v>
      </c>
      <c r="C1744" s="180">
        <v>83190</v>
      </c>
      <c r="D1744" s="82">
        <v>83190</v>
      </c>
      <c r="E1744" s="200">
        <v>2496</v>
      </c>
      <c r="F1744" s="82">
        <f t="shared" si="187"/>
        <v>2495.6999999999998</v>
      </c>
      <c r="G1744" s="82">
        <f t="shared" si="185"/>
        <v>-0.3000000000001819</v>
      </c>
      <c r="H1744" s="249" t="s">
        <v>1621</v>
      </c>
      <c r="I1744" s="149">
        <v>80694</v>
      </c>
      <c r="J1744" s="169">
        <f t="shared" si="186"/>
        <v>0.30000000000291038</v>
      </c>
      <c r="K1744" s="149" t="s">
        <v>1637</v>
      </c>
      <c r="L1744" s="197">
        <v>45544</v>
      </c>
      <c r="M1744" s="140" t="s">
        <v>60</v>
      </c>
      <c r="N1744" s="182">
        <v>2024</v>
      </c>
      <c r="O1744" s="80"/>
      <c r="P1744" s="85"/>
      <c r="Q1744" s="85"/>
      <c r="R1744" s="85"/>
      <c r="S1744" s="85"/>
      <c r="T1744" s="85"/>
      <c r="U1744" s="85"/>
      <c r="V1744" s="85"/>
      <c r="W1744" s="85"/>
      <c r="X1744" s="85"/>
      <c r="Y1744" s="85"/>
      <c r="Z1744" s="85"/>
      <c r="AA1744" s="85"/>
      <c r="AB1744" s="85"/>
      <c r="AC1744" s="85"/>
      <c r="AD1744" s="85"/>
    </row>
    <row r="1745" spans="1:31" s="76" customFormat="1" ht="13.5" hidden="1" customHeight="1" x14ac:dyDescent="0.2">
      <c r="A1745" s="84">
        <v>9006777323</v>
      </c>
      <c r="B1745" s="80" t="s">
        <v>618</v>
      </c>
      <c r="C1745" s="180">
        <v>59066446</v>
      </c>
      <c r="D1745" s="82">
        <v>59066446</v>
      </c>
      <c r="E1745" s="200">
        <v>1771993</v>
      </c>
      <c r="F1745" s="82">
        <f t="shared" si="187"/>
        <v>1771993.38</v>
      </c>
      <c r="G1745" s="82">
        <f t="shared" si="185"/>
        <v>0.37999999988824129</v>
      </c>
      <c r="H1745" s="173" t="s">
        <v>1648</v>
      </c>
      <c r="I1745" s="169">
        <v>57294453</v>
      </c>
      <c r="J1745" s="169">
        <f t="shared" si="186"/>
        <v>-0.38000000268220901</v>
      </c>
      <c r="K1745" s="149" t="s">
        <v>1630</v>
      </c>
      <c r="L1745" s="197">
        <v>45545</v>
      </c>
      <c r="M1745" s="140" t="s">
        <v>60</v>
      </c>
      <c r="N1745" s="182">
        <v>2024</v>
      </c>
      <c r="O1745" s="80"/>
      <c r="P1745" s="85"/>
      <c r="Q1745" s="85"/>
      <c r="R1745" s="85"/>
      <c r="S1745" s="85"/>
      <c r="T1745" s="85"/>
      <c r="U1745" s="85"/>
      <c r="V1745" s="85"/>
      <c r="W1745" s="85"/>
      <c r="X1745" s="85"/>
      <c r="Y1745" s="85"/>
      <c r="Z1745" s="85"/>
      <c r="AA1745" s="85"/>
      <c r="AB1745" s="85"/>
      <c r="AC1745" s="85"/>
      <c r="AD1745" s="85"/>
    </row>
    <row r="1746" spans="1:31" s="76" customFormat="1" ht="13.5" hidden="1" customHeight="1" x14ac:dyDescent="0.2">
      <c r="A1746" s="84">
        <v>9006523347</v>
      </c>
      <c r="B1746" s="80" t="s">
        <v>616</v>
      </c>
      <c r="C1746" s="180">
        <v>6560550</v>
      </c>
      <c r="D1746" s="82">
        <v>6560550</v>
      </c>
      <c r="E1746" s="180">
        <v>196816</v>
      </c>
      <c r="F1746" s="82">
        <f t="shared" si="187"/>
        <v>196816.5</v>
      </c>
      <c r="G1746" s="82">
        <f t="shared" si="185"/>
        <v>0.5</v>
      </c>
      <c r="H1746" s="173" t="s">
        <v>1649</v>
      </c>
      <c r="I1746" s="169">
        <v>6363734</v>
      </c>
      <c r="J1746" s="169">
        <f t="shared" si="186"/>
        <v>-0.5</v>
      </c>
      <c r="K1746" s="149" t="s">
        <v>1630</v>
      </c>
      <c r="L1746" s="197">
        <v>45548</v>
      </c>
      <c r="M1746" s="140" t="s">
        <v>60</v>
      </c>
      <c r="N1746" s="182">
        <v>2024</v>
      </c>
      <c r="O1746" s="80"/>
      <c r="P1746" s="85"/>
      <c r="Q1746" s="85"/>
      <c r="R1746" s="85"/>
      <c r="S1746" s="85"/>
      <c r="T1746" s="85"/>
      <c r="U1746" s="85"/>
      <c r="V1746" s="85"/>
      <c r="W1746" s="85"/>
      <c r="X1746" s="85"/>
      <c r="Y1746" s="85"/>
      <c r="Z1746" s="85"/>
      <c r="AA1746" s="85"/>
      <c r="AB1746" s="85"/>
      <c r="AC1746" s="85"/>
      <c r="AD1746" s="85"/>
    </row>
    <row r="1747" spans="1:31" s="76" customFormat="1" ht="13.5" hidden="1" customHeight="1" x14ac:dyDescent="0.2">
      <c r="A1747" s="84">
        <v>9004330329</v>
      </c>
      <c r="B1747" s="49" t="s">
        <v>1707</v>
      </c>
      <c r="C1747" s="180">
        <v>9499909</v>
      </c>
      <c r="D1747" s="82">
        <v>9499909</v>
      </c>
      <c r="E1747" s="180">
        <v>284997</v>
      </c>
      <c r="F1747" s="180">
        <f t="shared" si="187"/>
        <v>284997.26999999996</v>
      </c>
      <c r="G1747" s="171">
        <f t="shared" si="185"/>
        <v>0.26999999996041879</v>
      </c>
      <c r="H1747" s="173" t="s">
        <v>1764</v>
      </c>
      <c r="I1747" s="169">
        <v>9214914</v>
      </c>
      <c r="J1747" s="169">
        <f t="shared" si="186"/>
        <v>-2.2699999995529652</v>
      </c>
      <c r="K1747" s="149" t="s">
        <v>1586</v>
      </c>
      <c r="L1747" s="197">
        <v>45537</v>
      </c>
      <c r="M1747" s="140" t="s">
        <v>60</v>
      </c>
      <c r="N1747" s="182">
        <v>2024</v>
      </c>
      <c r="O1747" s="80"/>
      <c r="P1747" s="85"/>
      <c r="Q1747" s="85"/>
      <c r="R1747" s="85"/>
      <c r="S1747" s="85"/>
      <c r="T1747" s="85"/>
      <c r="U1747" s="85"/>
      <c r="V1747" s="85"/>
      <c r="W1747" s="85"/>
      <c r="X1747" s="85"/>
      <c r="Y1747" s="85"/>
      <c r="Z1747" s="85"/>
      <c r="AA1747" s="85"/>
      <c r="AB1747" s="85"/>
      <c r="AC1747" s="85"/>
      <c r="AD1747" s="85"/>
    </row>
    <row r="1748" spans="1:31" s="76" customFormat="1" ht="13.5" hidden="1" customHeight="1" x14ac:dyDescent="0.2">
      <c r="A1748" s="84">
        <v>8170018921</v>
      </c>
      <c r="B1748" s="80" t="s">
        <v>619</v>
      </c>
      <c r="C1748" s="180">
        <v>161986203</v>
      </c>
      <c r="D1748" s="82">
        <v>161334801</v>
      </c>
      <c r="E1748" s="200">
        <v>4840044</v>
      </c>
      <c r="F1748" s="82">
        <f t="shared" si="187"/>
        <v>4840044.03</v>
      </c>
      <c r="G1748" s="82">
        <f t="shared" si="185"/>
        <v>3.0000000260770321E-2</v>
      </c>
      <c r="H1748" s="173" t="s">
        <v>1650</v>
      </c>
      <c r="I1748" s="169">
        <v>156494757</v>
      </c>
      <c r="J1748" s="169">
        <f t="shared" si="186"/>
        <v>-3.0000001192092896E-2</v>
      </c>
      <c r="K1748" s="149" t="s">
        <v>1586</v>
      </c>
      <c r="L1748" s="197">
        <v>45540</v>
      </c>
      <c r="M1748" s="140" t="s">
        <v>60</v>
      </c>
      <c r="N1748" s="182">
        <v>2024</v>
      </c>
      <c r="O1748" s="80"/>
      <c r="P1748" s="219"/>
      <c r="Q1748" s="85"/>
      <c r="R1748" s="85"/>
      <c r="S1748" s="85"/>
      <c r="T1748" s="85"/>
      <c r="U1748" s="85"/>
      <c r="V1748" s="85"/>
      <c r="W1748" s="85"/>
      <c r="X1748" s="85"/>
      <c r="Y1748" s="85"/>
      <c r="Z1748" s="85"/>
      <c r="AA1748" s="85"/>
      <c r="AB1748" s="85"/>
      <c r="AC1748" s="85"/>
      <c r="AD1748" s="85"/>
    </row>
    <row r="1749" spans="1:31" s="76" customFormat="1" ht="13.5" hidden="1" customHeight="1" x14ac:dyDescent="0.2">
      <c r="A1749" s="84" t="s">
        <v>39</v>
      </c>
      <c r="B1749" s="80" t="s">
        <v>565</v>
      </c>
      <c r="C1749" s="200" t="s">
        <v>421</v>
      </c>
      <c r="D1749" s="90">
        <v>134757284</v>
      </c>
      <c r="E1749" s="200" t="s">
        <v>421</v>
      </c>
      <c r="F1749" s="200" t="s">
        <v>421</v>
      </c>
      <c r="G1749" s="200" t="s">
        <v>421</v>
      </c>
      <c r="H1749" s="200" t="s">
        <v>421</v>
      </c>
      <c r="I1749" s="90">
        <v>134757284</v>
      </c>
      <c r="J1749" s="183" t="s">
        <v>36</v>
      </c>
      <c r="K1749" s="183" t="s">
        <v>36</v>
      </c>
      <c r="L1749" s="197">
        <v>45565</v>
      </c>
      <c r="M1749" s="97" t="s">
        <v>60</v>
      </c>
      <c r="N1749" s="182">
        <v>2024</v>
      </c>
      <c r="O1749" s="80"/>
      <c r="P1749" s="85"/>
      <c r="Q1749" s="85"/>
      <c r="R1749" s="85"/>
      <c r="S1749" s="85"/>
      <c r="T1749" s="85"/>
      <c r="U1749" s="85"/>
      <c r="V1749" s="85"/>
      <c r="W1749" s="85"/>
      <c r="X1749" s="85"/>
      <c r="Y1749" s="85"/>
      <c r="Z1749" s="85"/>
      <c r="AA1749" s="85"/>
      <c r="AB1749" s="85"/>
      <c r="AC1749" s="85"/>
      <c r="AD1749" s="85"/>
      <c r="AE1749" s="85"/>
    </row>
    <row r="1750" spans="1:31" s="76" customFormat="1" ht="13.5" customHeight="1" x14ac:dyDescent="0.2">
      <c r="A1750" s="84">
        <v>8300252052</v>
      </c>
      <c r="B1750" s="80" t="s">
        <v>628</v>
      </c>
      <c r="C1750" s="180">
        <v>9087373</v>
      </c>
      <c r="D1750" s="82">
        <v>9087373</v>
      </c>
      <c r="E1750" s="180">
        <v>272621</v>
      </c>
      <c r="F1750" s="82">
        <f t="shared" ref="F1750:F1756" si="188">+D1750*3%</f>
        <v>272621.19</v>
      </c>
      <c r="G1750" s="82">
        <f t="shared" ref="G1750:G1781" si="189">+F1750-E1750</f>
        <v>0.19000000000232831</v>
      </c>
      <c r="H1750" s="248" t="s">
        <v>1669</v>
      </c>
      <c r="I1750" s="200">
        <v>8814752</v>
      </c>
      <c r="J1750" s="169">
        <f t="shared" ref="J1750:J1781" si="190">(D1750-E1750-G1750)-I1750</f>
        <v>-0.18999999947845936</v>
      </c>
      <c r="K1750" s="149" t="s">
        <v>1652</v>
      </c>
      <c r="L1750" s="197">
        <v>45594</v>
      </c>
      <c r="M1750" s="140" t="s">
        <v>28</v>
      </c>
      <c r="N1750" s="182">
        <v>2024</v>
      </c>
      <c r="O1750" s="80"/>
      <c r="P1750" s="85"/>
      <c r="Q1750" s="85"/>
      <c r="R1750" s="85"/>
      <c r="S1750" s="85"/>
      <c r="T1750" s="85"/>
      <c r="U1750" s="85"/>
      <c r="V1750" s="85"/>
      <c r="W1750" s="85"/>
      <c r="X1750" s="85"/>
      <c r="Y1750" s="85"/>
      <c r="Z1750" s="85"/>
      <c r="AA1750" s="85"/>
      <c r="AB1750" s="85"/>
      <c r="AC1750" s="85"/>
      <c r="AD1750" s="85"/>
      <c r="AE1750" s="85"/>
    </row>
    <row r="1751" spans="1:31" s="76" customFormat="1" ht="13.5" hidden="1" customHeight="1" x14ac:dyDescent="0.2">
      <c r="A1751" s="84">
        <v>9003660101</v>
      </c>
      <c r="B1751" s="80" t="s">
        <v>1523</v>
      </c>
      <c r="C1751" s="180">
        <v>137369.71</v>
      </c>
      <c r="D1751" s="82">
        <v>144543</v>
      </c>
      <c r="E1751" s="200">
        <v>4336</v>
      </c>
      <c r="F1751" s="180">
        <f t="shared" si="188"/>
        <v>4336.29</v>
      </c>
      <c r="G1751" s="82">
        <f t="shared" si="189"/>
        <v>0.28999999999996362</v>
      </c>
      <c r="H1751" s="125" t="s">
        <v>601</v>
      </c>
      <c r="I1751" s="200">
        <v>237967</v>
      </c>
      <c r="J1751" s="169">
        <f t="shared" si="190"/>
        <v>-97760.290000000008</v>
      </c>
      <c r="K1751" s="149" t="s">
        <v>1630</v>
      </c>
      <c r="L1751" s="197">
        <v>45576</v>
      </c>
      <c r="M1751" s="140" t="s">
        <v>28</v>
      </c>
      <c r="N1751" s="182">
        <v>2024</v>
      </c>
      <c r="O1751" s="185" t="s">
        <v>1798</v>
      </c>
      <c r="P1751" s="85"/>
      <c r="Q1751" s="85"/>
      <c r="R1751" s="85"/>
      <c r="S1751" s="85"/>
      <c r="T1751" s="85"/>
      <c r="U1751" s="85"/>
      <c r="V1751" s="85"/>
      <c r="W1751" s="85"/>
      <c r="X1751" s="85"/>
      <c r="Y1751" s="85"/>
      <c r="Z1751" s="85"/>
      <c r="AA1751" s="85"/>
      <c r="AB1751" s="85"/>
      <c r="AC1751" s="85"/>
      <c r="AD1751" s="85"/>
      <c r="AE1751" s="85"/>
    </row>
    <row r="1752" spans="1:31" s="76" customFormat="1" ht="13.5" hidden="1" customHeight="1" x14ac:dyDescent="0.2">
      <c r="A1752" s="228">
        <v>9015884123</v>
      </c>
      <c r="B1752" s="80" t="s">
        <v>1057</v>
      </c>
      <c r="C1752" s="180">
        <v>34874555</v>
      </c>
      <c r="D1752" s="180">
        <v>34874555</v>
      </c>
      <c r="E1752" s="180">
        <v>1046237</v>
      </c>
      <c r="F1752" s="82">
        <f t="shared" si="188"/>
        <v>1046236.6499999999</v>
      </c>
      <c r="G1752" s="180">
        <f t="shared" si="189"/>
        <v>-0.35000000009313226</v>
      </c>
      <c r="H1752" s="124" t="s">
        <v>1739</v>
      </c>
      <c r="I1752" s="149">
        <v>33828318</v>
      </c>
      <c r="J1752" s="183">
        <f t="shared" si="190"/>
        <v>0.35000000149011612</v>
      </c>
      <c r="K1752" s="149" t="s">
        <v>1630</v>
      </c>
      <c r="L1752" s="197">
        <v>45589</v>
      </c>
      <c r="M1752" s="140" t="s">
        <v>28</v>
      </c>
      <c r="N1752" s="182">
        <v>2024</v>
      </c>
      <c r="O1752" s="80"/>
      <c r="P1752" s="85"/>
      <c r="Q1752" s="85"/>
      <c r="R1752" s="85"/>
      <c r="S1752" s="85"/>
      <c r="T1752" s="85"/>
      <c r="U1752" s="85"/>
      <c r="V1752" s="85"/>
      <c r="W1752" s="85"/>
      <c r="X1752" s="85"/>
      <c r="Y1752" s="85"/>
      <c r="Z1752" s="85"/>
      <c r="AA1752" s="85"/>
      <c r="AB1752" s="85"/>
      <c r="AC1752" s="85"/>
    </row>
    <row r="1753" spans="1:31" s="76" customFormat="1" ht="13.5" hidden="1" customHeight="1" x14ac:dyDescent="0.2">
      <c r="A1753" s="84">
        <v>8903990295</v>
      </c>
      <c r="B1753" s="80" t="s">
        <v>1434</v>
      </c>
      <c r="C1753" s="180">
        <v>7551151</v>
      </c>
      <c r="D1753" s="82">
        <v>7551151</v>
      </c>
      <c r="E1753" s="180">
        <v>226535</v>
      </c>
      <c r="F1753" s="82">
        <f t="shared" si="188"/>
        <v>226534.53</v>
      </c>
      <c r="G1753" s="82">
        <f t="shared" si="189"/>
        <v>-0.47000000000116415</v>
      </c>
      <c r="H1753" s="162" t="s">
        <v>601</v>
      </c>
      <c r="I1753" s="220">
        <v>7274029</v>
      </c>
      <c r="J1753" s="169">
        <f t="shared" si="190"/>
        <v>50587.469999999739</v>
      </c>
      <c r="K1753" s="149" t="s">
        <v>1630</v>
      </c>
      <c r="L1753" s="197">
        <v>45573</v>
      </c>
      <c r="M1753" s="140" t="s">
        <v>28</v>
      </c>
      <c r="N1753" s="182">
        <v>2024</v>
      </c>
      <c r="O1753" s="234" t="s">
        <v>1972</v>
      </c>
      <c r="P1753" s="85"/>
      <c r="Q1753" s="85"/>
      <c r="R1753" s="85"/>
      <c r="S1753" s="85"/>
      <c r="T1753" s="85"/>
      <c r="U1753" s="85"/>
      <c r="V1753" s="85"/>
      <c r="W1753" s="85"/>
      <c r="X1753" s="85"/>
      <c r="Y1753" s="85"/>
      <c r="Z1753" s="85"/>
      <c r="AA1753" s="85"/>
      <c r="AB1753" s="85"/>
      <c r="AC1753" s="85"/>
      <c r="AD1753" s="85"/>
    </row>
    <row r="1754" spans="1:31" s="76" customFormat="1" ht="13.5" hidden="1" customHeight="1" x14ac:dyDescent="0.2">
      <c r="A1754" s="72">
        <v>8002249860</v>
      </c>
      <c r="B1754" s="80" t="s">
        <v>559</v>
      </c>
      <c r="C1754" s="180">
        <v>781142239</v>
      </c>
      <c r="D1754" s="82">
        <v>697418239</v>
      </c>
      <c r="E1754" s="180">
        <v>20922547</v>
      </c>
      <c r="F1754" s="82">
        <f t="shared" si="188"/>
        <v>20922547.169999998</v>
      </c>
      <c r="G1754" s="82">
        <f t="shared" si="189"/>
        <v>0.16999999806284904</v>
      </c>
      <c r="H1754" s="242" t="s">
        <v>1670</v>
      </c>
      <c r="I1754" s="169">
        <v>676495692</v>
      </c>
      <c r="J1754" s="169">
        <f t="shared" si="190"/>
        <v>-0.16999995708465576</v>
      </c>
      <c r="K1754" s="149" t="s">
        <v>1652</v>
      </c>
      <c r="L1754" s="197">
        <v>45576</v>
      </c>
      <c r="M1754" s="140" t="s">
        <v>28</v>
      </c>
      <c r="N1754" s="182">
        <v>2024</v>
      </c>
      <c r="O1754" s="80"/>
      <c r="P1754" s="85"/>
      <c r="Q1754" s="85"/>
      <c r="R1754" s="85"/>
      <c r="S1754" s="85"/>
      <c r="T1754" s="85"/>
      <c r="U1754" s="85"/>
      <c r="V1754" s="85"/>
      <c r="W1754" s="85"/>
      <c r="X1754" s="85"/>
      <c r="Y1754" s="85"/>
      <c r="Z1754" s="85"/>
      <c r="AA1754" s="85"/>
      <c r="AB1754" s="85"/>
      <c r="AC1754" s="85"/>
      <c r="AD1754" s="85"/>
    </row>
    <row r="1755" spans="1:31" s="76" customFormat="1" ht="13.5" hidden="1" customHeight="1" x14ac:dyDescent="0.2">
      <c r="A1755" s="84">
        <v>891900101</v>
      </c>
      <c r="B1755" s="80" t="s">
        <v>622</v>
      </c>
      <c r="C1755" s="180">
        <v>110823308</v>
      </c>
      <c r="D1755" s="82">
        <v>99519798</v>
      </c>
      <c r="E1755" s="180">
        <v>2985593</v>
      </c>
      <c r="F1755" s="82">
        <f t="shared" si="188"/>
        <v>2985593.94</v>
      </c>
      <c r="G1755" s="82">
        <f t="shared" si="189"/>
        <v>0.93999999994412065</v>
      </c>
      <c r="H1755" s="242" t="s">
        <v>1672</v>
      </c>
      <c r="I1755" s="169">
        <v>96534204</v>
      </c>
      <c r="J1755" s="169">
        <f t="shared" si="190"/>
        <v>6.0000002384185791E-2</v>
      </c>
      <c r="K1755" s="149" t="s">
        <v>1652</v>
      </c>
      <c r="L1755" s="197">
        <v>45576</v>
      </c>
      <c r="M1755" s="140" t="s">
        <v>28</v>
      </c>
      <c r="N1755" s="182">
        <v>2024</v>
      </c>
      <c r="O1755" s="80"/>
      <c r="P1755" s="85"/>
      <c r="Q1755" s="85"/>
      <c r="R1755" s="85"/>
      <c r="S1755" s="85"/>
      <c r="T1755" s="85"/>
      <c r="U1755" s="85"/>
      <c r="V1755" s="85"/>
      <c r="W1755" s="85"/>
      <c r="X1755" s="85"/>
      <c r="Y1755" s="85"/>
      <c r="Z1755" s="85"/>
      <c r="AA1755" s="85"/>
      <c r="AB1755" s="85"/>
      <c r="AC1755" s="85"/>
      <c r="AD1755" s="85"/>
    </row>
    <row r="1756" spans="1:31" s="76" customFormat="1" ht="13.5" hidden="1" customHeight="1" x14ac:dyDescent="0.2">
      <c r="A1756" s="84">
        <v>9011924788</v>
      </c>
      <c r="B1756" s="80" t="s">
        <v>604</v>
      </c>
      <c r="C1756" s="180">
        <v>5442144</v>
      </c>
      <c r="D1756" s="82">
        <v>5442144</v>
      </c>
      <c r="E1756" s="180">
        <v>163264</v>
      </c>
      <c r="F1756" s="82">
        <f t="shared" si="188"/>
        <v>163264.32000000001</v>
      </c>
      <c r="G1756" s="82">
        <f t="shared" si="189"/>
        <v>0.32000000000698492</v>
      </c>
      <c r="H1756" s="242" t="s">
        <v>1674</v>
      </c>
      <c r="I1756" s="169">
        <v>5279144</v>
      </c>
      <c r="J1756" s="169">
        <f t="shared" si="190"/>
        <v>-264.32000000029802</v>
      </c>
      <c r="K1756" s="149" t="s">
        <v>1652</v>
      </c>
      <c r="L1756" s="197">
        <v>45611</v>
      </c>
      <c r="M1756" s="140" t="s">
        <v>20</v>
      </c>
      <c r="N1756" s="182">
        <v>2024</v>
      </c>
      <c r="O1756" s="185" t="s">
        <v>1717</v>
      </c>
      <c r="P1756" s="85"/>
      <c r="Q1756" s="85"/>
      <c r="R1756" s="85"/>
      <c r="S1756" s="85"/>
      <c r="T1756" s="85"/>
      <c r="U1756" s="85"/>
      <c r="V1756" s="85"/>
      <c r="W1756" s="85"/>
      <c r="X1756" s="85"/>
      <c r="Y1756" s="85"/>
      <c r="Z1756" s="85"/>
      <c r="AA1756" s="85"/>
      <c r="AB1756" s="85"/>
      <c r="AC1756" s="85"/>
      <c r="AD1756" s="85"/>
    </row>
    <row r="1757" spans="1:31" s="76" customFormat="1" ht="13.5" hidden="1" customHeight="1" x14ac:dyDescent="0.2">
      <c r="A1757" s="84">
        <v>9000036172</v>
      </c>
      <c r="B1757" s="80" t="s">
        <v>1041</v>
      </c>
      <c r="C1757" s="180">
        <v>1698182145</v>
      </c>
      <c r="D1757" s="82">
        <v>1634889861</v>
      </c>
      <c r="E1757" s="180">
        <v>114443271</v>
      </c>
      <c r="F1757" s="82">
        <f>+D1757*7%</f>
        <v>114442290.27000001</v>
      </c>
      <c r="G1757" s="82">
        <f t="shared" si="189"/>
        <v>-980.72999998927116</v>
      </c>
      <c r="H1757" s="173" t="s">
        <v>1675</v>
      </c>
      <c r="I1757" s="200">
        <v>1520460590</v>
      </c>
      <c r="J1757" s="169">
        <f t="shared" si="190"/>
        <v>-13019.269999980927</v>
      </c>
      <c r="K1757" s="149" t="s">
        <v>1652</v>
      </c>
      <c r="L1757" s="197">
        <v>45576</v>
      </c>
      <c r="M1757" s="140" t="s">
        <v>28</v>
      </c>
      <c r="N1757" s="182">
        <v>2024</v>
      </c>
      <c r="O1757" s="185" t="s">
        <v>1655</v>
      </c>
      <c r="P1757" s="85"/>
      <c r="Q1757" s="85"/>
      <c r="R1757" s="85"/>
      <c r="S1757" s="85"/>
      <c r="T1757" s="85"/>
      <c r="U1757" s="85"/>
      <c r="V1757" s="85"/>
      <c r="W1757" s="85"/>
      <c r="X1757" s="85"/>
      <c r="Y1757" s="85"/>
      <c r="Z1757" s="85"/>
      <c r="AA1757" s="85"/>
      <c r="AB1757" s="85"/>
      <c r="AC1757" s="85"/>
      <c r="AD1757" s="85"/>
      <c r="AE1757" s="85"/>
    </row>
    <row r="1758" spans="1:31" s="76" customFormat="1" ht="13.5" hidden="1" customHeight="1" x14ac:dyDescent="0.2">
      <c r="A1758" s="84">
        <v>8909049961</v>
      </c>
      <c r="B1758" s="80" t="s">
        <v>626</v>
      </c>
      <c r="C1758" s="180">
        <v>54617794</v>
      </c>
      <c r="D1758" s="82">
        <v>54617733</v>
      </c>
      <c r="E1758" s="180">
        <v>1638532</v>
      </c>
      <c r="F1758" s="82">
        <f t="shared" ref="F1758:F1782" si="191">+D1758*3%</f>
        <v>1638531.99</v>
      </c>
      <c r="G1758" s="82">
        <f t="shared" si="189"/>
        <v>-1.0000000009313226E-2</v>
      </c>
      <c r="H1758" s="250" t="s">
        <v>1677</v>
      </c>
      <c r="I1758" s="200">
        <v>52979204.240000002</v>
      </c>
      <c r="J1758" s="169">
        <f t="shared" si="190"/>
        <v>-3.2300000041723251</v>
      </c>
      <c r="K1758" s="149" t="s">
        <v>1652</v>
      </c>
      <c r="L1758" s="197">
        <v>45580</v>
      </c>
      <c r="M1758" s="140" t="s">
        <v>28</v>
      </c>
      <c r="N1758" s="182">
        <v>2024</v>
      </c>
      <c r="O1758" s="80"/>
      <c r="P1758" s="85"/>
      <c r="Q1758" s="85"/>
      <c r="R1758" s="85"/>
      <c r="S1758" s="85"/>
      <c r="T1758" s="85"/>
      <c r="U1758" s="85"/>
      <c r="V1758" s="85"/>
      <c r="W1758" s="85"/>
      <c r="X1758" s="85"/>
      <c r="Y1758" s="85"/>
      <c r="Z1758" s="85"/>
      <c r="AA1758" s="85"/>
      <c r="AB1758" s="85"/>
      <c r="AC1758" s="85"/>
      <c r="AD1758" s="85"/>
      <c r="AE1758" s="85"/>
    </row>
    <row r="1759" spans="1:31" s="76" customFormat="1" ht="13.5" hidden="1" customHeight="1" x14ac:dyDescent="0.2">
      <c r="A1759" s="84">
        <v>9000821430</v>
      </c>
      <c r="B1759" s="80" t="s">
        <v>1202</v>
      </c>
      <c r="C1759" s="180">
        <v>2917539</v>
      </c>
      <c r="D1759" s="82">
        <v>2917539</v>
      </c>
      <c r="E1759" s="200">
        <v>0</v>
      </c>
      <c r="F1759" s="82">
        <f t="shared" si="191"/>
        <v>87526.17</v>
      </c>
      <c r="G1759" s="82">
        <f t="shared" si="189"/>
        <v>87526.17</v>
      </c>
      <c r="H1759" s="232" t="s">
        <v>601</v>
      </c>
      <c r="I1759" s="200">
        <v>2917539</v>
      </c>
      <c r="J1759" s="169">
        <f t="shared" si="190"/>
        <v>-87526.169999999925</v>
      </c>
      <c r="K1759" s="149" t="s">
        <v>1586</v>
      </c>
      <c r="L1759" s="197">
        <v>45547</v>
      </c>
      <c r="M1759" s="140" t="s">
        <v>60</v>
      </c>
      <c r="N1759" s="182">
        <v>2024</v>
      </c>
      <c r="O1759" s="198" t="s">
        <v>449</v>
      </c>
      <c r="P1759" s="85"/>
      <c r="Q1759" s="85"/>
      <c r="R1759" s="85"/>
      <c r="S1759" s="85"/>
      <c r="T1759" s="85"/>
      <c r="U1759" s="85"/>
      <c r="V1759" s="85"/>
      <c r="W1759" s="85"/>
      <c r="X1759" s="85"/>
      <c r="Y1759" s="85"/>
      <c r="Z1759" s="85"/>
      <c r="AA1759" s="85"/>
      <c r="AB1759" s="85"/>
      <c r="AC1759" s="85"/>
      <c r="AD1759" s="85"/>
      <c r="AE1759" s="85"/>
    </row>
    <row r="1760" spans="1:31" s="76" customFormat="1" ht="13.5" hidden="1" customHeight="1" x14ac:dyDescent="0.2">
      <c r="A1760" s="165">
        <v>9015433189</v>
      </c>
      <c r="B1760" s="80" t="s">
        <v>1226</v>
      </c>
      <c r="C1760" s="180">
        <v>17077091.75</v>
      </c>
      <c r="D1760" s="180">
        <v>17077091.75</v>
      </c>
      <c r="E1760" s="180">
        <v>512313</v>
      </c>
      <c r="F1760" s="82">
        <f t="shared" si="191"/>
        <v>512312.7525</v>
      </c>
      <c r="G1760" s="171">
        <f t="shared" si="189"/>
        <v>-0.24749999999767169</v>
      </c>
      <c r="H1760" s="173" t="s">
        <v>1783</v>
      </c>
      <c r="I1760" s="200">
        <v>16564779</v>
      </c>
      <c r="J1760" s="82">
        <f t="shared" si="190"/>
        <v>-2.4999994784593582E-3</v>
      </c>
      <c r="K1760" s="149" t="s">
        <v>1630</v>
      </c>
      <c r="L1760" s="197">
        <v>45594</v>
      </c>
      <c r="M1760" s="140" t="s">
        <v>28</v>
      </c>
      <c r="N1760" s="182">
        <v>2024</v>
      </c>
      <c r="O1760" s="80"/>
      <c r="P1760" s="85"/>
      <c r="Q1760" s="85"/>
      <c r="R1760" s="85"/>
      <c r="S1760" s="85"/>
      <c r="T1760" s="85"/>
      <c r="U1760" s="85"/>
      <c r="V1760" s="85"/>
      <c r="W1760" s="85"/>
      <c r="X1760" s="85"/>
      <c r="Y1760" s="85"/>
      <c r="Z1760" s="85"/>
      <c r="AA1760" s="85"/>
      <c r="AB1760" s="85"/>
      <c r="AC1760" s="85"/>
      <c r="AD1760" s="85"/>
      <c r="AE1760" s="85"/>
    </row>
    <row r="1761" spans="1:31" s="76" customFormat="1" ht="13.5" hidden="1" customHeight="1" x14ac:dyDescent="0.2">
      <c r="A1761" s="84">
        <v>9013809302</v>
      </c>
      <c r="B1761" s="80" t="s">
        <v>1201</v>
      </c>
      <c r="C1761" s="180">
        <v>7060394</v>
      </c>
      <c r="D1761" s="82">
        <v>7060394</v>
      </c>
      <c r="E1761" s="180">
        <v>211812</v>
      </c>
      <c r="F1761" s="82">
        <f t="shared" si="191"/>
        <v>211811.81999999998</v>
      </c>
      <c r="G1761" s="180">
        <f t="shared" si="189"/>
        <v>-0.18000000002211891</v>
      </c>
      <c r="H1761" s="162" t="s">
        <v>601</v>
      </c>
      <c r="I1761" s="200">
        <v>6848582</v>
      </c>
      <c r="J1761" s="82">
        <f t="shared" si="190"/>
        <v>0.17999999970197678</v>
      </c>
      <c r="K1761" s="149" t="s">
        <v>1630</v>
      </c>
      <c r="L1761" s="197">
        <v>45574</v>
      </c>
      <c r="M1761" s="187" t="s">
        <v>28</v>
      </c>
      <c r="N1761" s="182">
        <v>2024</v>
      </c>
      <c r="O1761" s="80"/>
      <c r="P1761" s="85"/>
      <c r="Q1761" s="85"/>
      <c r="R1761" s="85"/>
      <c r="S1761" s="85"/>
      <c r="T1761" s="85"/>
      <c r="U1761" s="85"/>
      <c r="V1761" s="85"/>
      <c r="W1761" s="85"/>
      <c r="X1761" s="85"/>
      <c r="Y1761" s="85"/>
      <c r="Z1761" s="85"/>
      <c r="AA1761" s="85"/>
      <c r="AB1761" s="85"/>
      <c r="AC1761" s="85"/>
      <c r="AD1761" s="85"/>
      <c r="AE1761" s="85"/>
    </row>
    <row r="1762" spans="1:31" s="76" customFormat="1" ht="13.5" hidden="1" customHeight="1" x14ac:dyDescent="0.2">
      <c r="A1762" s="72">
        <v>9013809941</v>
      </c>
      <c r="B1762" s="80" t="s">
        <v>615</v>
      </c>
      <c r="C1762" s="180">
        <v>8002780</v>
      </c>
      <c r="D1762" s="82">
        <v>8002780</v>
      </c>
      <c r="E1762" s="180">
        <v>240083</v>
      </c>
      <c r="F1762" s="82">
        <f t="shared" si="191"/>
        <v>240083.4</v>
      </c>
      <c r="G1762" s="82">
        <f t="shared" si="189"/>
        <v>0.39999999999417923</v>
      </c>
      <c r="H1762" s="229" t="s">
        <v>601</v>
      </c>
      <c r="I1762" s="82">
        <v>7762698</v>
      </c>
      <c r="J1762" s="169">
        <f t="shared" si="190"/>
        <v>-1.400000000372529</v>
      </c>
      <c r="K1762" s="149" t="s">
        <v>1652</v>
      </c>
      <c r="L1762" s="197">
        <v>45596</v>
      </c>
      <c r="M1762" s="140" t="s">
        <v>28</v>
      </c>
      <c r="N1762" s="182">
        <v>2024</v>
      </c>
      <c r="O1762" s="80" t="s">
        <v>2002</v>
      </c>
      <c r="P1762" s="85"/>
      <c r="Q1762" s="85"/>
      <c r="R1762" s="85"/>
      <c r="S1762" s="85"/>
      <c r="T1762" s="85"/>
      <c r="U1762" s="85"/>
      <c r="V1762" s="85"/>
      <c r="W1762" s="85"/>
      <c r="X1762" s="85"/>
      <c r="Y1762" s="85"/>
      <c r="Z1762" s="85"/>
      <c r="AA1762" s="85"/>
      <c r="AB1762" s="85"/>
      <c r="AC1762" s="85"/>
      <c r="AD1762" s="85"/>
      <c r="AE1762" s="85"/>
    </row>
    <row r="1763" spans="1:31" s="76" customFormat="1" ht="13.5" hidden="1" customHeight="1" x14ac:dyDescent="0.2">
      <c r="A1763" s="84">
        <v>8160020199</v>
      </c>
      <c r="B1763" s="80" t="s">
        <v>617</v>
      </c>
      <c r="C1763" s="180">
        <v>84722788</v>
      </c>
      <c r="D1763" s="180">
        <v>81956712</v>
      </c>
      <c r="E1763" s="180">
        <v>2458700</v>
      </c>
      <c r="F1763" s="82">
        <f t="shared" si="191"/>
        <v>2458701.36</v>
      </c>
      <c r="G1763" s="82">
        <f t="shared" si="189"/>
        <v>1.3599999998696148</v>
      </c>
      <c r="H1763" s="252" t="s">
        <v>1679</v>
      </c>
      <c r="I1763" s="169">
        <f>5575739+73922271</f>
        <v>79498010</v>
      </c>
      <c r="J1763" s="169">
        <f t="shared" si="190"/>
        <v>0.64000000059604645</v>
      </c>
      <c r="K1763" s="149" t="s">
        <v>1652</v>
      </c>
      <c r="L1763" s="197" t="s">
        <v>1657</v>
      </c>
      <c r="M1763" s="140" t="s">
        <v>28</v>
      </c>
      <c r="N1763" s="182">
        <v>2024</v>
      </c>
      <c r="O1763" s="80" t="s">
        <v>1658</v>
      </c>
      <c r="P1763" s="85"/>
      <c r="Q1763" s="85"/>
      <c r="R1763" s="85"/>
      <c r="S1763" s="85"/>
      <c r="T1763" s="85"/>
      <c r="U1763" s="85"/>
      <c r="V1763" s="85"/>
      <c r="W1763" s="85"/>
      <c r="X1763" s="85"/>
      <c r="Y1763" s="85"/>
      <c r="Z1763" s="85"/>
      <c r="AA1763" s="85"/>
      <c r="AB1763" s="85"/>
      <c r="AC1763" s="85"/>
      <c r="AD1763" s="85"/>
    </row>
    <row r="1764" spans="1:31" s="76" customFormat="1" ht="13.5" hidden="1" customHeight="1" x14ac:dyDescent="0.2">
      <c r="A1764" s="84">
        <v>9000399016</v>
      </c>
      <c r="B1764" s="80" t="s">
        <v>23</v>
      </c>
      <c r="C1764" s="180">
        <v>72993678</v>
      </c>
      <c r="D1764" s="82">
        <v>73524076</v>
      </c>
      <c r="E1764" s="180">
        <v>2205722</v>
      </c>
      <c r="F1764" s="82">
        <f t="shared" si="191"/>
        <v>2205722.2799999998</v>
      </c>
      <c r="G1764" s="82">
        <f t="shared" si="189"/>
        <v>0.27999999979510903</v>
      </c>
      <c r="H1764" s="248" t="s">
        <v>1683</v>
      </c>
      <c r="I1764" s="200">
        <v>71318353</v>
      </c>
      <c r="J1764" s="169">
        <f t="shared" si="190"/>
        <v>0.7199999988079071</v>
      </c>
      <c r="K1764" s="149" t="s">
        <v>1630</v>
      </c>
      <c r="L1764" s="197">
        <v>45588</v>
      </c>
      <c r="M1764" s="140" t="s">
        <v>28</v>
      </c>
      <c r="N1764" s="182">
        <v>2024</v>
      </c>
      <c r="O1764" s="80"/>
      <c r="P1764" s="85"/>
      <c r="Q1764" s="85"/>
      <c r="R1764" s="85"/>
      <c r="S1764" s="85"/>
      <c r="T1764" s="85"/>
      <c r="U1764" s="85"/>
      <c r="V1764" s="85"/>
      <c r="W1764" s="85"/>
      <c r="X1764" s="85"/>
      <c r="Y1764" s="85"/>
      <c r="Z1764" s="85"/>
      <c r="AA1764" s="85"/>
      <c r="AB1764" s="85"/>
      <c r="AC1764" s="85"/>
      <c r="AD1764" s="85"/>
      <c r="AE1764" s="85"/>
    </row>
    <row r="1765" spans="1:31" s="76" customFormat="1" ht="13.5" hidden="1" customHeight="1" x14ac:dyDescent="0.2">
      <c r="A1765" s="84">
        <v>900409371</v>
      </c>
      <c r="B1765" s="80" t="s">
        <v>1227</v>
      </c>
      <c r="C1765" s="180">
        <v>1039916</v>
      </c>
      <c r="D1765" s="82">
        <v>1039916</v>
      </c>
      <c r="E1765" s="180">
        <v>31197</v>
      </c>
      <c r="F1765" s="82">
        <f t="shared" si="191"/>
        <v>31197.48</v>
      </c>
      <c r="G1765" s="82">
        <f t="shared" si="189"/>
        <v>0.47999999999956344</v>
      </c>
      <c r="H1765" s="227" t="s">
        <v>1685</v>
      </c>
      <c r="I1765" s="242">
        <v>1008719</v>
      </c>
      <c r="J1765" s="169">
        <f t="shared" si="190"/>
        <v>-0.47999999998137355</v>
      </c>
      <c r="K1765" s="149" t="s">
        <v>1630</v>
      </c>
      <c r="L1765" s="197">
        <v>45586</v>
      </c>
      <c r="M1765" s="140" t="s">
        <v>28</v>
      </c>
      <c r="N1765" s="182">
        <v>2024</v>
      </c>
      <c r="O1765" s="201"/>
      <c r="P1765" s="85"/>
      <c r="Q1765" s="85"/>
      <c r="R1765" s="85"/>
      <c r="S1765" s="85"/>
      <c r="T1765" s="85"/>
      <c r="U1765" s="85"/>
      <c r="V1765" s="85"/>
      <c r="W1765" s="85"/>
      <c r="X1765" s="85"/>
      <c r="Y1765" s="85"/>
      <c r="Z1765" s="85"/>
      <c r="AA1765" s="85"/>
      <c r="AB1765" s="85"/>
      <c r="AC1765" s="85"/>
      <c r="AD1765" s="85"/>
      <c r="AE1765" s="85"/>
    </row>
    <row r="1766" spans="1:31" s="76" customFormat="1" ht="13.5" hidden="1" customHeight="1" x14ac:dyDescent="0.2">
      <c r="A1766" s="84">
        <v>8903990295</v>
      </c>
      <c r="B1766" s="80" t="s">
        <v>1434</v>
      </c>
      <c r="C1766" s="200">
        <v>6933890</v>
      </c>
      <c r="D1766" s="82">
        <v>6933890</v>
      </c>
      <c r="E1766" s="180">
        <v>0</v>
      </c>
      <c r="F1766" s="82">
        <f t="shared" si="191"/>
        <v>208016.69999999998</v>
      </c>
      <c r="G1766" s="82">
        <f t="shared" si="189"/>
        <v>208016.69999999998</v>
      </c>
      <c r="H1766" s="125" t="s">
        <v>601</v>
      </c>
      <c r="I1766" s="90">
        <v>6933890</v>
      </c>
      <c r="J1766" s="169">
        <f t="shared" si="190"/>
        <v>-208016.70000000019</v>
      </c>
      <c r="K1766" s="149" t="s">
        <v>1652</v>
      </c>
      <c r="L1766" s="107">
        <v>45593</v>
      </c>
      <c r="M1766" s="97" t="s">
        <v>28</v>
      </c>
      <c r="N1766" s="182">
        <v>2024</v>
      </c>
      <c r="O1766" s="198" t="s">
        <v>449</v>
      </c>
      <c r="P1766" s="85"/>
      <c r="Q1766" s="85"/>
      <c r="R1766" s="85"/>
      <c r="S1766" s="85"/>
      <c r="T1766" s="85"/>
      <c r="U1766" s="85"/>
      <c r="V1766" s="85"/>
      <c r="W1766" s="85"/>
      <c r="X1766" s="85"/>
      <c r="Y1766" s="85"/>
      <c r="Z1766" s="85"/>
      <c r="AA1766" s="85"/>
      <c r="AB1766" s="85"/>
      <c r="AC1766" s="85"/>
      <c r="AD1766" s="85"/>
      <c r="AE1766" s="85"/>
    </row>
    <row r="1767" spans="1:31" s="76" customFormat="1" ht="13.5" hidden="1" customHeight="1" x14ac:dyDescent="0.2">
      <c r="A1767" s="84">
        <v>9013792472</v>
      </c>
      <c r="B1767" s="80" t="s">
        <v>1634</v>
      </c>
      <c r="C1767" s="180">
        <v>2454216</v>
      </c>
      <c r="D1767" s="82">
        <v>2454216</v>
      </c>
      <c r="E1767" s="200">
        <v>73626</v>
      </c>
      <c r="F1767" s="82">
        <f t="shared" si="191"/>
        <v>73626.48</v>
      </c>
      <c r="G1767" s="82">
        <f t="shared" si="189"/>
        <v>0.47999999999592546</v>
      </c>
      <c r="H1767" s="173" t="s">
        <v>1688</v>
      </c>
      <c r="I1767" s="200">
        <v>2380590</v>
      </c>
      <c r="J1767" s="169">
        <f t="shared" si="190"/>
        <v>-0.47999999998137355</v>
      </c>
      <c r="K1767" s="149" t="s">
        <v>1652</v>
      </c>
      <c r="L1767" s="197">
        <v>45589</v>
      </c>
      <c r="M1767" s="140" t="s">
        <v>28</v>
      </c>
      <c r="N1767" s="182">
        <v>2024</v>
      </c>
      <c r="O1767" s="80"/>
      <c r="P1767" s="85"/>
      <c r="Q1767" s="85"/>
      <c r="R1767" s="85"/>
      <c r="S1767" s="85"/>
      <c r="T1767" s="85"/>
      <c r="U1767" s="85"/>
      <c r="V1767" s="85"/>
      <c r="W1767" s="85"/>
      <c r="X1767" s="85"/>
      <c r="Y1767" s="85"/>
      <c r="Z1767" s="85"/>
      <c r="AA1767" s="85"/>
      <c r="AB1767" s="85"/>
      <c r="AC1767" s="85"/>
      <c r="AD1767" s="85"/>
      <c r="AE1767" s="85"/>
    </row>
    <row r="1768" spans="1:31" s="76" customFormat="1" ht="13.5" hidden="1" customHeight="1" x14ac:dyDescent="0.2">
      <c r="A1768" s="84">
        <v>8110007404</v>
      </c>
      <c r="B1768" s="80" t="s">
        <v>623</v>
      </c>
      <c r="C1768" s="180">
        <v>29718244</v>
      </c>
      <c r="D1768" s="82">
        <v>31720388</v>
      </c>
      <c r="E1768" s="200">
        <v>951608</v>
      </c>
      <c r="F1768" s="82">
        <f t="shared" si="191"/>
        <v>951611.64</v>
      </c>
      <c r="G1768" s="82">
        <f t="shared" si="189"/>
        <v>3.6400000000139698</v>
      </c>
      <c r="H1768" s="242" t="s">
        <v>1691</v>
      </c>
      <c r="I1768" s="169">
        <v>30768780</v>
      </c>
      <c r="J1768" s="169">
        <f t="shared" si="190"/>
        <v>-3.6400000005960464</v>
      </c>
      <c r="K1768" s="149" t="s">
        <v>1630</v>
      </c>
      <c r="L1768" s="197">
        <v>45580</v>
      </c>
      <c r="M1768" s="140" t="s">
        <v>28</v>
      </c>
      <c r="N1768" s="182">
        <v>2024</v>
      </c>
      <c r="O1768" s="80"/>
      <c r="P1768" s="219"/>
      <c r="Q1768" s="85"/>
      <c r="R1768" s="85"/>
      <c r="S1768" s="85"/>
      <c r="T1768" s="85"/>
      <c r="U1768" s="85"/>
      <c r="V1768" s="85"/>
      <c r="W1768" s="85"/>
      <c r="X1768" s="85"/>
      <c r="Y1768" s="85"/>
      <c r="Z1768" s="85"/>
      <c r="AA1768" s="85"/>
      <c r="AB1768" s="85"/>
      <c r="AC1768" s="85"/>
      <c r="AD1768" s="85"/>
    </row>
    <row r="1769" spans="1:31" s="76" customFormat="1" ht="13.5" hidden="1" customHeight="1" x14ac:dyDescent="0.2">
      <c r="A1769" s="84">
        <v>9013027270</v>
      </c>
      <c r="B1769" s="80" t="s">
        <v>1030</v>
      </c>
      <c r="C1769" s="180">
        <v>6831827</v>
      </c>
      <c r="D1769" s="82">
        <v>6831827</v>
      </c>
      <c r="E1769" s="180">
        <v>204955</v>
      </c>
      <c r="F1769" s="82">
        <f t="shared" si="191"/>
        <v>204954.81</v>
      </c>
      <c r="G1769" s="82">
        <f t="shared" si="189"/>
        <v>-0.19000000000232831</v>
      </c>
      <c r="H1769" s="248" t="s">
        <v>1745</v>
      </c>
      <c r="I1769" s="169">
        <v>6626872.0099999998</v>
      </c>
      <c r="J1769" s="169">
        <f t="shared" si="190"/>
        <v>0.18000000063329935</v>
      </c>
      <c r="K1769" s="149" t="s">
        <v>1630</v>
      </c>
      <c r="L1769" s="197">
        <v>45615</v>
      </c>
      <c r="M1769" s="140" t="s">
        <v>20</v>
      </c>
      <c r="N1769" s="182">
        <v>2024</v>
      </c>
      <c r="O1769" s="240" t="s">
        <v>1922</v>
      </c>
      <c r="P1769" s="85"/>
      <c r="Q1769" s="85"/>
      <c r="R1769" s="85"/>
      <c r="S1769" s="85"/>
      <c r="T1769" s="85"/>
      <c r="U1769" s="85"/>
      <c r="V1769" s="85"/>
      <c r="W1769" s="85"/>
      <c r="X1769" s="85"/>
      <c r="Y1769" s="85"/>
      <c r="Z1769" s="85"/>
      <c r="AA1769" s="85"/>
      <c r="AB1769" s="85"/>
      <c r="AC1769" s="85"/>
      <c r="AD1769" s="85"/>
    </row>
    <row r="1770" spans="1:31" s="76" customFormat="1" ht="13.5" hidden="1" customHeight="1" x14ac:dyDescent="0.2">
      <c r="A1770" s="72">
        <v>8001386947</v>
      </c>
      <c r="B1770" s="80" t="s">
        <v>624</v>
      </c>
      <c r="C1770" s="180">
        <v>782888</v>
      </c>
      <c r="D1770" s="180">
        <v>782888</v>
      </c>
      <c r="E1770" s="180">
        <v>23487</v>
      </c>
      <c r="F1770" s="180">
        <f t="shared" si="191"/>
        <v>23486.639999999999</v>
      </c>
      <c r="G1770" s="82">
        <f t="shared" si="189"/>
        <v>-0.36000000000058208</v>
      </c>
      <c r="H1770" s="255" t="s">
        <v>601</v>
      </c>
      <c r="I1770" s="221">
        <v>759401</v>
      </c>
      <c r="J1770" s="169">
        <f t="shared" si="190"/>
        <v>0.35999999998603016</v>
      </c>
      <c r="K1770" s="149" t="s">
        <v>1661</v>
      </c>
      <c r="L1770" s="197">
        <v>45610</v>
      </c>
      <c r="M1770" s="149" t="s">
        <v>20</v>
      </c>
      <c r="N1770" s="182">
        <v>2024</v>
      </c>
      <c r="O1770" s="80" t="s">
        <v>1780</v>
      </c>
      <c r="P1770" s="85"/>
      <c r="Q1770" s="85"/>
      <c r="R1770" s="85"/>
      <c r="S1770" s="85"/>
      <c r="T1770" s="85"/>
      <c r="U1770" s="85"/>
      <c r="V1770" s="85"/>
      <c r="W1770" s="85"/>
      <c r="X1770" s="85"/>
      <c r="Y1770" s="85"/>
      <c r="Z1770" s="85"/>
      <c r="AA1770" s="85"/>
      <c r="AB1770" s="85"/>
      <c r="AC1770" s="85"/>
      <c r="AD1770" s="85"/>
    </row>
    <row r="1771" spans="1:31" s="76" customFormat="1" ht="13.5" hidden="1" customHeight="1" x14ac:dyDescent="0.2">
      <c r="A1771" s="84">
        <v>9006777323</v>
      </c>
      <c r="B1771" s="80" t="s">
        <v>618</v>
      </c>
      <c r="C1771" s="180">
        <v>62779588</v>
      </c>
      <c r="D1771" s="82">
        <v>62779588</v>
      </c>
      <c r="E1771" s="200">
        <v>1883388</v>
      </c>
      <c r="F1771" s="82">
        <f t="shared" si="191"/>
        <v>1883387.64</v>
      </c>
      <c r="G1771" s="82">
        <f t="shared" si="189"/>
        <v>-0.36000000010244548</v>
      </c>
      <c r="H1771" s="173" t="s">
        <v>1695</v>
      </c>
      <c r="I1771" s="169">
        <v>60896200</v>
      </c>
      <c r="J1771" s="169">
        <f t="shared" si="190"/>
        <v>0.35999999940395355</v>
      </c>
      <c r="K1771" s="149" t="s">
        <v>1652</v>
      </c>
      <c r="L1771" s="197">
        <v>45575</v>
      </c>
      <c r="M1771" s="140" t="s">
        <v>28</v>
      </c>
      <c r="N1771" s="182">
        <v>2024</v>
      </c>
      <c r="O1771" s="80"/>
      <c r="P1771" s="85"/>
      <c r="Q1771" s="85"/>
      <c r="R1771" s="85"/>
      <c r="S1771" s="85"/>
      <c r="T1771" s="85"/>
      <c r="U1771" s="85"/>
      <c r="V1771" s="85"/>
      <c r="W1771" s="85"/>
      <c r="X1771" s="85"/>
      <c r="Y1771" s="85"/>
      <c r="Z1771" s="85"/>
      <c r="AA1771" s="85"/>
      <c r="AB1771" s="85"/>
      <c r="AC1771" s="85"/>
      <c r="AD1771" s="85"/>
    </row>
    <row r="1772" spans="1:31" s="76" customFormat="1" ht="13.5" hidden="1" customHeight="1" x14ac:dyDescent="0.2">
      <c r="A1772" s="84">
        <v>9013809302</v>
      </c>
      <c r="B1772" s="80" t="s">
        <v>1201</v>
      </c>
      <c r="C1772" s="180">
        <v>6994530</v>
      </c>
      <c r="D1772" s="82">
        <v>6994530</v>
      </c>
      <c r="E1772" s="180">
        <v>209836</v>
      </c>
      <c r="F1772" s="82">
        <f t="shared" si="191"/>
        <v>209835.9</v>
      </c>
      <c r="G1772" s="180">
        <f t="shared" si="189"/>
        <v>-0.10000000000582077</v>
      </c>
      <c r="H1772" s="162" t="s">
        <v>601</v>
      </c>
      <c r="I1772" s="220">
        <v>6784695</v>
      </c>
      <c r="J1772" s="169">
        <f t="shared" si="190"/>
        <v>-0.90000000037252903</v>
      </c>
      <c r="K1772" s="149" t="s">
        <v>1652</v>
      </c>
      <c r="L1772" s="197">
        <v>45603</v>
      </c>
      <c r="M1772" s="140" t="s">
        <v>20</v>
      </c>
      <c r="N1772" s="182">
        <v>2024</v>
      </c>
      <c r="O1772" s="80"/>
      <c r="P1772" s="85"/>
      <c r="Q1772" s="85"/>
      <c r="R1772" s="85"/>
      <c r="S1772" s="85"/>
      <c r="T1772" s="85"/>
      <c r="U1772" s="85"/>
      <c r="V1772" s="85"/>
      <c r="W1772" s="85"/>
      <c r="X1772" s="85"/>
      <c r="Y1772" s="85"/>
      <c r="Z1772" s="85"/>
      <c r="AA1772" s="85"/>
      <c r="AB1772" s="85"/>
      <c r="AC1772" s="85"/>
      <c r="AD1772" s="85"/>
    </row>
    <row r="1773" spans="1:31" s="76" customFormat="1" ht="13.5" hidden="1" customHeight="1" x14ac:dyDescent="0.2">
      <c r="A1773" s="84">
        <v>9004330329</v>
      </c>
      <c r="B1773" s="49" t="s">
        <v>1707</v>
      </c>
      <c r="C1773" s="180">
        <v>10121334</v>
      </c>
      <c r="D1773" s="82">
        <v>10121334</v>
      </c>
      <c r="E1773" s="180">
        <v>303640</v>
      </c>
      <c r="F1773" s="180">
        <f t="shared" si="191"/>
        <v>303640.01999999996</v>
      </c>
      <c r="G1773" s="171">
        <f t="shared" si="189"/>
        <v>1.9999999960418791E-2</v>
      </c>
      <c r="H1773" s="173" t="s">
        <v>1766</v>
      </c>
      <c r="I1773" s="169">
        <v>9817697</v>
      </c>
      <c r="J1773" s="169">
        <f t="shared" si="190"/>
        <v>-3.0199999995529652</v>
      </c>
      <c r="K1773" s="149" t="s">
        <v>1630</v>
      </c>
      <c r="L1773" s="197">
        <v>45567</v>
      </c>
      <c r="M1773" s="140" t="s">
        <v>28</v>
      </c>
      <c r="N1773" s="182">
        <v>2024</v>
      </c>
      <c r="O1773" s="80"/>
      <c r="P1773" s="85"/>
      <c r="Q1773" s="85"/>
      <c r="R1773" s="85"/>
      <c r="S1773" s="85"/>
      <c r="T1773" s="85"/>
      <c r="U1773" s="85"/>
      <c r="V1773" s="85"/>
      <c r="W1773" s="85"/>
      <c r="X1773" s="85"/>
      <c r="Y1773" s="85"/>
      <c r="Z1773" s="85"/>
      <c r="AA1773" s="85"/>
      <c r="AB1773" s="85"/>
      <c r="AC1773" s="85"/>
      <c r="AD1773" s="85"/>
    </row>
    <row r="1774" spans="1:31" s="76" customFormat="1" ht="13.5" hidden="1" customHeight="1" x14ac:dyDescent="0.2">
      <c r="A1774" s="84">
        <v>8170018921</v>
      </c>
      <c r="B1774" s="80" t="s">
        <v>619</v>
      </c>
      <c r="C1774" s="180">
        <v>161035479</v>
      </c>
      <c r="D1774" s="82">
        <v>159082119</v>
      </c>
      <c r="E1774" s="200">
        <v>4772464</v>
      </c>
      <c r="F1774" s="82">
        <f t="shared" si="191"/>
        <v>4772463.5699999994</v>
      </c>
      <c r="G1774" s="82">
        <f t="shared" si="189"/>
        <v>-0.43000000063329935</v>
      </c>
      <c r="H1774" s="173" t="s">
        <v>1698</v>
      </c>
      <c r="I1774" s="169">
        <v>154309655</v>
      </c>
      <c r="J1774" s="169">
        <f t="shared" si="190"/>
        <v>0.43000000715255737</v>
      </c>
      <c r="K1774" s="149" t="s">
        <v>1630</v>
      </c>
      <c r="L1774" s="197">
        <v>45575</v>
      </c>
      <c r="M1774" s="140" t="s">
        <v>28</v>
      </c>
      <c r="N1774" s="182">
        <v>2024</v>
      </c>
      <c r="O1774" s="80"/>
      <c r="P1774" s="219"/>
      <c r="Q1774" s="85"/>
      <c r="R1774" s="85"/>
      <c r="S1774" s="85"/>
      <c r="T1774" s="85"/>
      <c r="U1774" s="85"/>
      <c r="V1774" s="85"/>
      <c r="W1774" s="85"/>
      <c r="X1774" s="85"/>
      <c r="Y1774" s="85"/>
      <c r="Z1774" s="85"/>
      <c r="AA1774" s="85"/>
      <c r="AB1774" s="85"/>
      <c r="AC1774" s="85"/>
      <c r="AD1774" s="85"/>
    </row>
    <row r="1775" spans="1:31" s="76" customFormat="1" ht="13.5" hidden="1" customHeight="1" x14ac:dyDescent="0.2">
      <c r="A1775" s="84">
        <v>9004330329</v>
      </c>
      <c r="B1775" s="49" t="s">
        <v>1707</v>
      </c>
      <c r="C1775" s="180">
        <v>9826003</v>
      </c>
      <c r="D1775" s="82">
        <v>9826003</v>
      </c>
      <c r="E1775" s="180">
        <v>294780</v>
      </c>
      <c r="F1775" s="180">
        <f t="shared" si="191"/>
        <v>294780.08999999997</v>
      </c>
      <c r="G1775" s="171">
        <f t="shared" si="189"/>
        <v>8.999999996740371E-2</v>
      </c>
      <c r="H1775" s="173" t="s">
        <v>1765</v>
      </c>
      <c r="I1775" s="169">
        <v>9531223</v>
      </c>
      <c r="J1775" s="169">
        <f t="shared" si="190"/>
        <v>-8.9999999850988388E-2</v>
      </c>
      <c r="K1775" s="149" t="s">
        <v>1652</v>
      </c>
      <c r="L1775" s="197">
        <v>45596</v>
      </c>
      <c r="M1775" s="140" t="s">
        <v>28</v>
      </c>
      <c r="N1775" s="182">
        <v>2024</v>
      </c>
      <c r="O1775" s="80"/>
      <c r="P1775" s="85"/>
      <c r="Q1775" s="85"/>
      <c r="R1775" s="85"/>
      <c r="S1775" s="85"/>
      <c r="T1775" s="85"/>
      <c r="U1775" s="85"/>
      <c r="V1775" s="85"/>
      <c r="W1775" s="85"/>
      <c r="X1775" s="85"/>
      <c r="Y1775" s="85"/>
      <c r="Z1775" s="85"/>
      <c r="AA1775" s="85"/>
      <c r="AB1775" s="85"/>
      <c r="AC1775" s="85"/>
      <c r="AD1775" s="85"/>
    </row>
    <row r="1776" spans="1:31" s="76" customFormat="1" ht="13.5" customHeight="1" x14ac:dyDescent="0.2">
      <c r="A1776" s="84">
        <v>8300252052</v>
      </c>
      <c r="B1776" s="80" t="s">
        <v>628</v>
      </c>
      <c r="C1776" s="180">
        <v>9195930</v>
      </c>
      <c r="D1776" s="82">
        <v>9195930</v>
      </c>
      <c r="E1776" s="180">
        <v>275878</v>
      </c>
      <c r="F1776" s="82">
        <f t="shared" si="191"/>
        <v>275877.89999999997</v>
      </c>
      <c r="G1776" s="82">
        <f t="shared" si="189"/>
        <v>-0.1000000000349246</v>
      </c>
      <c r="H1776" s="248" t="s">
        <v>1737</v>
      </c>
      <c r="I1776" s="200">
        <v>8920052</v>
      </c>
      <c r="J1776" s="169">
        <f t="shared" si="190"/>
        <v>9.999999962747097E-2</v>
      </c>
      <c r="K1776" s="149" t="s">
        <v>1662</v>
      </c>
      <c r="L1776" s="197">
        <v>45624</v>
      </c>
      <c r="M1776" s="140" t="s">
        <v>20</v>
      </c>
      <c r="N1776" s="182">
        <v>2024</v>
      </c>
      <c r="O1776" s="80"/>
      <c r="P1776" s="85"/>
      <c r="Q1776" s="85"/>
      <c r="R1776" s="85"/>
      <c r="S1776" s="85"/>
      <c r="T1776" s="85"/>
      <c r="U1776" s="85"/>
      <c r="V1776" s="85"/>
      <c r="W1776" s="85"/>
      <c r="X1776" s="85"/>
      <c r="Y1776" s="85"/>
      <c r="Z1776" s="85"/>
      <c r="AA1776" s="85"/>
      <c r="AB1776" s="85"/>
      <c r="AC1776" s="85"/>
      <c r="AD1776" s="85"/>
      <c r="AE1776" s="85"/>
    </row>
    <row r="1777" spans="1:31" s="76" customFormat="1" ht="13.5" hidden="1" customHeight="1" x14ac:dyDescent="0.2">
      <c r="A1777" s="228">
        <v>9015884123</v>
      </c>
      <c r="B1777" s="80" t="s">
        <v>1057</v>
      </c>
      <c r="C1777" s="180">
        <v>32382177</v>
      </c>
      <c r="D1777" s="180">
        <v>32382177</v>
      </c>
      <c r="E1777" s="180">
        <v>971465</v>
      </c>
      <c r="F1777" s="82">
        <f t="shared" si="191"/>
        <v>971465.30999999994</v>
      </c>
      <c r="G1777" s="180">
        <f t="shared" si="189"/>
        <v>0.30999999993946403</v>
      </c>
      <c r="H1777" s="124" t="s">
        <v>1740</v>
      </c>
      <c r="I1777" s="149">
        <v>31410712.02</v>
      </c>
      <c r="J1777" s="183">
        <f t="shared" si="190"/>
        <v>-0.32999999821186066</v>
      </c>
      <c r="K1777" s="149" t="s">
        <v>1652</v>
      </c>
      <c r="L1777" s="197">
        <v>45622</v>
      </c>
      <c r="M1777" s="140" t="s">
        <v>20</v>
      </c>
      <c r="N1777" s="182">
        <v>2024</v>
      </c>
      <c r="O1777" s="80"/>
      <c r="P1777" s="85"/>
      <c r="Q1777" s="85"/>
      <c r="R1777" s="85"/>
      <c r="S1777" s="85"/>
      <c r="T1777" s="85"/>
      <c r="U1777" s="85"/>
      <c r="V1777" s="85"/>
      <c r="W1777" s="85"/>
      <c r="X1777" s="85"/>
      <c r="Y1777" s="85"/>
      <c r="Z1777" s="85"/>
      <c r="AA1777" s="85"/>
      <c r="AB1777" s="85"/>
      <c r="AC1777" s="85"/>
    </row>
    <row r="1778" spans="1:31" s="76" customFormat="1" ht="13.5" hidden="1" customHeight="1" x14ac:dyDescent="0.2">
      <c r="A1778" s="72">
        <v>9013809941</v>
      </c>
      <c r="B1778" s="80" t="s">
        <v>615</v>
      </c>
      <c r="C1778" s="180">
        <v>7893081</v>
      </c>
      <c r="D1778" s="82">
        <v>7893081</v>
      </c>
      <c r="E1778" s="180">
        <v>236792</v>
      </c>
      <c r="F1778" s="82">
        <f t="shared" si="191"/>
        <v>236792.43</v>
      </c>
      <c r="G1778" s="82">
        <f t="shared" si="189"/>
        <v>0.42999999999301508</v>
      </c>
      <c r="H1778" s="242" t="s">
        <v>1852</v>
      </c>
      <c r="I1778" s="169">
        <v>7656289</v>
      </c>
      <c r="J1778" s="169">
        <f t="shared" si="190"/>
        <v>-0.42999999970197678</v>
      </c>
      <c r="K1778" s="149" t="s">
        <v>1662</v>
      </c>
      <c r="L1778" s="197">
        <v>45625</v>
      </c>
      <c r="M1778" s="140" t="s">
        <v>20</v>
      </c>
      <c r="N1778" s="182">
        <v>2024</v>
      </c>
      <c r="O1778" s="80"/>
      <c r="P1778" s="85"/>
      <c r="Q1778" s="85"/>
      <c r="R1778" s="85"/>
      <c r="S1778" s="85"/>
      <c r="T1778" s="85"/>
      <c r="U1778" s="85"/>
      <c r="V1778" s="85"/>
      <c r="W1778" s="85"/>
      <c r="X1778" s="85"/>
      <c r="Y1778" s="85"/>
      <c r="Z1778" s="85"/>
      <c r="AA1778" s="85"/>
      <c r="AB1778" s="85"/>
      <c r="AC1778" s="85"/>
      <c r="AD1778" s="85"/>
    </row>
    <row r="1779" spans="1:31" s="76" customFormat="1" ht="13.5" hidden="1" customHeight="1" x14ac:dyDescent="0.2">
      <c r="A1779" s="72">
        <v>8002249860</v>
      </c>
      <c r="B1779" s="80" t="s">
        <v>559</v>
      </c>
      <c r="C1779" s="180">
        <v>779873907</v>
      </c>
      <c r="D1779" s="82">
        <v>747412491</v>
      </c>
      <c r="E1779" s="180">
        <v>22422376</v>
      </c>
      <c r="F1779" s="82">
        <f t="shared" si="191"/>
        <v>22422374.73</v>
      </c>
      <c r="G1779" s="82">
        <f t="shared" si="189"/>
        <v>-1.2699999995529652</v>
      </c>
      <c r="H1779" s="242" t="s">
        <v>1671</v>
      </c>
      <c r="I1779" s="169">
        <v>724990156</v>
      </c>
      <c r="J1779" s="169">
        <f t="shared" si="190"/>
        <v>-39.730000019073486</v>
      </c>
      <c r="K1779" s="149" t="s">
        <v>1662</v>
      </c>
      <c r="L1779" s="197">
        <v>45611</v>
      </c>
      <c r="M1779" s="140" t="s">
        <v>20</v>
      </c>
      <c r="N1779" s="182">
        <v>2024</v>
      </c>
      <c r="O1779" s="185" t="s">
        <v>1663</v>
      </c>
      <c r="P1779" s="85"/>
      <c r="Q1779" s="85"/>
      <c r="R1779" s="85"/>
      <c r="S1779" s="85"/>
      <c r="T1779" s="85"/>
      <c r="U1779" s="85"/>
      <c r="V1779" s="85"/>
      <c r="W1779" s="85"/>
      <c r="X1779" s="85"/>
      <c r="Y1779" s="85"/>
      <c r="Z1779" s="85"/>
      <c r="AA1779" s="85"/>
      <c r="AB1779" s="85"/>
      <c r="AC1779" s="85"/>
      <c r="AD1779" s="85"/>
    </row>
    <row r="1780" spans="1:31" s="76" customFormat="1" ht="13.5" hidden="1" customHeight="1" x14ac:dyDescent="0.2">
      <c r="A1780" s="84">
        <v>891900101</v>
      </c>
      <c r="B1780" s="80" t="s">
        <v>622</v>
      </c>
      <c r="C1780" s="180">
        <v>114691275</v>
      </c>
      <c r="D1780" s="82">
        <v>109669227</v>
      </c>
      <c r="E1780" s="180">
        <v>3290077</v>
      </c>
      <c r="F1780" s="82">
        <f t="shared" si="191"/>
        <v>3290076.81</v>
      </c>
      <c r="G1780" s="82">
        <f t="shared" si="189"/>
        <v>-0.18999999994412065</v>
      </c>
      <c r="H1780" s="242" t="s">
        <v>1673</v>
      </c>
      <c r="I1780" s="169">
        <v>106379176</v>
      </c>
      <c r="J1780" s="169">
        <f t="shared" si="190"/>
        <v>-25.810000002384186</v>
      </c>
      <c r="K1780" s="149" t="s">
        <v>1662</v>
      </c>
      <c r="L1780" s="197">
        <v>45611</v>
      </c>
      <c r="M1780" s="140" t="s">
        <v>20</v>
      </c>
      <c r="N1780" s="182">
        <v>2024</v>
      </c>
      <c r="O1780" s="185" t="s">
        <v>1664</v>
      </c>
      <c r="P1780" s="85"/>
      <c r="Q1780" s="85"/>
      <c r="R1780" s="85"/>
      <c r="S1780" s="85"/>
      <c r="T1780" s="85"/>
      <c r="U1780" s="85"/>
      <c r="V1780" s="85"/>
      <c r="W1780" s="85"/>
      <c r="X1780" s="85"/>
      <c r="Y1780" s="85"/>
      <c r="Z1780" s="85"/>
      <c r="AA1780" s="85"/>
      <c r="AB1780" s="85"/>
      <c r="AC1780" s="85"/>
      <c r="AD1780" s="85"/>
    </row>
    <row r="1781" spans="1:31" s="76" customFormat="1" ht="13.5" hidden="1" customHeight="1" x14ac:dyDescent="0.2">
      <c r="A1781" s="84">
        <v>9011924788</v>
      </c>
      <c r="B1781" s="80" t="s">
        <v>604</v>
      </c>
      <c r="C1781" s="180">
        <v>5493478</v>
      </c>
      <c r="D1781" s="82">
        <v>5493478</v>
      </c>
      <c r="E1781" s="180">
        <v>164804</v>
      </c>
      <c r="F1781" s="82">
        <f t="shared" si="191"/>
        <v>164804.34</v>
      </c>
      <c r="G1781" s="82">
        <f t="shared" si="189"/>
        <v>0.33999999999650754</v>
      </c>
      <c r="H1781" s="242" t="s">
        <v>1743</v>
      </c>
      <c r="I1781" s="169">
        <v>5328478</v>
      </c>
      <c r="J1781" s="169">
        <f t="shared" si="190"/>
        <v>195.66000000014901</v>
      </c>
      <c r="K1781" s="149" t="s">
        <v>1662</v>
      </c>
      <c r="L1781" s="197">
        <v>45611</v>
      </c>
      <c r="M1781" s="140" t="s">
        <v>27</v>
      </c>
      <c r="N1781" s="182">
        <v>2024</v>
      </c>
      <c r="O1781" s="234" t="s">
        <v>1718</v>
      </c>
      <c r="P1781" s="85"/>
      <c r="Q1781" s="85"/>
      <c r="R1781" s="85"/>
      <c r="S1781" s="85"/>
      <c r="T1781" s="85"/>
      <c r="U1781" s="85"/>
      <c r="V1781" s="85"/>
      <c r="W1781" s="85"/>
      <c r="X1781" s="85"/>
      <c r="Y1781" s="85"/>
      <c r="Z1781" s="85"/>
      <c r="AA1781" s="85"/>
      <c r="AB1781" s="85"/>
      <c r="AC1781" s="85"/>
      <c r="AD1781" s="85"/>
    </row>
    <row r="1782" spans="1:31" s="76" customFormat="1" ht="13.5" hidden="1" customHeight="1" x14ac:dyDescent="0.2">
      <c r="A1782" s="84">
        <v>8911800011</v>
      </c>
      <c r="B1782" s="80" t="s">
        <v>21</v>
      </c>
      <c r="C1782" s="180">
        <v>854898</v>
      </c>
      <c r="D1782" s="82">
        <v>854898</v>
      </c>
      <c r="E1782" s="180">
        <v>25650</v>
      </c>
      <c r="F1782" s="180">
        <f t="shared" si="191"/>
        <v>25646.94</v>
      </c>
      <c r="G1782" s="82">
        <f t="shared" ref="G1782:G1800" si="192">+F1782-E1782</f>
        <v>-3.0600000000013097</v>
      </c>
      <c r="H1782" s="248" t="s">
        <v>2033</v>
      </c>
      <c r="I1782" s="200">
        <v>829248</v>
      </c>
      <c r="J1782" s="169">
        <f t="shared" ref="J1782:J1800" si="193">(D1782-E1782-G1782)-I1782</f>
        <v>3.0600000000558794</v>
      </c>
      <c r="K1782" s="149" t="s">
        <v>1652</v>
      </c>
      <c r="L1782" s="197">
        <v>45603</v>
      </c>
      <c r="M1782" s="140" t="s">
        <v>20</v>
      </c>
      <c r="N1782" s="182">
        <v>2024</v>
      </c>
      <c r="O1782" s="80"/>
      <c r="P1782" s="85"/>
      <c r="Q1782" s="85"/>
      <c r="R1782" s="85"/>
      <c r="S1782" s="85"/>
      <c r="T1782" s="85"/>
      <c r="U1782" s="85"/>
      <c r="V1782" s="85"/>
      <c r="W1782" s="85"/>
      <c r="X1782" s="85"/>
      <c r="Y1782" s="85"/>
      <c r="Z1782" s="85"/>
      <c r="AA1782" s="85"/>
      <c r="AB1782" s="85"/>
      <c r="AC1782" s="85"/>
      <c r="AD1782" s="85"/>
      <c r="AE1782" s="85"/>
    </row>
    <row r="1783" spans="1:31" s="76" customFormat="1" ht="13.5" hidden="1" customHeight="1" x14ac:dyDescent="0.2">
      <c r="A1783" s="84">
        <v>9000036172</v>
      </c>
      <c r="B1783" s="80" t="s">
        <v>1041</v>
      </c>
      <c r="C1783" s="180">
        <v>1732919137</v>
      </c>
      <c r="D1783" s="82">
        <v>1780216565</v>
      </c>
      <c r="E1783" s="180">
        <v>124642588</v>
      </c>
      <c r="F1783" s="82">
        <f>+D1783*7%</f>
        <v>124615159.55000001</v>
      </c>
      <c r="G1783" s="82">
        <f t="shared" si="192"/>
        <v>-27428.449999988079</v>
      </c>
      <c r="H1783" s="173" t="s">
        <v>1676</v>
      </c>
      <c r="I1783" s="200">
        <v>1655965817</v>
      </c>
      <c r="J1783" s="169">
        <f t="shared" si="193"/>
        <v>-364411.54999995232</v>
      </c>
      <c r="K1783" s="149" t="s">
        <v>1662</v>
      </c>
      <c r="L1783" s="197">
        <v>45611</v>
      </c>
      <c r="M1783" s="140" t="s">
        <v>20</v>
      </c>
      <c r="N1783" s="182">
        <v>2024</v>
      </c>
      <c r="O1783" s="185" t="s">
        <v>1665</v>
      </c>
      <c r="P1783" s="85"/>
      <c r="Q1783" s="85"/>
      <c r="R1783" s="85"/>
      <c r="S1783" s="85"/>
      <c r="T1783" s="85"/>
      <c r="U1783" s="85"/>
      <c r="V1783" s="85"/>
      <c r="W1783" s="85"/>
      <c r="X1783" s="85"/>
      <c r="Y1783" s="85"/>
      <c r="Z1783" s="85"/>
      <c r="AA1783" s="85"/>
      <c r="AB1783" s="85"/>
      <c r="AC1783" s="85"/>
      <c r="AD1783" s="85"/>
      <c r="AE1783" s="85"/>
    </row>
    <row r="1784" spans="1:31" s="76" customFormat="1" ht="13.5" hidden="1" customHeight="1" x14ac:dyDescent="0.2">
      <c r="A1784" s="84">
        <v>8911800011</v>
      </c>
      <c r="B1784" s="80" t="s">
        <v>21</v>
      </c>
      <c r="C1784" s="180">
        <v>892639</v>
      </c>
      <c r="D1784" s="82">
        <v>892639</v>
      </c>
      <c r="E1784" s="180">
        <v>26780</v>
      </c>
      <c r="F1784" s="180">
        <f t="shared" ref="F1784:F1800" si="194">+D1784*3%</f>
        <v>26779.17</v>
      </c>
      <c r="G1784" s="82">
        <f t="shared" si="192"/>
        <v>-0.83000000000174623</v>
      </c>
      <c r="H1784" s="248" t="s">
        <v>2034</v>
      </c>
      <c r="I1784" s="200">
        <v>865859</v>
      </c>
      <c r="J1784" s="169">
        <f t="shared" si="193"/>
        <v>0.82999999995809048</v>
      </c>
      <c r="K1784" s="149" t="s">
        <v>1662</v>
      </c>
      <c r="L1784" s="197">
        <v>45624</v>
      </c>
      <c r="M1784" s="140" t="s">
        <v>20</v>
      </c>
      <c r="N1784" s="182">
        <v>2024</v>
      </c>
      <c r="O1784" s="80"/>
      <c r="P1784" s="85"/>
      <c r="Q1784" s="85"/>
      <c r="R1784" s="85"/>
      <c r="S1784" s="85"/>
      <c r="T1784" s="85"/>
      <c r="U1784" s="85"/>
      <c r="V1784" s="85"/>
      <c r="W1784" s="85"/>
      <c r="X1784" s="85"/>
      <c r="Y1784" s="85"/>
      <c r="Z1784" s="85"/>
      <c r="AA1784" s="85"/>
      <c r="AB1784" s="85"/>
      <c r="AC1784" s="85"/>
      <c r="AD1784" s="85"/>
      <c r="AE1784" s="85"/>
    </row>
    <row r="1785" spans="1:31" s="76" customFormat="1" ht="13.5" hidden="1" customHeight="1" x14ac:dyDescent="0.2">
      <c r="A1785" s="84">
        <v>8909049961</v>
      </c>
      <c r="B1785" s="80" t="s">
        <v>626</v>
      </c>
      <c r="C1785" s="180">
        <v>62841898</v>
      </c>
      <c r="D1785" s="82">
        <v>58329084</v>
      </c>
      <c r="E1785" s="180">
        <v>1749873</v>
      </c>
      <c r="F1785" s="82">
        <f t="shared" si="194"/>
        <v>1749872.52</v>
      </c>
      <c r="G1785" s="82">
        <f t="shared" si="192"/>
        <v>-0.47999999998137355</v>
      </c>
      <c r="H1785" s="250" t="s">
        <v>1678</v>
      </c>
      <c r="I1785" s="200">
        <v>56579212</v>
      </c>
      <c r="J1785" s="169">
        <f t="shared" si="193"/>
        <v>-0.52000000327825546</v>
      </c>
      <c r="K1785" s="149" t="s">
        <v>1662</v>
      </c>
      <c r="L1785" s="197">
        <v>45611</v>
      </c>
      <c r="M1785" s="140" t="s">
        <v>20</v>
      </c>
      <c r="N1785" s="182">
        <v>2024</v>
      </c>
      <c r="O1785" s="80"/>
      <c r="P1785" s="85"/>
      <c r="Q1785" s="85"/>
      <c r="R1785" s="85"/>
      <c r="S1785" s="85"/>
      <c r="T1785" s="85"/>
      <c r="U1785" s="85"/>
      <c r="V1785" s="85"/>
      <c r="W1785" s="85"/>
      <c r="X1785" s="85"/>
      <c r="Y1785" s="85"/>
      <c r="Z1785" s="85"/>
      <c r="AA1785" s="85"/>
      <c r="AB1785" s="85"/>
      <c r="AC1785" s="85"/>
      <c r="AD1785" s="85"/>
      <c r="AE1785" s="85"/>
    </row>
    <row r="1786" spans="1:31" s="76" customFormat="1" ht="13.5" hidden="1" customHeight="1" x14ac:dyDescent="0.2">
      <c r="A1786" s="84">
        <v>9000821430</v>
      </c>
      <c r="B1786" s="80" t="s">
        <v>1202</v>
      </c>
      <c r="C1786" s="180">
        <v>3403643</v>
      </c>
      <c r="D1786" s="82">
        <v>3403643</v>
      </c>
      <c r="E1786" s="200">
        <v>0</v>
      </c>
      <c r="F1786" s="82">
        <f t="shared" si="194"/>
        <v>102109.29</v>
      </c>
      <c r="G1786" s="82">
        <f t="shared" si="192"/>
        <v>102109.29</v>
      </c>
      <c r="H1786" s="232" t="s">
        <v>601</v>
      </c>
      <c r="I1786" s="200">
        <v>3203643</v>
      </c>
      <c r="J1786" s="169">
        <f t="shared" si="193"/>
        <v>97890.709999999963</v>
      </c>
      <c r="K1786" s="149" t="s">
        <v>1630</v>
      </c>
      <c r="L1786" s="197">
        <v>45576</v>
      </c>
      <c r="M1786" s="140" t="s">
        <v>28</v>
      </c>
      <c r="N1786" s="182">
        <v>2024</v>
      </c>
      <c r="O1786" s="234" t="s">
        <v>1659</v>
      </c>
      <c r="P1786" s="85"/>
      <c r="Q1786" s="85"/>
      <c r="R1786" s="85"/>
      <c r="S1786" s="85"/>
      <c r="T1786" s="85"/>
      <c r="U1786" s="85"/>
      <c r="V1786" s="85"/>
      <c r="W1786" s="85"/>
      <c r="X1786" s="85"/>
      <c r="Y1786" s="85"/>
      <c r="Z1786" s="85"/>
      <c r="AA1786" s="85"/>
      <c r="AB1786" s="85"/>
      <c r="AC1786" s="85"/>
      <c r="AD1786" s="85"/>
      <c r="AE1786" s="85"/>
    </row>
    <row r="1787" spans="1:31" s="76" customFormat="1" ht="13.5" hidden="1" customHeight="1" x14ac:dyDescent="0.2">
      <c r="A1787" s="165">
        <v>9015433189</v>
      </c>
      <c r="B1787" s="80" t="s">
        <v>1226</v>
      </c>
      <c r="C1787" s="180">
        <v>17803762</v>
      </c>
      <c r="D1787" s="180">
        <v>17803762</v>
      </c>
      <c r="E1787" s="180">
        <v>534112</v>
      </c>
      <c r="F1787" s="82">
        <f t="shared" si="194"/>
        <v>534112.86</v>
      </c>
      <c r="G1787" s="171">
        <f t="shared" si="192"/>
        <v>0.85999999998603016</v>
      </c>
      <c r="H1787" s="173" t="s">
        <v>1782</v>
      </c>
      <c r="I1787" s="200">
        <v>17269649</v>
      </c>
      <c r="J1787" s="82">
        <f t="shared" si="193"/>
        <v>0.14000000059604645</v>
      </c>
      <c r="K1787" s="149" t="s">
        <v>1652</v>
      </c>
      <c r="L1787" s="197">
        <v>45622</v>
      </c>
      <c r="M1787" s="140" t="s">
        <v>20</v>
      </c>
      <c r="N1787" s="182">
        <v>2024</v>
      </c>
      <c r="O1787" s="80"/>
      <c r="P1787" s="85"/>
      <c r="Q1787" s="85"/>
      <c r="R1787" s="85"/>
      <c r="S1787" s="85"/>
      <c r="T1787" s="85"/>
      <c r="U1787" s="85"/>
      <c r="V1787" s="85"/>
      <c r="W1787" s="85"/>
      <c r="X1787" s="85"/>
      <c r="Y1787" s="85"/>
      <c r="Z1787" s="85"/>
      <c r="AA1787" s="85"/>
      <c r="AB1787" s="85"/>
      <c r="AC1787" s="85"/>
      <c r="AD1787" s="85"/>
      <c r="AE1787" s="85"/>
    </row>
    <row r="1788" spans="1:31" s="76" customFormat="1" ht="13.5" hidden="1" customHeight="1" x14ac:dyDescent="0.2">
      <c r="A1788" s="84">
        <v>8160020199</v>
      </c>
      <c r="B1788" s="80" t="s">
        <v>617</v>
      </c>
      <c r="C1788" s="180">
        <v>87704044</v>
      </c>
      <c r="D1788" s="180">
        <v>84374322</v>
      </c>
      <c r="E1788" s="180">
        <v>2531230</v>
      </c>
      <c r="F1788" s="82">
        <f t="shared" si="194"/>
        <v>2531229.6599999997</v>
      </c>
      <c r="G1788" s="82">
        <f t="shared" si="192"/>
        <v>-0.34000000031664968</v>
      </c>
      <c r="H1788" s="252" t="s">
        <v>1680</v>
      </c>
      <c r="I1788" s="169">
        <f>5617833+76225259</f>
        <v>81843092</v>
      </c>
      <c r="J1788" s="169">
        <f t="shared" si="193"/>
        <v>0.34000000357627869</v>
      </c>
      <c r="K1788" s="149" t="s">
        <v>1662</v>
      </c>
      <c r="L1788" s="197" t="s">
        <v>1666</v>
      </c>
      <c r="M1788" s="140" t="s">
        <v>20</v>
      </c>
      <c r="N1788" s="182">
        <v>2024</v>
      </c>
      <c r="O1788" s="80" t="s">
        <v>1667</v>
      </c>
      <c r="P1788" s="85"/>
      <c r="Q1788" s="85"/>
      <c r="R1788" s="85"/>
      <c r="S1788" s="85"/>
      <c r="T1788" s="85"/>
      <c r="U1788" s="85"/>
      <c r="V1788" s="85"/>
      <c r="W1788" s="85"/>
      <c r="X1788" s="85"/>
      <c r="Y1788" s="85"/>
      <c r="Z1788" s="85"/>
      <c r="AA1788" s="85"/>
      <c r="AB1788" s="85"/>
      <c r="AC1788" s="85"/>
      <c r="AD1788" s="85"/>
    </row>
    <row r="1789" spans="1:31" s="76" customFormat="1" ht="13.5" hidden="1" customHeight="1" x14ac:dyDescent="0.2">
      <c r="A1789" s="84">
        <v>9000399016</v>
      </c>
      <c r="B1789" s="80" t="s">
        <v>23</v>
      </c>
      <c r="C1789" s="180">
        <v>71019432</v>
      </c>
      <c r="D1789" s="82">
        <v>70486332</v>
      </c>
      <c r="E1789" s="180">
        <v>2114590</v>
      </c>
      <c r="F1789" s="82">
        <f t="shared" si="194"/>
        <v>2114589.96</v>
      </c>
      <c r="G1789" s="82">
        <f t="shared" si="192"/>
        <v>-4.0000000037252903E-2</v>
      </c>
      <c r="H1789" s="248" t="s">
        <v>1684</v>
      </c>
      <c r="I1789" s="200">
        <v>68371742</v>
      </c>
      <c r="J1789" s="169">
        <f t="shared" si="193"/>
        <v>4.0000006556510925E-2</v>
      </c>
      <c r="K1789" s="149" t="s">
        <v>1652</v>
      </c>
      <c r="L1789" s="197">
        <v>45617</v>
      </c>
      <c r="M1789" s="140" t="s">
        <v>20</v>
      </c>
      <c r="N1789" s="182">
        <v>2024</v>
      </c>
      <c r="O1789" s="80"/>
      <c r="P1789" s="85"/>
      <c r="Q1789" s="85"/>
      <c r="R1789" s="85"/>
      <c r="S1789" s="85"/>
      <c r="T1789" s="85"/>
      <c r="U1789" s="85"/>
      <c r="V1789" s="85"/>
      <c r="W1789" s="85"/>
      <c r="X1789" s="85"/>
      <c r="Y1789" s="85"/>
      <c r="Z1789" s="85"/>
      <c r="AA1789" s="85"/>
      <c r="AB1789" s="85"/>
      <c r="AC1789" s="85"/>
      <c r="AD1789" s="85"/>
      <c r="AE1789" s="85"/>
    </row>
    <row r="1790" spans="1:31" s="76" customFormat="1" ht="13.5" hidden="1" customHeight="1" x14ac:dyDescent="0.2">
      <c r="A1790" s="84">
        <v>900409371</v>
      </c>
      <c r="B1790" s="80" t="s">
        <v>1227</v>
      </c>
      <c r="C1790" s="180">
        <v>1212480</v>
      </c>
      <c r="D1790" s="82">
        <v>1212480</v>
      </c>
      <c r="E1790" s="180">
        <v>36375</v>
      </c>
      <c r="F1790" s="82">
        <f t="shared" si="194"/>
        <v>36374.400000000001</v>
      </c>
      <c r="G1790" s="82">
        <f t="shared" si="192"/>
        <v>-0.59999999999854481</v>
      </c>
      <c r="H1790" s="227" t="s">
        <v>1686</v>
      </c>
      <c r="I1790" s="242">
        <v>1176106</v>
      </c>
      <c r="J1790" s="169">
        <f t="shared" si="193"/>
        <v>-0.39999999990686774</v>
      </c>
      <c r="K1790" s="149" t="s">
        <v>1652</v>
      </c>
      <c r="L1790" s="197">
        <v>45610</v>
      </c>
      <c r="M1790" s="140" t="s">
        <v>20</v>
      </c>
      <c r="N1790" s="182">
        <v>2024</v>
      </c>
      <c r="O1790" s="80"/>
      <c r="P1790" s="85"/>
      <c r="Q1790" s="85"/>
      <c r="R1790" s="85"/>
      <c r="S1790" s="85"/>
      <c r="T1790" s="85"/>
      <c r="U1790" s="85"/>
      <c r="V1790" s="85"/>
      <c r="W1790" s="85"/>
      <c r="X1790" s="85"/>
      <c r="Y1790" s="85"/>
      <c r="Z1790" s="85"/>
      <c r="AA1790" s="85"/>
      <c r="AB1790" s="85"/>
      <c r="AC1790" s="85"/>
      <c r="AD1790" s="85"/>
      <c r="AE1790" s="85"/>
    </row>
    <row r="1791" spans="1:31" s="76" customFormat="1" ht="13.5" hidden="1" customHeight="1" x14ac:dyDescent="0.2">
      <c r="A1791" s="84">
        <v>9003414831</v>
      </c>
      <c r="B1791" s="80" t="s">
        <v>1200</v>
      </c>
      <c r="C1791" s="180">
        <v>84296</v>
      </c>
      <c r="D1791" s="82">
        <v>84296</v>
      </c>
      <c r="E1791" s="200">
        <v>2529</v>
      </c>
      <c r="F1791" s="82">
        <f t="shared" si="194"/>
        <v>2528.88</v>
      </c>
      <c r="G1791" s="82">
        <f t="shared" si="192"/>
        <v>-0.11999999999989086</v>
      </c>
      <c r="H1791" s="243" t="s">
        <v>601</v>
      </c>
      <c r="I1791" s="149">
        <v>81767</v>
      </c>
      <c r="J1791" s="169">
        <f t="shared" si="193"/>
        <v>0.11999999999534339</v>
      </c>
      <c r="K1791" s="149" t="s">
        <v>1630</v>
      </c>
      <c r="L1791" s="197">
        <v>45615</v>
      </c>
      <c r="M1791" s="140" t="s">
        <v>20</v>
      </c>
      <c r="N1791" s="182">
        <v>2024</v>
      </c>
      <c r="O1791" s="240" t="s">
        <v>1693</v>
      </c>
      <c r="P1791" s="85"/>
      <c r="Q1791" s="85"/>
      <c r="R1791" s="85"/>
      <c r="S1791" s="85"/>
      <c r="T1791" s="85"/>
      <c r="U1791" s="85"/>
      <c r="V1791" s="85"/>
      <c r="W1791" s="85"/>
      <c r="X1791" s="85"/>
      <c r="Y1791" s="85"/>
      <c r="Z1791" s="85"/>
      <c r="AA1791" s="85"/>
      <c r="AB1791" s="85"/>
      <c r="AC1791" s="85"/>
      <c r="AD1791" s="85"/>
      <c r="AE1791" s="85"/>
    </row>
    <row r="1792" spans="1:31" s="76" customFormat="1" ht="13.5" hidden="1" customHeight="1" x14ac:dyDescent="0.2">
      <c r="A1792" s="84">
        <v>9013792472</v>
      </c>
      <c r="B1792" s="80" t="s">
        <v>1634</v>
      </c>
      <c r="C1792" s="180">
        <v>1862153</v>
      </c>
      <c r="D1792" s="82">
        <v>1862153</v>
      </c>
      <c r="E1792" s="200">
        <v>55865</v>
      </c>
      <c r="F1792" s="82">
        <f t="shared" si="194"/>
        <v>55864.59</v>
      </c>
      <c r="G1792" s="82">
        <f t="shared" si="192"/>
        <v>-0.41000000000349246</v>
      </c>
      <c r="H1792" s="173" t="s">
        <v>1689</v>
      </c>
      <c r="I1792" s="200">
        <v>1806288</v>
      </c>
      <c r="J1792" s="169">
        <f t="shared" si="193"/>
        <v>0.40999999991618097</v>
      </c>
      <c r="K1792" s="149" t="s">
        <v>1662</v>
      </c>
      <c r="L1792" s="197">
        <v>45622</v>
      </c>
      <c r="M1792" s="140" t="s">
        <v>20</v>
      </c>
      <c r="N1792" s="182">
        <v>2024</v>
      </c>
      <c r="O1792" s="80"/>
      <c r="P1792" s="85"/>
      <c r="Q1792" s="85"/>
      <c r="R1792" s="85"/>
      <c r="S1792" s="85"/>
      <c r="T1792" s="85"/>
      <c r="U1792" s="85"/>
      <c r="V1792" s="85"/>
      <c r="W1792" s="85"/>
      <c r="X1792" s="85"/>
      <c r="Y1792" s="85"/>
      <c r="Z1792" s="85"/>
      <c r="AA1792" s="85"/>
      <c r="AB1792" s="85"/>
      <c r="AC1792" s="85"/>
      <c r="AD1792" s="85"/>
      <c r="AE1792" s="85"/>
    </row>
    <row r="1793" spans="1:31" s="76" customFormat="1" ht="13.5" hidden="1" customHeight="1" x14ac:dyDescent="0.2">
      <c r="A1793" s="84">
        <v>8110007404</v>
      </c>
      <c r="B1793" s="80" t="s">
        <v>623</v>
      </c>
      <c r="C1793" s="180">
        <v>25528547</v>
      </c>
      <c r="D1793" s="82">
        <v>25528547</v>
      </c>
      <c r="E1793" s="200">
        <v>765854</v>
      </c>
      <c r="F1793" s="82">
        <f t="shared" si="194"/>
        <v>765856.40999999992</v>
      </c>
      <c r="G1793" s="82">
        <f t="shared" si="192"/>
        <v>2.409999999916181</v>
      </c>
      <c r="H1793" s="242" t="s">
        <v>1690</v>
      </c>
      <c r="I1793" s="169">
        <v>24762691</v>
      </c>
      <c r="J1793" s="169">
        <f t="shared" si="193"/>
        <v>-0.41000000014901161</v>
      </c>
      <c r="K1793" s="149" t="s">
        <v>1652</v>
      </c>
      <c r="L1793" s="197">
        <v>45611</v>
      </c>
      <c r="M1793" s="140" t="s">
        <v>20</v>
      </c>
      <c r="N1793" s="182">
        <v>2024</v>
      </c>
      <c r="O1793" s="80"/>
      <c r="P1793" s="219"/>
      <c r="Q1793" s="85"/>
      <c r="R1793" s="85"/>
      <c r="S1793" s="85"/>
      <c r="T1793" s="85"/>
      <c r="U1793" s="85"/>
      <c r="V1793" s="85"/>
      <c r="W1793" s="85"/>
      <c r="X1793" s="85"/>
      <c r="Y1793" s="85"/>
      <c r="Z1793" s="85"/>
      <c r="AA1793" s="85"/>
      <c r="AB1793" s="85"/>
      <c r="AC1793" s="85"/>
      <c r="AD1793" s="85"/>
    </row>
    <row r="1794" spans="1:31" s="76" customFormat="1" ht="13.5" hidden="1" customHeight="1" x14ac:dyDescent="0.2">
      <c r="A1794" s="84">
        <v>9013027270</v>
      </c>
      <c r="B1794" s="80" t="s">
        <v>1030</v>
      </c>
      <c r="C1794" s="180">
        <v>7374765</v>
      </c>
      <c r="D1794" s="82">
        <v>7374765</v>
      </c>
      <c r="E1794" s="180">
        <v>221243</v>
      </c>
      <c r="F1794" s="82">
        <f t="shared" si="194"/>
        <v>221242.94999999998</v>
      </c>
      <c r="G1794" s="82">
        <f t="shared" si="192"/>
        <v>-5.0000000017462298E-2</v>
      </c>
      <c r="H1794" s="248" t="s">
        <v>1746</v>
      </c>
      <c r="I1794" s="200">
        <v>7153522</v>
      </c>
      <c r="J1794" s="169">
        <f t="shared" si="193"/>
        <v>4.9999999813735485E-2</v>
      </c>
      <c r="K1794" s="149" t="s">
        <v>1652</v>
      </c>
      <c r="L1794" s="197">
        <v>45674</v>
      </c>
      <c r="M1794" s="140" t="s">
        <v>16</v>
      </c>
      <c r="N1794" s="182">
        <v>2025</v>
      </c>
      <c r="O1794" s="240" t="s">
        <v>1729</v>
      </c>
      <c r="P1794" s="85"/>
      <c r="Q1794" s="85"/>
      <c r="R1794" s="85"/>
      <c r="S1794" s="85"/>
      <c r="T1794" s="85"/>
      <c r="U1794" s="85"/>
      <c r="V1794" s="85"/>
      <c r="W1794" s="85"/>
      <c r="X1794" s="85"/>
      <c r="Y1794" s="85"/>
      <c r="Z1794" s="85"/>
      <c r="AA1794" s="85"/>
      <c r="AB1794" s="85"/>
      <c r="AC1794" s="85"/>
      <c r="AD1794" s="85"/>
    </row>
    <row r="1795" spans="1:31" s="76" customFormat="1" ht="13.5" hidden="1" customHeight="1" x14ac:dyDescent="0.2">
      <c r="A1795" s="84">
        <v>9003414831</v>
      </c>
      <c r="B1795" s="80" t="s">
        <v>1200</v>
      </c>
      <c r="C1795" s="180">
        <v>89171</v>
      </c>
      <c r="D1795" s="82">
        <v>89171</v>
      </c>
      <c r="E1795" s="200">
        <v>2675</v>
      </c>
      <c r="F1795" s="82">
        <f t="shared" si="194"/>
        <v>2675.13</v>
      </c>
      <c r="G1795" s="82">
        <f t="shared" si="192"/>
        <v>0.13000000000010914</v>
      </c>
      <c r="H1795" s="249" t="s">
        <v>1692</v>
      </c>
      <c r="I1795" s="149">
        <v>86496</v>
      </c>
      <c r="J1795" s="169">
        <f t="shared" si="193"/>
        <v>-0.13000000000465661</v>
      </c>
      <c r="K1795" s="149" t="s">
        <v>1652</v>
      </c>
      <c r="L1795" s="197">
        <v>45615</v>
      </c>
      <c r="M1795" s="140" t="s">
        <v>20</v>
      </c>
      <c r="N1795" s="182">
        <v>2024</v>
      </c>
      <c r="O1795" s="80"/>
      <c r="P1795" s="85"/>
      <c r="Q1795" s="85"/>
      <c r="R1795" s="85"/>
      <c r="S1795" s="85"/>
      <c r="T1795" s="85"/>
      <c r="U1795" s="85"/>
      <c r="V1795" s="85"/>
      <c r="W1795" s="85"/>
      <c r="X1795" s="85"/>
      <c r="Y1795" s="85"/>
      <c r="Z1795" s="85"/>
      <c r="AA1795" s="85"/>
      <c r="AB1795" s="85"/>
      <c r="AC1795" s="85"/>
      <c r="AD1795" s="85"/>
    </row>
    <row r="1796" spans="1:31" s="76" customFormat="1" ht="13.5" hidden="1" customHeight="1" x14ac:dyDescent="0.2">
      <c r="A1796" s="84">
        <v>9006777323</v>
      </c>
      <c r="B1796" s="80" t="s">
        <v>618</v>
      </c>
      <c r="C1796" s="180">
        <v>72651029</v>
      </c>
      <c r="D1796" s="82">
        <v>72651029</v>
      </c>
      <c r="E1796" s="200">
        <v>2179531</v>
      </c>
      <c r="F1796" s="82">
        <f t="shared" si="194"/>
        <v>2179530.87</v>
      </c>
      <c r="G1796" s="82">
        <f t="shared" si="192"/>
        <v>-0.12999999988824129</v>
      </c>
      <c r="H1796" s="173" t="s">
        <v>1694</v>
      </c>
      <c r="I1796" s="169">
        <v>70471498</v>
      </c>
      <c r="J1796" s="169">
        <f t="shared" si="193"/>
        <v>0.12999999523162842</v>
      </c>
      <c r="K1796" s="149" t="s">
        <v>1662</v>
      </c>
      <c r="L1796" s="197">
        <v>45604</v>
      </c>
      <c r="M1796" s="140" t="s">
        <v>20</v>
      </c>
      <c r="N1796" s="182">
        <v>2024</v>
      </c>
      <c r="O1796" s="80"/>
      <c r="P1796" s="85"/>
      <c r="Q1796" s="85"/>
      <c r="R1796" s="85"/>
      <c r="S1796" s="85"/>
      <c r="T1796" s="85"/>
      <c r="U1796" s="85"/>
      <c r="V1796" s="85"/>
      <c r="W1796" s="85"/>
      <c r="X1796" s="85"/>
      <c r="Y1796" s="85"/>
      <c r="Z1796" s="85"/>
      <c r="AA1796" s="85"/>
      <c r="AB1796" s="85"/>
      <c r="AC1796" s="85"/>
      <c r="AD1796" s="85"/>
    </row>
    <row r="1797" spans="1:31" s="76" customFormat="1" ht="13.5" hidden="1" customHeight="1" x14ac:dyDescent="0.2">
      <c r="A1797" s="84">
        <v>9006523347</v>
      </c>
      <c r="B1797" s="80" t="s">
        <v>616</v>
      </c>
      <c r="C1797" s="180">
        <v>6969119</v>
      </c>
      <c r="D1797" s="82">
        <v>6969119</v>
      </c>
      <c r="E1797" s="180">
        <v>209074</v>
      </c>
      <c r="F1797" s="82">
        <f t="shared" si="194"/>
        <v>209073.56999999998</v>
      </c>
      <c r="G1797" s="82">
        <f t="shared" si="192"/>
        <v>-0.43000000002211891</v>
      </c>
      <c r="H1797" s="173" t="s">
        <v>1696</v>
      </c>
      <c r="I1797" s="169">
        <v>6760045</v>
      </c>
      <c r="J1797" s="169">
        <f t="shared" si="193"/>
        <v>0.42999999970197678</v>
      </c>
      <c r="K1797" s="149" t="s">
        <v>1662</v>
      </c>
      <c r="L1797" s="197">
        <v>45611</v>
      </c>
      <c r="M1797" s="140" t="s">
        <v>20</v>
      </c>
      <c r="N1797" s="182">
        <v>2024</v>
      </c>
      <c r="O1797" s="80"/>
      <c r="P1797" s="85"/>
      <c r="Q1797" s="85"/>
      <c r="R1797" s="85"/>
      <c r="S1797" s="85"/>
      <c r="T1797" s="85"/>
      <c r="U1797" s="85"/>
      <c r="V1797" s="85"/>
      <c r="W1797" s="85"/>
      <c r="X1797" s="85"/>
      <c r="Y1797" s="85"/>
      <c r="Z1797" s="85"/>
      <c r="AA1797" s="85"/>
      <c r="AB1797" s="85"/>
      <c r="AC1797" s="85"/>
      <c r="AD1797" s="85"/>
    </row>
    <row r="1798" spans="1:31" s="76" customFormat="1" ht="13.5" hidden="1" customHeight="1" x14ac:dyDescent="0.2">
      <c r="A1798" s="84">
        <v>8170018921</v>
      </c>
      <c r="B1798" s="80" t="s">
        <v>619</v>
      </c>
      <c r="C1798" s="180">
        <v>165635155</v>
      </c>
      <c r="D1798" s="82">
        <v>164768277</v>
      </c>
      <c r="E1798" s="200">
        <v>4943048</v>
      </c>
      <c r="F1798" s="82">
        <f t="shared" si="194"/>
        <v>4943048.3099999996</v>
      </c>
      <c r="G1798" s="82">
        <f t="shared" si="192"/>
        <v>0.30999999959021807</v>
      </c>
      <c r="H1798" s="173" t="s">
        <v>1697</v>
      </c>
      <c r="I1798" s="169">
        <v>159825229</v>
      </c>
      <c r="J1798" s="169">
        <f t="shared" si="193"/>
        <v>-0.31000000238418579</v>
      </c>
      <c r="K1798" s="149" t="s">
        <v>1652</v>
      </c>
      <c r="L1798" s="197">
        <v>45603</v>
      </c>
      <c r="M1798" s="140" t="s">
        <v>20</v>
      </c>
      <c r="N1798" s="182">
        <v>2024</v>
      </c>
      <c r="O1798" s="80"/>
      <c r="P1798" s="219"/>
      <c r="Q1798" s="85"/>
      <c r="R1798" s="85"/>
      <c r="S1798" s="85"/>
      <c r="T1798" s="85"/>
      <c r="U1798" s="85"/>
      <c r="V1798" s="85"/>
      <c r="W1798" s="85"/>
      <c r="X1798" s="85"/>
      <c r="Y1798" s="85"/>
      <c r="Z1798" s="85"/>
      <c r="AA1798" s="85"/>
      <c r="AB1798" s="85"/>
      <c r="AC1798" s="85"/>
      <c r="AD1798" s="85"/>
    </row>
    <row r="1799" spans="1:31" s="76" customFormat="1" ht="13.5" hidden="1" customHeight="1" x14ac:dyDescent="0.2">
      <c r="A1799" s="84">
        <v>9006523347</v>
      </c>
      <c r="B1799" s="80" t="s">
        <v>616</v>
      </c>
      <c r="C1799" s="180">
        <v>6625819</v>
      </c>
      <c r="D1799" s="82">
        <v>6625819</v>
      </c>
      <c r="E1799" s="180">
        <v>198775</v>
      </c>
      <c r="F1799" s="82">
        <f t="shared" si="194"/>
        <v>198774.57</v>
      </c>
      <c r="G1799" s="82">
        <f t="shared" si="192"/>
        <v>-0.42999999999301508</v>
      </c>
      <c r="H1799" s="162" t="s">
        <v>601</v>
      </c>
      <c r="I1799" s="82">
        <v>6427044</v>
      </c>
      <c r="J1799" s="82">
        <f t="shared" si="193"/>
        <v>0.42999999970197678</v>
      </c>
      <c r="K1799" s="149" t="s">
        <v>1652</v>
      </c>
      <c r="L1799" s="197">
        <v>45580</v>
      </c>
      <c r="M1799" s="140" t="s">
        <v>28</v>
      </c>
      <c r="N1799" s="182">
        <v>2024</v>
      </c>
      <c r="O1799" s="80"/>
      <c r="P1799" s="85"/>
      <c r="Q1799" s="85"/>
      <c r="R1799" s="85"/>
      <c r="S1799" s="85"/>
      <c r="T1799" s="85"/>
      <c r="U1799" s="85"/>
      <c r="V1799" s="85"/>
      <c r="W1799" s="85"/>
      <c r="X1799" s="85"/>
      <c r="Y1799" s="85"/>
      <c r="Z1799" s="85"/>
      <c r="AA1799" s="85"/>
      <c r="AB1799" s="85"/>
      <c r="AC1799" s="85"/>
      <c r="AD1799" s="85"/>
    </row>
    <row r="1800" spans="1:31" s="76" customFormat="1" ht="13.5" hidden="1" customHeight="1" x14ac:dyDescent="0.2">
      <c r="A1800" s="84">
        <v>900206503</v>
      </c>
      <c r="B1800" s="80" t="s">
        <v>1668</v>
      </c>
      <c r="C1800" s="200">
        <v>5502179.5800000001</v>
      </c>
      <c r="D1800" s="82">
        <v>5502180</v>
      </c>
      <c r="E1800" s="180">
        <v>0</v>
      </c>
      <c r="F1800" s="82">
        <f t="shared" si="194"/>
        <v>165065.4</v>
      </c>
      <c r="G1800" s="82">
        <f t="shared" si="192"/>
        <v>165065.4</v>
      </c>
      <c r="H1800" s="173" t="s">
        <v>1750</v>
      </c>
      <c r="I1800" s="90">
        <v>5502180</v>
      </c>
      <c r="J1800" s="82">
        <f t="shared" si="193"/>
        <v>-165065.40000000037</v>
      </c>
      <c r="K1800" s="149" t="s">
        <v>1630</v>
      </c>
      <c r="L1800" s="107">
        <v>45625</v>
      </c>
      <c r="M1800" s="97" t="s">
        <v>20</v>
      </c>
      <c r="N1800" s="182">
        <v>2024</v>
      </c>
      <c r="O1800" s="198" t="s">
        <v>449</v>
      </c>
      <c r="P1800" s="85"/>
      <c r="Q1800" s="85"/>
      <c r="R1800" s="85"/>
      <c r="S1800" s="85"/>
      <c r="T1800" s="85"/>
      <c r="U1800" s="85"/>
      <c r="V1800" s="85"/>
      <c r="W1800" s="85"/>
      <c r="X1800" s="85"/>
      <c r="Y1800" s="85"/>
      <c r="Z1800" s="85"/>
      <c r="AA1800" s="85"/>
      <c r="AB1800" s="85"/>
      <c r="AC1800" s="85"/>
      <c r="AD1800" s="85"/>
      <c r="AE1800" s="85"/>
    </row>
    <row r="1801" spans="1:31" s="76" customFormat="1" ht="13.5" hidden="1" customHeight="1" x14ac:dyDescent="0.2">
      <c r="A1801" s="84" t="s">
        <v>39</v>
      </c>
      <c r="B1801" s="80" t="s">
        <v>565</v>
      </c>
      <c r="C1801" s="200" t="s">
        <v>421</v>
      </c>
      <c r="D1801" s="82">
        <v>137589620</v>
      </c>
      <c r="E1801" s="200" t="s">
        <v>421</v>
      </c>
      <c r="F1801" s="200" t="s">
        <v>421</v>
      </c>
      <c r="G1801" s="200" t="s">
        <v>421</v>
      </c>
      <c r="H1801" s="200" t="s">
        <v>421</v>
      </c>
      <c r="I1801" s="82">
        <v>137589620</v>
      </c>
      <c r="J1801" s="183" t="s">
        <v>36</v>
      </c>
      <c r="K1801" s="183" t="s">
        <v>36</v>
      </c>
      <c r="L1801" s="107">
        <v>45596</v>
      </c>
      <c r="M1801" s="98" t="s">
        <v>28</v>
      </c>
      <c r="N1801" s="182">
        <v>2024</v>
      </c>
      <c r="O1801" s="80"/>
      <c r="P1801" s="85"/>
      <c r="Q1801" s="85"/>
      <c r="R1801" s="85"/>
      <c r="S1801" s="85"/>
      <c r="T1801" s="85"/>
      <c r="U1801" s="85"/>
      <c r="V1801" s="85"/>
      <c r="W1801" s="85"/>
      <c r="X1801" s="85"/>
      <c r="Y1801" s="85"/>
      <c r="Z1801" s="85"/>
      <c r="AA1801" s="85"/>
      <c r="AB1801" s="85"/>
      <c r="AC1801" s="85"/>
      <c r="AD1801" s="85"/>
      <c r="AE1801" s="85"/>
    </row>
    <row r="1802" spans="1:31" s="76" customFormat="1" ht="13.5" hidden="1" customHeight="1" x14ac:dyDescent="0.2">
      <c r="A1802" s="84" t="s">
        <v>39</v>
      </c>
      <c r="B1802" s="80" t="s">
        <v>565</v>
      </c>
      <c r="C1802" s="200" t="s">
        <v>421</v>
      </c>
      <c r="D1802" s="82">
        <v>112439148</v>
      </c>
      <c r="E1802" s="200" t="s">
        <v>421</v>
      </c>
      <c r="F1802" s="200" t="s">
        <v>421</v>
      </c>
      <c r="G1802" s="200" t="s">
        <v>421</v>
      </c>
      <c r="H1802" s="200" t="s">
        <v>421</v>
      </c>
      <c r="I1802" s="82">
        <v>112439148</v>
      </c>
      <c r="J1802" s="183" t="s">
        <v>36</v>
      </c>
      <c r="K1802" s="183" t="s">
        <v>36</v>
      </c>
      <c r="L1802" s="107">
        <v>45626</v>
      </c>
      <c r="M1802" s="97" t="s">
        <v>20</v>
      </c>
      <c r="N1802" s="182">
        <v>2024</v>
      </c>
      <c r="O1802" s="80"/>
      <c r="P1802" s="85"/>
      <c r="Q1802" s="85"/>
      <c r="R1802" s="85"/>
      <c r="S1802" s="85"/>
      <c r="T1802" s="85"/>
      <c r="U1802" s="85"/>
      <c r="V1802" s="85"/>
      <c r="W1802" s="85"/>
      <c r="X1802" s="85"/>
      <c r="Y1802" s="85"/>
      <c r="Z1802" s="85"/>
      <c r="AA1802" s="85"/>
      <c r="AB1802" s="85"/>
      <c r="AC1802" s="85"/>
      <c r="AD1802" s="85"/>
      <c r="AE1802" s="85"/>
    </row>
    <row r="1803" spans="1:31" s="76" customFormat="1" ht="13.5" customHeight="1" x14ac:dyDescent="0.2">
      <c r="A1803" s="84">
        <v>8300252052</v>
      </c>
      <c r="B1803" s="80" t="s">
        <v>628</v>
      </c>
      <c r="C1803" s="180">
        <v>9115318</v>
      </c>
      <c r="D1803" s="82">
        <v>9115318</v>
      </c>
      <c r="E1803" s="180">
        <v>273460</v>
      </c>
      <c r="F1803" s="82">
        <f t="shared" ref="F1803:F1810" si="195">+D1803*3%</f>
        <v>273459.53999999998</v>
      </c>
      <c r="G1803" s="82">
        <f t="shared" ref="G1803:G1834" si="196">+F1803-E1803</f>
        <v>-0.46000000002095476</v>
      </c>
      <c r="H1803" s="248" t="s">
        <v>1738</v>
      </c>
      <c r="I1803" s="200">
        <v>8841858</v>
      </c>
      <c r="J1803" s="169">
        <f t="shared" ref="J1803:J1834" si="197">(D1803-E1803-G1803)-I1803</f>
        <v>0.46000000089406967</v>
      </c>
      <c r="K1803" s="149" t="s">
        <v>1703</v>
      </c>
      <c r="L1803" s="197">
        <v>45645</v>
      </c>
      <c r="M1803" s="140" t="s">
        <v>27</v>
      </c>
      <c r="N1803" s="182">
        <v>2024</v>
      </c>
      <c r="O1803" s="80"/>
      <c r="P1803" s="85"/>
      <c r="Q1803" s="85"/>
      <c r="R1803" s="85"/>
      <c r="S1803" s="85"/>
      <c r="T1803" s="85"/>
      <c r="U1803" s="85"/>
      <c r="V1803" s="85"/>
      <c r="W1803" s="85"/>
      <c r="X1803" s="85"/>
      <c r="Y1803" s="85"/>
      <c r="Z1803" s="85"/>
      <c r="AA1803" s="85"/>
      <c r="AB1803" s="85"/>
      <c r="AC1803" s="85"/>
      <c r="AD1803" s="85"/>
      <c r="AE1803" s="85"/>
    </row>
    <row r="1804" spans="1:31" s="76" customFormat="1" ht="13.5" hidden="1" customHeight="1" x14ac:dyDescent="0.2">
      <c r="A1804" s="84">
        <v>8900390295</v>
      </c>
      <c r="B1804" s="80" t="s">
        <v>1434</v>
      </c>
      <c r="C1804" s="200">
        <v>7432512</v>
      </c>
      <c r="D1804" s="82">
        <v>7432512</v>
      </c>
      <c r="E1804" s="180">
        <v>222975</v>
      </c>
      <c r="F1804" s="82">
        <f t="shared" si="195"/>
        <v>222975.35999999999</v>
      </c>
      <c r="G1804" s="82">
        <f t="shared" si="196"/>
        <v>0.35999999998603016</v>
      </c>
      <c r="H1804" s="125" t="s">
        <v>601</v>
      </c>
      <c r="I1804" s="90">
        <v>7209537</v>
      </c>
      <c r="J1804" s="169">
        <f t="shared" si="197"/>
        <v>-0.36000000033527613</v>
      </c>
      <c r="K1804" s="149" t="s">
        <v>1662</v>
      </c>
      <c r="L1804" s="197">
        <v>45624</v>
      </c>
      <c r="M1804" s="97" t="s">
        <v>20</v>
      </c>
      <c r="N1804" s="182">
        <v>2024</v>
      </c>
      <c r="O1804" s="201" t="s">
        <v>2007</v>
      </c>
      <c r="P1804" s="85"/>
      <c r="Q1804" s="85"/>
      <c r="R1804" s="85"/>
      <c r="S1804" s="85"/>
      <c r="T1804" s="85"/>
      <c r="U1804" s="85"/>
      <c r="V1804" s="85"/>
      <c r="W1804" s="85"/>
      <c r="X1804" s="85"/>
      <c r="Y1804" s="85"/>
      <c r="Z1804" s="85"/>
      <c r="AA1804" s="85"/>
      <c r="AB1804" s="85"/>
      <c r="AC1804" s="85"/>
      <c r="AD1804" s="85"/>
      <c r="AE1804" s="85"/>
    </row>
    <row r="1805" spans="1:31" s="76" customFormat="1" ht="13.5" hidden="1" customHeight="1" x14ac:dyDescent="0.2">
      <c r="A1805" s="254">
        <v>9015884123</v>
      </c>
      <c r="B1805" s="166" t="s">
        <v>1057</v>
      </c>
      <c r="C1805" s="183">
        <v>28224680</v>
      </c>
      <c r="D1805" s="183">
        <v>28224680</v>
      </c>
      <c r="E1805" s="183">
        <v>846740</v>
      </c>
      <c r="F1805" s="169">
        <f t="shared" si="195"/>
        <v>846740.4</v>
      </c>
      <c r="G1805" s="183">
        <f t="shared" si="196"/>
        <v>0.40000000002328306</v>
      </c>
      <c r="H1805" s="174" t="s">
        <v>1808</v>
      </c>
      <c r="I1805" s="205">
        <v>27377940.059999999</v>
      </c>
      <c r="J1805" s="183">
        <f t="shared" si="197"/>
        <v>-0.45999999716877937</v>
      </c>
      <c r="K1805" s="149" t="s">
        <v>1662</v>
      </c>
      <c r="L1805" s="241">
        <v>45649</v>
      </c>
      <c r="M1805" s="187" t="s">
        <v>27</v>
      </c>
      <c r="N1805" s="218">
        <v>2024</v>
      </c>
      <c r="O1805" s="80"/>
      <c r="P1805" s="85"/>
      <c r="Q1805" s="85"/>
      <c r="R1805" s="85"/>
      <c r="S1805" s="85"/>
      <c r="T1805" s="85"/>
      <c r="U1805" s="85"/>
      <c r="V1805" s="85"/>
      <c r="W1805" s="85"/>
      <c r="X1805" s="85"/>
      <c r="Y1805" s="85"/>
      <c r="Z1805" s="85"/>
      <c r="AA1805" s="85"/>
      <c r="AB1805" s="85"/>
      <c r="AC1805" s="85"/>
    </row>
    <row r="1806" spans="1:31" s="76" customFormat="1" ht="13.5" hidden="1" customHeight="1" x14ac:dyDescent="0.2">
      <c r="A1806" s="72">
        <v>9013809941</v>
      </c>
      <c r="B1806" s="80" t="s">
        <v>615</v>
      </c>
      <c r="C1806" s="180">
        <v>8018410</v>
      </c>
      <c r="D1806" s="82">
        <v>8018410</v>
      </c>
      <c r="E1806" s="180">
        <v>240551</v>
      </c>
      <c r="F1806" s="82">
        <f t="shared" si="195"/>
        <v>240552.3</v>
      </c>
      <c r="G1806" s="82">
        <f t="shared" si="196"/>
        <v>1.2999999999883585</v>
      </c>
      <c r="H1806" s="242" t="s">
        <v>1814</v>
      </c>
      <c r="I1806" s="169">
        <v>7777859</v>
      </c>
      <c r="J1806" s="169">
        <f t="shared" si="197"/>
        <v>-1.2999999998137355</v>
      </c>
      <c r="K1806" s="149" t="s">
        <v>1703</v>
      </c>
      <c r="L1806" s="197">
        <v>45653</v>
      </c>
      <c r="M1806" s="140" t="s">
        <v>27</v>
      </c>
      <c r="N1806" s="182">
        <v>2024</v>
      </c>
      <c r="O1806" s="80"/>
      <c r="P1806" s="85"/>
      <c r="Q1806" s="85"/>
      <c r="R1806" s="85"/>
      <c r="S1806" s="85"/>
      <c r="T1806" s="85"/>
      <c r="U1806" s="85"/>
      <c r="V1806" s="85"/>
      <c r="W1806" s="85"/>
      <c r="X1806" s="85"/>
      <c r="Y1806" s="85"/>
      <c r="Z1806" s="85"/>
      <c r="AA1806" s="85"/>
      <c r="AB1806" s="85"/>
      <c r="AC1806" s="85"/>
      <c r="AD1806" s="85"/>
    </row>
    <row r="1807" spans="1:31" s="76" customFormat="1" ht="13.5" hidden="1" customHeight="1" x14ac:dyDescent="0.2">
      <c r="A1807" s="72">
        <v>8002249860</v>
      </c>
      <c r="B1807" s="80" t="s">
        <v>559</v>
      </c>
      <c r="C1807" s="180">
        <v>710504035</v>
      </c>
      <c r="D1807" s="82">
        <v>685310296</v>
      </c>
      <c r="E1807" s="180">
        <v>20559309</v>
      </c>
      <c r="F1807" s="82">
        <f t="shared" si="195"/>
        <v>20559308.879999999</v>
      </c>
      <c r="G1807" s="82">
        <f t="shared" si="196"/>
        <v>-0.12000000104308128</v>
      </c>
      <c r="H1807" s="242" t="s">
        <v>1741</v>
      </c>
      <c r="I1807" s="169">
        <v>664751007</v>
      </c>
      <c r="J1807" s="169">
        <f t="shared" si="197"/>
        <v>-19.879999995231628</v>
      </c>
      <c r="K1807" s="149" t="s">
        <v>1703</v>
      </c>
      <c r="L1807" s="197">
        <v>45642</v>
      </c>
      <c r="M1807" s="140" t="s">
        <v>27</v>
      </c>
      <c r="N1807" s="182">
        <v>2024</v>
      </c>
      <c r="O1807" s="185" t="s">
        <v>1704</v>
      </c>
      <c r="P1807" s="85"/>
      <c r="Q1807" s="85"/>
      <c r="R1807" s="85"/>
      <c r="S1807" s="85"/>
      <c r="T1807" s="85"/>
      <c r="U1807" s="85"/>
      <c r="V1807" s="85"/>
      <c r="W1807" s="85"/>
      <c r="X1807" s="85"/>
      <c r="Y1807" s="85"/>
      <c r="Z1807" s="85"/>
      <c r="AA1807" s="85"/>
      <c r="AB1807" s="85"/>
      <c r="AC1807" s="85"/>
      <c r="AD1807" s="85"/>
    </row>
    <row r="1808" spans="1:31" s="76" customFormat="1" ht="13.5" hidden="1" customHeight="1" x14ac:dyDescent="0.2">
      <c r="A1808" s="84">
        <v>891900101</v>
      </c>
      <c r="B1808" s="80" t="s">
        <v>622</v>
      </c>
      <c r="C1808" s="180">
        <v>99476078</v>
      </c>
      <c r="D1808" s="82">
        <v>96503410</v>
      </c>
      <c r="E1808" s="180">
        <v>2895102</v>
      </c>
      <c r="F1808" s="82">
        <f t="shared" si="195"/>
        <v>2895102.3</v>
      </c>
      <c r="G1808" s="82">
        <f t="shared" si="196"/>
        <v>0.29999999981373549</v>
      </c>
      <c r="H1808" s="242" t="s">
        <v>1742</v>
      </c>
      <c r="I1808" s="169">
        <v>93608305</v>
      </c>
      <c r="J1808" s="169">
        <f t="shared" si="197"/>
        <v>2.7000000029802322</v>
      </c>
      <c r="K1808" s="149" t="s">
        <v>1703</v>
      </c>
      <c r="L1808" s="197">
        <v>45642</v>
      </c>
      <c r="M1808" s="140" t="s">
        <v>27</v>
      </c>
      <c r="N1808" s="182">
        <v>2024</v>
      </c>
      <c r="O1808" s="201"/>
      <c r="P1808" s="85"/>
      <c r="Q1808" s="85"/>
      <c r="R1808" s="85"/>
      <c r="S1808" s="85"/>
      <c r="T1808" s="85"/>
      <c r="U1808" s="85"/>
      <c r="V1808" s="85"/>
      <c r="W1808" s="85"/>
      <c r="X1808" s="85"/>
      <c r="Y1808" s="85"/>
      <c r="Z1808" s="85"/>
      <c r="AA1808" s="85"/>
      <c r="AB1808" s="85"/>
      <c r="AC1808" s="85"/>
      <c r="AD1808" s="85"/>
    </row>
    <row r="1809" spans="1:31" s="76" customFormat="1" ht="13.5" hidden="1" customHeight="1" x14ac:dyDescent="0.2">
      <c r="A1809" s="84">
        <v>9000821430</v>
      </c>
      <c r="B1809" s="80" t="s">
        <v>1202</v>
      </c>
      <c r="C1809" s="180">
        <v>2797994</v>
      </c>
      <c r="D1809" s="82">
        <v>2797994</v>
      </c>
      <c r="E1809" s="200">
        <v>0</v>
      </c>
      <c r="F1809" s="82">
        <f t="shared" si="195"/>
        <v>83939.819999999992</v>
      </c>
      <c r="G1809" s="82">
        <f t="shared" si="196"/>
        <v>83939.819999999992</v>
      </c>
      <c r="H1809" s="232" t="s">
        <v>601</v>
      </c>
      <c r="I1809" s="200">
        <v>2797994</v>
      </c>
      <c r="J1809" s="169">
        <f t="shared" si="197"/>
        <v>-83939.819999999832</v>
      </c>
      <c r="K1809" s="149" t="s">
        <v>1652</v>
      </c>
      <c r="L1809" s="197">
        <v>45610</v>
      </c>
      <c r="M1809" s="140" t="s">
        <v>20</v>
      </c>
      <c r="N1809" s="182">
        <v>2024</v>
      </c>
      <c r="O1809" s="198" t="s">
        <v>449</v>
      </c>
      <c r="P1809" s="85"/>
      <c r="Q1809" s="85"/>
      <c r="R1809" s="85"/>
      <c r="S1809" s="85"/>
      <c r="T1809" s="85"/>
      <c r="U1809" s="85"/>
      <c r="V1809" s="85"/>
      <c r="W1809" s="85"/>
      <c r="X1809" s="85"/>
      <c r="Y1809" s="85"/>
      <c r="Z1809" s="85"/>
      <c r="AA1809" s="85"/>
      <c r="AB1809" s="85"/>
      <c r="AC1809" s="85"/>
      <c r="AD1809" s="85"/>
      <c r="AE1809" s="85"/>
    </row>
    <row r="1810" spans="1:31" s="76" customFormat="1" ht="13.5" hidden="1" customHeight="1" x14ac:dyDescent="0.2">
      <c r="A1810" s="84">
        <v>8911800011</v>
      </c>
      <c r="B1810" s="80" t="s">
        <v>21</v>
      </c>
      <c r="C1810" s="180">
        <v>811127</v>
      </c>
      <c r="D1810" s="82">
        <v>811127</v>
      </c>
      <c r="E1810" s="180">
        <v>24334</v>
      </c>
      <c r="F1810" s="180">
        <f t="shared" si="195"/>
        <v>24333.809999999998</v>
      </c>
      <c r="G1810" s="82">
        <f t="shared" si="196"/>
        <v>-0.19000000000232831</v>
      </c>
      <c r="H1810" s="173" t="s">
        <v>1676</v>
      </c>
      <c r="I1810" s="200">
        <v>786797</v>
      </c>
      <c r="J1810" s="169">
        <f t="shared" si="197"/>
        <v>-3.8100000000558794</v>
      </c>
      <c r="K1810" s="149" t="s">
        <v>1703</v>
      </c>
      <c r="L1810" s="197">
        <v>45650</v>
      </c>
      <c r="M1810" s="140" t="s">
        <v>27</v>
      </c>
      <c r="N1810" s="182">
        <v>2024</v>
      </c>
      <c r="O1810" s="80"/>
      <c r="P1810" s="85"/>
      <c r="Q1810" s="85"/>
      <c r="R1810" s="85"/>
      <c r="S1810" s="85"/>
      <c r="T1810" s="85"/>
      <c r="U1810" s="85"/>
      <c r="V1810" s="85"/>
      <c r="W1810" s="85"/>
      <c r="X1810" s="85"/>
      <c r="Y1810" s="85"/>
      <c r="Z1810" s="85"/>
      <c r="AA1810" s="85"/>
      <c r="AB1810" s="85"/>
      <c r="AC1810" s="85"/>
      <c r="AD1810" s="85"/>
      <c r="AE1810" s="85"/>
    </row>
    <row r="1811" spans="1:31" s="76" customFormat="1" ht="13.5" hidden="1" customHeight="1" x14ac:dyDescent="0.2">
      <c r="A1811" s="84">
        <v>9000036172</v>
      </c>
      <c r="B1811" s="80" t="s">
        <v>1041</v>
      </c>
      <c r="C1811" s="180">
        <v>1751762580</v>
      </c>
      <c r="D1811" s="82">
        <v>1520133247</v>
      </c>
      <c r="E1811" s="180">
        <v>106409327</v>
      </c>
      <c r="F1811" s="82">
        <f>+D1811*7%</f>
        <v>106409327.29000001</v>
      </c>
      <c r="G1811" s="82">
        <f t="shared" si="196"/>
        <v>0.29000000655651093</v>
      </c>
      <c r="H1811" s="173" t="s">
        <v>1790</v>
      </c>
      <c r="I1811" s="200">
        <v>1413735176</v>
      </c>
      <c r="J1811" s="169">
        <f t="shared" si="197"/>
        <v>-11256.289999961853</v>
      </c>
      <c r="K1811" s="149" t="s">
        <v>1703</v>
      </c>
      <c r="L1811" s="197">
        <v>45645</v>
      </c>
      <c r="M1811" s="140" t="s">
        <v>27</v>
      </c>
      <c r="N1811" s="182">
        <v>2024</v>
      </c>
      <c r="O1811" s="185" t="s">
        <v>1721</v>
      </c>
      <c r="P1811" s="85"/>
      <c r="Q1811" s="85"/>
      <c r="R1811" s="85"/>
      <c r="S1811" s="85"/>
      <c r="T1811" s="85"/>
      <c r="U1811" s="85"/>
      <c r="V1811" s="85"/>
      <c r="W1811" s="85"/>
      <c r="X1811" s="85"/>
      <c r="Y1811" s="85"/>
      <c r="Z1811" s="85"/>
      <c r="AA1811" s="85"/>
      <c r="AB1811" s="85"/>
      <c r="AC1811" s="85"/>
      <c r="AD1811" s="85"/>
      <c r="AE1811" s="85"/>
    </row>
    <row r="1812" spans="1:31" s="76" customFormat="1" ht="13.5" hidden="1" customHeight="1" x14ac:dyDescent="0.2">
      <c r="A1812" s="84">
        <v>900206503</v>
      </c>
      <c r="B1812" s="80" t="s">
        <v>1668</v>
      </c>
      <c r="C1812" s="200">
        <v>5793675</v>
      </c>
      <c r="D1812" s="82">
        <v>5793675</v>
      </c>
      <c r="E1812" s="180">
        <v>0</v>
      </c>
      <c r="F1812" s="82">
        <f>+D1812*3%</f>
        <v>173810.25</v>
      </c>
      <c r="G1812" s="82">
        <f t="shared" si="196"/>
        <v>173810.25</v>
      </c>
      <c r="H1812" s="173" t="s">
        <v>1751</v>
      </c>
      <c r="I1812" s="90">
        <v>5793675</v>
      </c>
      <c r="J1812" s="82">
        <f t="shared" si="197"/>
        <v>-173810.25</v>
      </c>
      <c r="K1812" s="149" t="s">
        <v>1652</v>
      </c>
      <c r="L1812" s="197">
        <v>45625</v>
      </c>
      <c r="M1812" s="97" t="s">
        <v>20</v>
      </c>
      <c r="N1812" s="182">
        <v>2024</v>
      </c>
      <c r="O1812" s="198" t="s">
        <v>449</v>
      </c>
      <c r="P1812" s="85"/>
      <c r="Q1812" s="85"/>
      <c r="R1812" s="85"/>
      <c r="S1812" s="85"/>
      <c r="T1812" s="85"/>
      <c r="U1812" s="85"/>
      <c r="V1812" s="85"/>
      <c r="W1812" s="85"/>
      <c r="X1812" s="85"/>
      <c r="Y1812" s="85"/>
      <c r="Z1812" s="85"/>
      <c r="AA1812" s="85"/>
      <c r="AB1812" s="85"/>
      <c r="AC1812" s="85"/>
      <c r="AD1812" s="85"/>
      <c r="AE1812" s="85"/>
    </row>
    <row r="1813" spans="1:31" s="76" customFormat="1" ht="13.5" hidden="1" customHeight="1" x14ac:dyDescent="0.2">
      <c r="A1813" s="84">
        <v>900206503</v>
      </c>
      <c r="B1813" s="80" t="s">
        <v>1668</v>
      </c>
      <c r="C1813" s="180">
        <v>59220530</v>
      </c>
      <c r="D1813" s="82">
        <v>59220530</v>
      </c>
      <c r="E1813" s="200">
        <v>1776616</v>
      </c>
      <c r="F1813" s="82">
        <f>+D1813*3%</f>
        <v>1776615.9</v>
      </c>
      <c r="G1813" s="82">
        <f t="shared" si="196"/>
        <v>-0.10000000009313226</v>
      </c>
      <c r="H1813" s="162" t="s">
        <v>601</v>
      </c>
      <c r="I1813" s="90">
        <v>56935023</v>
      </c>
      <c r="J1813" s="169">
        <f t="shared" si="197"/>
        <v>508891.10000000149</v>
      </c>
      <c r="K1813" s="149" t="s">
        <v>1829</v>
      </c>
      <c r="L1813" s="197">
        <v>45701</v>
      </c>
      <c r="M1813" s="140" t="s">
        <v>42</v>
      </c>
      <c r="N1813" s="182">
        <v>2025</v>
      </c>
      <c r="O1813" s="275" t="s">
        <v>1822</v>
      </c>
      <c r="P1813" s="219"/>
      <c r="Q1813" s="85"/>
      <c r="R1813" s="85"/>
      <c r="S1813" s="85"/>
      <c r="T1813" s="85"/>
      <c r="U1813" s="85"/>
      <c r="V1813" s="85"/>
      <c r="W1813" s="85"/>
      <c r="X1813" s="85"/>
      <c r="Y1813" s="85"/>
      <c r="Z1813" s="85"/>
      <c r="AA1813" s="85"/>
      <c r="AB1813" s="85"/>
      <c r="AC1813" s="85"/>
      <c r="AD1813" s="85"/>
      <c r="AE1813" s="85"/>
    </row>
    <row r="1814" spans="1:31" s="76" customFormat="1" ht="13.5" hidden="1" customHeight="1" x14ac:dyDescent="0.2">
      <c r="A1814" s="84">
        <v>9013809302</v>
      </c>
      <c r="B1814" s="80" t="s">
        <v>1201</v>
      </c>
      <c r="C1814" s="180">
        <v>7079713</v>
      </c>
      <c r="D1814" s="82">
        <v>7079713</v>
      </c>
      <c r="E1814" s="180">
        <v>212391</v>
      </c>
      <c r="F1814" s="82">
        <f>+D1814*3%</f>
        <v>212391.38999999998</v>
      </c>
      <c r="G1814" s="180">
        <f t="shared" si="196"/>
        <v>0.38999999998486601</v>
      </c>
      <c r="H1814" s="162" t="s">
        <v>601</v>
      </c>
      <c r="I1814" s="200">
        <v>6867321</v>
      </c>
      <c r="J1814" s="169">
        <f t="shared" si="197"/>
        <v>0.61000000033527613</v>
      </c>
      <c r="K1814" s="149" t="s">
        <v>1662</v>
      </c>
      <c r="L1814" s="197">
        <v>45618</v>
      </c>
      <c r="M1814" s="140" t="s">
        <v>20</v>
      </c>
      <c r="N1814" s="182">
        <v>2024</v>
      </c>
      <c r="O1814" s="80"/>
      <c r="P1814" s="85"/>
      <c r="Q1814" s="85"/>
      <c r="R1814" s="85"/>
      <c r="S1814" s="85"/>
      <c r="T1814" s="85"/>
      <c r="U1814" s="85"/>
      <c r="V1814" s="85"/>
      <c r="W1814" s="85"/>
      <c r="X1814" s="85"/>
      <c r="Y1814" s="85"/>
      <c r="Z1814" s="85"/>
      <c r="AA1814" s="85"/>
      <c r="AB1814" s="85"/>
      <c r="AC1814" s="85"/>
      <c r="AD1814" s="85"/>
      <c r="AE1814" s="85"/>
    </row>
    <row r="1815" spans="1:31" s="76" customFormat="1" ht="13.5" hidden="1" customHeight="1" x14ac:dyDescent="0.2">
      <c r="A1815" s="84">
        <v>9003660101</v>
      </c>
      <c r="B1815" s="80" t="s">
        <v>1523</v>
      </c>
      <c r="C1815" s="180">
        <v>106844</v>
      </c>
      <c r="D1815" s="82">
        <v>35970</v>
      </c>
      <c r="E1815" s="200">
        <v>1079</v>
      </c>
      <c r="F1815" s="180">
        <f>+D1815*3%</f>
        <v>1079.0999999999999</v>
      </c>
      <c r="G1815" s="82">
        <f t="shared" si="196"/>
        <v>9.9999999999909051E-2</v>
      </c>
      <c r="H1815" s="125" t="s">
        <v>601</v>
      </c>
      <c r="I1815" s="200">
        <v>34891</v>
      </c>
      <c r="J1815" s="169">
        <f t="shared" si="197"/>
        <v>-9.9999999998544808E-2</v>
      </c>
      <c r="K1815" s="149" t="s">
        <v>1652</v>
      </c>
      <c r="L1815" s="197">
        <v>45708</v>
      </c>
      <c r="M1815" s="140" t="s">
        <v>42</v>
      </c>
      <c r="N1815" s="182">
        <v>2025</v>
      </c>
      <c r="O1815" s="240" t="s">
        <v>1799</v>
      </c>
      <c r="P1815" s="85"/>
      <c r="Q1815" s="85"/>
      <c r="R1815" s="85"/>
      <c r="S1815" s="85"/>
      <c r="T1815" s="85"/>
      <c r="U1815" s="85"/>
      <c r="V1815" s="85"/>
      <c r="W1815" s="85"/>
      <c r="X1815" s="85"/>
      <c r="Y1815" s="85"/>
      <c r="Z1815" s="85"/>
      <c r="AA1815" s="85"/>
      <c r="AB1815" s="85"/>
      <c r="AC1815" s="85"/>
      <c r="AD1815" s="85"/>
      <c r="AE1815" s="85"/>
    </row>
    <row r="1816" spans="1:31" s="76" customFormat="1" ht="13.5" hidden="1" customHeight="1" x14ac:dyDescent="0.2">
      <c r="A1816" s="84">
        <v>9000036172</v>
      </c>
      <c r="B1816" s="80" t="s">
        <v>1041</v>
      </c>
      <c r="C1816" s="180">
        <v>1751454804</v>
      </c>
      <c r="D1816" s="82">
        <v>1841126502</v>
      </c>
      <c r="E1816" s="180">
        <v>128879893</v>
      </c>
      <c r="F1816" s="82">
        <f>+D1816*7%</f>
        <v>128878855.14000002</v>
      </c>
      <c r="G1816" s="82">
        <f t="shared" si="196"/>
        <v>-1037.8599999845028</v>
      </c>
      <c r="H1816" s="173" t="s">
        <v>1791</v>
      </c>
      <c r="I1816" s="200">
        <v>1712261431</v>
      </c>
      <c r="J1816" s="169">
        <f t="shared" si="197"/>
        <v>-13784.140000104904</v>
      </c>
      <c r="K1816" s="149" t="s">
        <v>1719</v>
      </c>
      <c r="L1816" s="197">
        <v>45674</v>
      </c>
      <c r="M1816" s="140" t="s">
        <v>16</v>
      </c>
      <c r="N1816" s="182">
        <v>2025</v>
      </c>
      <c r="O1816" s="185" t="s">
        <v>1722</v>
      </c>
      <c r="P1816" s="85"/>
      <c r="Q1816" s="85"/>
      <c r="R1816" s="85"/>
      <c r="S1816" s="85"/>
      <c r="T1816" s="85"/>
      <c r="U1816" s="85"/>
      <c r="V1816" s="85"/>
      <c r="W1816" s="85"/>
      <c r="X1816" s="85"/>
      <c r="Y1816" s="85"/>
      <c r="Z1816" s="85"/>
      <c r="AA1816" s="85"/>
      <c r="AB1816" s="85"/>
      <c r="AC1816" s="85"/>
      <c r="AD1816" s="85"/>
      <c r="AE1816" s="85"/>
    </row>
    <row r="1817" spans="1:31" s="76" customFormat="1" ht="13.5" hidden="1" customHeight="1" x14ac:dyDescent="0.2">
      <c r="A1817" s="84">
        <v>8909049961</v>
      </c>
      <c r="B1817" s="80" t="s">
        <v>626</v>
      </c>
      <c r="C1817" s="180">
        <v>50743999</v>
      </c>
      <c r="D1817" s="82">
        <v>51884233</v>
      </c>
      <c r="E1817" s="180">
        <v>1556527</v>
      </c>
      <c r="F1817" s="82">
        <f t="shared" ref="F1817:F1860" si="198">+D1817*3%</f>
        <v>1556526.99</v>
      </c>
      <c r="G1817" s="82">
        <f t="shared" si="196"/>
        <v>-1.0000000009313226E-2</v>
      </c>
      <c r="H1817" s="250" t="s">
        <v>1787</v>
      </c>
      <c r="I1817" s="200">
        <v>50327705.539999999</v>
      </c>
      <c r="J1817" s="169">
        <f t="shared" si="197"/>
        <v>0.4699999988079071</v>
      </c>
      <c r="K1817" s="149" t="s">
        <v>1703</v>
      </c>
      <c r="L1817" s="197">
        <v>45639</v>
      </c>
      <c r="M1817" s="140" t="s">
        <v>27</v>
      </c>
      <c r="N1817" s="182">
        <v>2024</v>
      </c>
      <c r="O1817" s="80"/>
      <c r="P1817" s="85"/>
      <c r="Q1817" s="85"/>
      <c r="R1817" s="85"/>
      <c r="S1817" s="85"/>
      <c r="T1817" s="85"/>
      <c r="U1817" s="85"/>
      <c r="V1817" s="85"/>
      <c r="W1817" s="85"/>
      <c r="X1817" s="85"/>
      <c r="Y1817" s="85"/>
      <c r="Z1817" s="85"/>
      <c r="AA1817" s="85"/>
      <c r="AB1817" s="85"/>
      <c r="AC1817" s="85"/>
      <c r="AD1817" s="85"/>
      <c r="AE1817" s="85"/>
    </row>
    <row r="1818" spans="1:31" s="76" customFormat="1" ht="13.5" hidden="1" customHeight="1" x14ac:dyDescent="0.2">
      <c r="A1818" s="165">
        <v>9015433189</v>
      </c>
      <c r="B1818" s="80" t="s">
        <v>1226</v>
      </c>
      <c r="C1818" s="180">
        <v>17698858</v>
      </c>
      <c r="D1818" s="180">
        <v>17698858</v>
      </c>
      <c r="E1818" s="180">
        <v>530965</v>
      </c>
      <c r="F1818" s="82">
        <f t="shared" si="198"/>
        <v>530965.74</v>
      </c>
      <c r="G1818" s="171">
        <f t="shared" si="196"/>
        <v>0.73999999999068677</v>
      </c>
      <c r="H1818" s="173" t="s">
        <v>1781</v>
      </c>
      <c r="I1818" s="200">
        <v>17167893</v>
      </c>
      <c r="J1818" s="82">
        <f t="shared" si="197"/>
        <v>-0.73999999836087227</v>
      </c>
      <c r="K1818" s="149" t="s">
        <v>1662</v>
      </c>
      <c r="L1818" s="197">
        <v>45646</v>
      </c>
      <c r="M1818" s="140" t="s">
        <v>27</v>
      </c>
      <c r="N1818" s="182">
        <v>2024</v>
      </c>
      <c r="O1818" s="80"/>
      <c r="P1818" s="85"/>
      <c r="Q1818" s="85"/>
      <c r="R1818" s="85"/>
      <c r="S1818" s="85"/>
      <c r="T1818" s="85"/>
      <c r="U1818" s="85"/>
      <c r="V1818" s="85"/>
      <c r="W1818" s="85"/>
      <c r="X1818" s="85"/>
      <c r="Y1818" s="85"/>
      <c r="Z1818" s="85"/>
      <c r="AA1818" s="85"/>
      <c r="AB1818" s="85"/>
      <c r="AC1818" s="85"/>
      <c r="AD1818" s="85"/>
      <c r="AE1818" s="85"/>
    </row>
    <row r="1819" spans="1:31" s="76" customFormat="1" ht="13.5" hidden="1" customHeight="1" x14ac:dyDescent="0.2">
      <c r="A1819" s="84">
        <v>8160020199</v>
      </c>
      <c r="B1819" s="80" t="s">
        <v>617</v>
      </c>
      <c r="C1819" s="180">
        <v>83779945</v>
      </c>
      <c r="D1819" s="180">
        <v>81657378</v>
      </c>
      <c r="E1819" s="180">
        <v>2449721</v>
      </c>
      <c r="F1819" s="82">
        <f t="shared" si="198"/>
        <v>2449721.34</v>
      </c>
      <c r="G1819" s="82">
        <f t="shared" si="196"/>
        <v>0.33999999985098839</v>
      </c>
      <c r="H1819" s="252" t="s">
        <v>1744</v>
      </c>
      <c r="I1819" s="169">
        <v>79207657</v>
      </c>
      <c r="J1819" s="169">
        <f t="shared" si="197"/>
        <v>-0.34000000357627869</v>
      </c>
      <c r="K1819" s="149" t="s">
        <v>1703</v>
      </c>
      <c r="L1819" s="197" t="s">
        <v>1705</v>
      </c>
      <c r="M1819" s="140" t="s">
        <v>27</v>
      </c>
      <c r="N1819" s="182">
        <v>2024</v>
      </c>
      <c r="O1819" s="80" t="s">
        <v>1706</v>
      </c>
      <c r="P1819" s="85"/>
      <c r="Q1819" s="85"/>
      <c r="R1819" s="85"/>
      <c r="S1819" s="85"/>
      <c r="T1819" s="85"/>
      <c r="U1819" s="85"/>
      <c r="V1819" s="85"/>
      <c r="W1819" s="85"/>
      <c r="X1819" s="85"/>
      <c r="Y1819" s="85"/>
      <c r="Z1819" s="85"/>
      <c r="AA1819" s="85"/>
      <c r="AB1819" s="85"/>
      <c r="AC1819" s="85"/>
      <c r="AD1819" s="85"/>
    </row>
    <row r="1820" spans="1:31" s="76" customFormat="1" ht="13.5" hidden="1" customHeight="1" x14ac:dyDescent="0.2">
      <c r="A1820" s="84">
        <v>9013809302</v>
      </c>
      <c r="B1820" s="80" t="s">
        <v>1201</v>
      </c>
      <c r="C1820" s="180">
        <v>7055188</v>
      </c>
      <c r="D1820" s="82">
        <v>7055188</v>
      </c>
      <c r="E1820" s="180">
        <v>211656</v>
      </c>
      <c r="F1820" s="82">
        <f t="shared" si="198"/>
        <v>211655.63999999998</v>
      </c>
      <c r="G1820" s="180">
        <f t="shared" si="196"/>
        <v>-0.36000000001513399</v>
      </c>
      <c r="H1820" s="162" t="s">
        <v>601</v>
      </c>
      <c r="I1820" s="200">
        <v>6843533</v>
      </c>
      <c r="J1820" s="169">
        <f t="shared" si="197"/>
        <v>-0.63999999966472387</v>
      </c>
      <c r="K1820" s="149" t="s">
        <v>1703</v>
      </c>
      <c r="L1820" s="197">
        <v>45618</v>
      </c>
      <c r="M1820" s="140" t="s">
        <v>20</v>
      </c>
      <c r="N1820" s="182">
        <v>2024</v>
      </c>
      <c r="O1820" s="80"/>
      <c r="P1820" s="85"/>
      <c r="Q1820" s="85"/>
      <c r="R1820" s="85"/>
      <c r="S1820" s="85"/>
      <c r="T1820" s="85"/>
      <c r="U1820" s="85"/>
      <c r="V1820" s="85"/>
      <c r="W1820" s="85"/>
      <c r="X1820" s="85"/>
      <c r="Y1820" s="85"/>
      <c r="Z1820" s="85"/>
      <c r="AA1820" s="85"/>
      <c r="AB1820" s="85"/>
      <c r="AC1820" s="85"/>
      <c r="AD1820" s="85"/>
      <c r="AE1820" s="85"/>
    </row>
    <row r="1821" spans="1:31" s="76" customFormat="1" ht="13.5" hidden="1" customHeight="1" x14ac:dyDescent="0.2">
      <c r="A1821" s="84">
        <v>900409371</v>
      </c>
      <c r="B1821" s="80" t="s">
        <v>1227</v>
      </c>
      <c r="C1821" s="180">
        <v>1249108</v>
      </c>
      <c r="D1821" s="82">
        <v>1249108</v>
      </c>
      <c r="E1821" s="180">
        <v>37473</v>
      </c>
      <c r="F1821" s="82">
        <f t="shared" si="198"/>
        <v>37473.24</v>
      </c>
      <c r="G1821" s="82">
        <f t="shared" si="196"/>
        <v>0.23999999999796273</v>
      </c>
      <c r="H1821" s="227" t="s">
        <v>1773</v>
      </c>
      <c r="I1821" s="242">
        <v>1211637</v>
      </c>
      <c r="J1821" s="169">
        <f t="shared" si="197"/>
        <v>-2.2399999999906868</v>
      </c>
      <c r="K1821" s="149" t="s">
        <v>1662</v>
      </c>
      <c r="L1821" s="197">
        <v>45642</v>
      </c>
      <c r="M1821" s="140" t="s">
        <v>27</v>
      </c>
      <c r="N1821" s="182">
        <v>2024</v>
      </c>
      <c r="O1821" s="80"/>
      <c r="P1821" s="85"/>
      <c r="Q1821" s="85"/>
      <c r="R1821" s="85"/>
      <c r="S1821" s="85"/>
      <c r="T1821" s="85"/>
      <c r="U1821" s="85"/>
      <c r="V1821" s="85"/>
      <c r="W1821" s="85"/>
      <c r="X1821" s="85"/>
      <c r="Y1821" s="85"/>
      <c r="Z1821" s="85"/>
      <c r="AA1821" s="85"/>
      <c r="AB1821" s="85"/>
      <c r="AC1821" s="85"/>
      <c r="AD1821" s="85"/>
      <c r="AE1821" s="85"/>
    </row>
    <row r="1822" spans="1:31" s="76" customFormat="1" ht="13.5" hidden="1" customHeight="1" x14ac:dyDescent="0.2">
      <c r="A1822" s="84">
        <v>9003660101</v>
      </c>
      <c r="B1822" s="80" t="s">
        <v>1523</v>
      </c>
      <c r="C1822" s="180">
        <v>472338</v>
      </c>
      <c r="D1822" s="82">
        <v>270003</v>
      </c>
      <c r="E1822" s="200">
        <v>8100</v>
      </c>
      <c r="F1822" s="180">
        <f t="shared" si="198"/>
        <v>8100.09</v>
      </c>
      <c r="G1822" s="82">
        <f t="shared" si="196"/>
        <v>9.0000000000145519E-2</v>
      </c>
      <c r="H1822" s="125" t="s">
        <v>601</v>
      </c>
      <c r="I1822" s="200">
        <v>261903</v>
      </c>
      <c r="J1822" s="169">
        <f t="shared" si="197"/>
        <v>-8.999999999650754E-2</v>
      </c>
      <c r="K1822" s="149" t="s">
        <v>1662</v>
      </c>
      <c r="L1822" s="197">
        <v>45708</v>
      </c>
      <c r="M1822" s="140" t="s">
        <v>42</v>
      </c>
      <c r="N1822" s="182">
        <v>2025</v>
      </c>
      <c r="O1822" s="240" t="s">
        <v>1800</v>
      </c>
      <c r="P1822" s="85"/>
      <c r="Q1822" s="85"/>
      <c r="R1822" s="85"/>
      <c r="S1822" s="85"/>
      <c r="T1822" s="85"/>
      <c r="U1822" s="85"/>
      <c r="V1822" s="85"/>
      <c r="W1822" s="85"/>
      <c r="X1822" s="85"/>
      <c r="Y1822" s="85"/>
      <c r="Z1822" s="85"/>
      <c r="AA1822" s="85"/>
      <c r="AB1822" s="85"/>
      <c r="AC1822" s="85"/>
      <c r="AD1822" s="85"/>
      <c r="AE1822" s="85"/>
    </row>
    <row r="1823" spans="1:31" s="76" customFormat="1" ht="13.5" hidden="1" customHeight="1" x14ac:dyDescent="0.2">
      <c r="A1823" s="84">
        <v>9013792472</v>
      </c>
      <c r="B1823" s="80" t="s">
        <v>1634</v>
      </c>
      <c r="C1823" s="180">
        <v>1572954</v>
      </c>
      <c r="D1823" s="82">
        <v>1572954</v>
      </c>
      <c r="E1823" s="200">
        <v>47188</v>
      </c>
      <c r="F1823" s="82">
        <f t="shared" si="198"/>
        <v>47188.619999999995</v>
      </c>
      <c r="G1823" s="82">
        <f t="shared" si="196"/>
        <v>0.61999999999534339</v>
      </c>
      <c r="H1823" s="173" t="s">
        <v>1771</v>
      </c>
      <c r="I1823" s="200">
        <v>1525765</v>
      </c>
      <c r="J1823" s="169">
        <f t="shared" si="197"/>
        <v>0.37999999988824129</v>
      </c>
      <c r="K1823" s="149" t="s">
        <v>1703</v>
      </c>
      <c r="L1823" s="197">
        <v>45656</v>
      </c>
      <c r="M1823" s="140" t="s">
        <v>27</v>
      </c>
      <c r="N1823" s="182">
        <v>2024</v>
      </c>
      <c r="O1823" s="80"/>
      <c r="P1823" s="85"/>
      <c r="Q1823" s="85"/>
      <c r="R1823" s="85"/>
      <c r="S1823" s="85"/>
      <c r="T1823" s="85"/>
      <c r="U1823" s="85"/>
      <c r="V1823" s="85"/>
      <c r="W1823" s="85"/>
      <c r="X1823" s="85"/>
      <c r="Y1823" s="85"/>
      <c r="Z1823" s="85"/>
      <c r="AA1823" s="85"/>
      <c r="AB1823" s="85"/>
      <c r="AC1823" s="85"/>
      <c r="AD1823" s="85"/>
      <c r="AE1823" s="85"/>
    </row>
    <row r="1824" spans="1:31" s="76" customFormat="1" ht="13.5" hidden="1" customHeight="1" x14ac:dyDescent="0.2">
      <c r="A1824" s="84">
        <v>8110007404</v>
      </c>
      <c r="B1824" s="80" t="s">
        <v>623</v>
      </c>
      <c r="C1824" s="180">
        <v>31019472</v>
      </c>
      <c r="D1824" s="82">
        <v>31019472</v>
      </c>
      <c r="E1824" s="200">
        <v>930584</v>
      </c>
      <c r="F1824" s="82">
        <f t="shared" si="198"/>
        <v>930584.15999999992</v>
      </c>
      <c r="G1824" s="82">
        <f t="shared" si="196"/>
        <v>0.15999999991618097</v>
      </c>
      <c r="H1824" s="242" t="s">
        <v>1690</v>
      </c>
      <c r="I1824" s="169">
        <v>30088888</v>
      </c>
      <c r="J1824" s="169">
        <f t="shared" si="197"/>
        <v>-0.16000000014901161</v>
      </c>
      <c r="K1824" s="149" t="s">
        <v>1662</v>
      </c>
      <c r="L1824" s="197">
        <v>45639</v>
      </c>
      <c r="M1824" s="140" t="s">
        <v>27</v>
      </c>
      <c r="N1824" s="182">
        <v>2024</v>
      </c>
      <c r="O1824" s="80"/>
      <c r="P1824" s="219"/>
      <c r="Q1824" s="85"/>
      <c r="R1824" s="85"/>
      <c r="S1824" s="85"/>
      <c r="T1824" s="85"/>
      <c r="U1824" s="85"/>
      <c r="V1824" s="85"/>
      <c r="W1824" s="85"/>
      <c r="X1824" s="85"/>
      <c r="Y1824" s="85"/>
      <c r="Z1824" s="85"/>
      <c r="AA1824" s="85"/>
      <c r="AB1824" s="85"/>
      <c r="AC1824" s="85"/>
      <c r="AD1824" s="85"/>
    </row>
    <row r="1825" spans="1:31" s="76" customFormat="1" ht="13.5" hidden="1" customHeight="1" x14ac:dyDescent="0.2">
      <c r="A1825" s="84">
        <v>9013027270</v>
      </c>
      <c r="B1825" s="80" t="s">
        <v>1030</v>
      </c>
      <c r="C1825" s="180">
        <v>7212400</v>
      </c>
      <c r="D1825" s="82">
        <v>7212400</v>
      </c>
      <c r="E1825" s="180">
        <v>216372</v>
      </c>
      <c r="F1825" s="82">
        <f t="shared" si="198"/>
        <v>216372</v>
      </c>
      <c r="G1825" s="171">
        <f t="shared" si="196"/>
        <v>0</v>
      </c>
      <c r="H1825" s="248" t="s">
        <v>1911</v>
      </c>
      <c r="I1825" s="200">
        <v>6996028</v>
      </c>
      <c r="J1825" s="273">
        <f t="shared" si="197"/>
        <v>0</v>
      </c>
      <c r="K1825" s="149" t="s">
        <v>1662</v>
      </c>
      <c r="L1825" s="107">
        <v>45735</v>
      </c>
      <c r="M1825" s="140" t="s">
        <v>46</v>
      </c>
      <c r="N1825" s="182">
        <v>2025</v>
      </c>
      <c r="O1825" s="240" t="s">
        <v>1923</v>
      </c>
      <c r="P1825" s="85"/>
      <c r="Q1825" s="85"/>
      <c r="R1825" s="85"/>
      <c r="S1825" s="85"/>
      <c r="T1825" s="85"/>
      <c r="U1825" s="85"/>
      <c r="V1825" s="85"/>
      <c r="W1825" s="85"/>
      <c r="X1825" s="85"/>
      <c r="Y1825" s="85"/>
      <c r="Z1825" s="85"/>
      <c r="AA1825" s="85"/>
      <c r="AB1825" s="85"/>
      <c r="AC1825" s="85"/>
      <c r="AD1825" s="85"/>
    </row>
    <row r="1826" spans="1:31" s="76" customFormat="1" ht="13.5" hidden="1" customHeight="1" x14ac:dyDescent="0.2">
      <c r="A1826" s="84">
        <v>9006777323</v>
      </c>
      <c r="B1826" s="80" t="s">
        <v>618</v>
      </c>
      <c r="C1826" s="180">
        <v>66916915</v>
      </c>
      <c r="D1826" s="82">
        <v>66901697</v>
      </c>
      <c r="E1826" s="200">
        <v>2007051</v>
      </c>
      <c r="F1826" s="82">
        <f t="shared" si="198"/>
        <v>2007050.91</v>
      </c>
      <c r="G1826" s="82">
        <f t="shared" si="196"/>
        <v>-9.0000000083819032E-2</v>
      </c>
      <c r="H1826" s="173" t="s">
        <v>1747</v>
      </c>
      <c r="I1826" s="169">
        <v>64894646</v>
      </c>
      <c r="J1826" s="169">
        <f t="shared" si="197"/>
        <v>9.0000003576278687E-2</v>
      </c>
      <c r="K1826" s="149" t="s">
        <v>1703</v>
      </c>
      <c r="L1826" s="197">
        <v>45636</v>
      </c>
      <c r="M1826" s="140" t="s">
        <v>27</v>
      </c>
      <c r="N1826" s="182">
        <v>2024</v>
      </c>
      <c r="O1826" s="80"/>
      <c r="P1826" s="85"/>
      <c r="Q1826" s="85"/>
      <c r="R1826" s="85"/>
      <c r="S1826" s="85"/>
      <c r="T1826" s="85"/>
      <c r="U1826" s="85"/>
      <c r="V1826" s="85"/>
      <c r="W1826" s="85"/>
      <c r="X1826" s="85"/>
      <c r="Y1826" s="85"/>
      <c r="Z1826" s="85"/>
      <c r="AA1826" s="85"/>
      <c r="AB1826" s="85"/>
      <c r="AC1826" s="85"/>
      <c r="AD1826" s="85"/>
    </row>
    <row r="1827" spans="1:31" s="76" customFormat="1" ht="13.5" hidden="1" customHeight="1" x14ac:dyDescent="0.2">
      <c r="A1827" s="84">
        <v>9006523347</v>
      </c>
      <c r="B1827" s="80" t="s">
        <v>616</v>
      </c>
      <c r="C1827" s="180">
        <v>6938085</v>
      </c>
      <c r="D1827" s="82">
        <v>6938085</v>
      </c>
      <c r="E1827" s="180">
        <v>208143</v>
      </c>
      <c r="F1827" s="82">
        <f t="shared" si="198"/>
        <v>208142.55</v>
      </c>
      <c r="G1827" s="82">
        <f t="shared" si="196"/>
        <v>-0.45000000001164153</v>
      </c>
      <c r="H1827" s="173" t="s">
        <v>1748</v>
      </c>
      <c r="I1827" s="169">
        <v>6729942</v>
      </c>
      <c r="J1827" s="169">
        <f t="shared" si="197"/>
        <v>0.45000000018626451</v>
      </c>
      <c r="K1827" s="149" t="s">
        <v>1703</v>
      </c>
      <c r="L1827" s="197">
        <v>45639</v>
      </c>
      <c r="M1827" s="140" t="s">
        <v>27</v>
      </c>
      <c r="N1827" s="182">
        <v>2024</v>
      </c>
      <c r="O1827" s="80"/>
      <c r="P1827" s="85"/>
      <c r="Q1827" s="85"/>
      <c r="R1827" s="85"/>
      <c r="S1827" s="85"/>
      <c r="T1827" s="85"/>
      <c r="U1827" s="85"/>
      <c r="V1827" s="85"/>
      <c r="W1827" s="85"/>
      <c r="X1827" s="85"/>
      <c r="Y1827" s="85"/>
      <c r="Z1827" s="85"/>
      <c r="AA1827" s="85"/>
      <c r="AB1827" s="85"/>
      <c r="AC1827" s="85"/>
      <c r="AD1827" s="85"/>
    </row>
    <row r="1828" spans="1:31" s="76" customFormat="1" ht="13.5" hidden="1" customHeight="1" x14ac:dyDescent="0.2">
      <c r="A1828" s="84">
        <v>9004330329</v>
      </c>
      <c r="B1828" s="49" t="s">
        <v>1707</v>
      </c>
      <c r="C1828" s="180">
        <v>9100231</v>
      </c>
      <c r="D1828" s="82">
        <v>9100231</v>
      </c>
      <c r="E1828" s="180">
        <v>273007</v>
      </c>
      <c r="F1828" s="180">
        <f t="shared" si="198"/>
        <v>273006.93</v>
      </c>
      <c r="G1828" s="171">
        <f t="shared" si="196"/>
        <v>-7.0000000006984919E-2</v>
      </c>
      <c r="H1828" s="173" t="s">
        <v>1768</v>
      </c>
      <c r="I1828" s="169">
        <v>8827225</v>
      </c>
      <c r="J1828" s="169">
        <f t="shared" si="197"/>
        <v>-0.92999999970197678</v>
      </c>
      <c r="K1828" s="149" t="s">
        <v>1662</v>
      </c>
      <c r="L1828" s="197">
        <v>45628</v>
      </c>
      <c r="M1828" s="140" t="s">
        <v>27</v>
      </c>
      <c r="N1828" s="182">
        <v>2024</v>
      </c>
      <c r="O1828" s="80"/>
      <c r="P1828" s="85"/>
      <c r="Q1828" s="85"/>
      <c r="R1828" s="85"/>
      <c r="S1828" s="85"/>
      <c r="T1828" s="85"/>
      <c r="U1828" s="85"/>
      <c r="V1828" s="85"/>
      <c r="W1828" s="85"/>
      <c r="X1828" s="85"/>
      <c r="Y1828" s="85"/>
      <c r="Z1828" s="85"/>
      <c r="AA1828" s="85"/>
      <c r="AB1828" s="85"/>
      <c r="AC1828" s="85"/>
      <c r="AD1828" s="85"/>
    </row>
    <row r="1829" spans="1:31" s="76" customFormat="1" ht="13.5" hidden="1" customHeight="1" x14ac:dyDescent="0.2">
      <c r="A1829" s="84">
        <v>900206503</v>
      </c>
      <c r="B1829" s="80" t="s">
        <v>1668</v>
      </c>
      <c r="C1829" s="200">
        <v>5667200</v>
      </c>
      <c r="D1829" s="82">
        <v>5667200</v>
      </c>
      <c r="E1829" s="180">
        <v>0</v>
      </c>
      <c r="F1829" s="82">
        <f t="shared" si="198"/>
        <v>170016</v>
      </c>
      <c r="G1829" s="82">
        <f t="shared" si="196"/>
        <v>170016</v>
      </c>
      <c r="H1829" s="173" t="s">
        <v>1752</v>
      </c>
      <c r="I1829" s="90">
        <v>5667200</v>
      </c>
      <c r="J1829" s="82">
        <f t="shared" si="197"/>
        <v>-170016</v>
      </c>
      <c r="K1829" s="149" t="s">
        <v>1662</v>
      </c>
      <c r="L1829" s="107">
        <v>45653</v>
      </c>
      <c r="M1829" s="97" t="s">
        <v>27</v>
      </c>
      <c r="N1829" s="182">
        <v>2024</v>
      </c>
      <c r="O1829" s="198" t="s">
        <v>449</v>
      </c>
      <c r="P1829" s="85"/>
      <c r="Q1829" s="85"/>
      <c r="R1829" s="85"/>
      <c r="S1829" s="85"/>
      <c r="T1829" s="85"/>
      <c r="U1829" s="85"/>
      <c r="V1829" s="85"/>
      <c r="W1829" s="85"/>
      <c r="X1829" s="85"/>
      <c r="Y1829" s="85"/>
      <c r="Z1829" s="85"/>
      <c r="AA1829" s="85"/>
      <c r="AB1829" s="85"/>
      <c r="AC1829" s="85"/>
      <c r="AD1829" s="85"/>
      <c r="AE1829" s="85"/>
    </row>
    <row r="1830" spans="1:31" s="76" customFormat="1" ht="13.5" hidden="1" customHeight="1" x14ac:dyDescent="0.2">
      <c r="A1830" s="84">
        <v>8170018921</v>
      </c>
      <c r="B1830" s="80" t="s">
        <v>619</v>
      </c>
      <c r="C1830" s="180">
        <v>173214554</v>
      </c>
      <c r="D1830" s="82">
        <v>174478416</v>
      </c>
      <c r="E1830" s="200">
        <v>5234352</v>
      </c>
      <c r="F1830" s="82">
        <f t="shared" si="198"/>
        <v>5234352.4799999995</v>
      </c>
      <c r="G1830" s="82">
        <f t="shared" si="196"/>
        <v>0.47999999951571226</v>
      </c>
      <c r="H1830" s="173" t="s">
        <v>1749</v>
      </c>
      <c r="I1830" s="169">
        <v>169244063</v>
      </c>
      <c r="J1830" s="169">
        <f t="shared" si="197"/>
        <v>0.52000001072883606</v>
      </c>
      <c r="K1830" s="149" t="s">
        <v>1662</v>
      </c>
      <c r="L1830" s="197">
        <v>45636</v>
      </c>
      <c r="M1830" s="140" t="s">
        <v>27</v>
      </c>
      <c r="N1830" s="182">
        <v>2024</v>
      </c>
      <c r="O1830" s="80"/>
      <c r="P1830" s="219"/>
      <c r="Q1830" s="85"/>
      <c r="R1830" s="85"/>
      <c r="S1830" s="85"/>
      <c r="T1830" s="85"/>
      <c r="U1830" s="85"/>
      <c r="V1830" s="85"/>
      <c r="W1830" s="85"/>
      <c r="X1830" s="85"/>
      <c r="Y1830" s="85"/>
      <c r="Z1830" s="85"/>
      <c r="AA1830" s="85"/>
      <c r="AB1830" s="85"/>
      <c r="AC1830" s="85"/>
      <c r="AD1830" s="85"/>
    </row>
    <row r="1831" spans="1:31" s="76" customFormat="1" ht="13.5" customHeight="1" x14ac:dyDescent="0.2">
      <c r="A1831" s="84">
        <v>8300252052</v>
      </c>
      <c r="B1831" s="80" t="s">
        <v>628</v>
      </c>
      <c r="C1831" s="180">
        <v>9223405</v>
      </c>
      <c r="D1831" s="82">
        <v>9223405</v>
      </c>
      <c r="E1831" s="180">
        <v>276702</v>
      </c>
      <c r="F1831" s="82">
        <f t="shared" si="198"/>
        <v>276702.14999999997</v>
      </c>
      <c r="G1831" s="82">
        <f t="shared" si="196"/>
        <v>0.1499999999650754</v>
      </c>
      <c r="H1831" s="249" t="s">
        <v>1809</v>
      </c>
      <c r="I1831" s="200">
        <v>8946703</v>
      </c>
      <c r="J1831" s="169">
        <f t="shared" si="197"/>
        <v>-0.15000000037252903</v>
      </c>
      <c r="K1831" s="149" t="s">
        <v>1719</v>
      </c>
      <c r="L1831" s="197">
        <v>45685</v>
      </c>
      <c r="M1831" s="140" t="s">
        <v>16</v>
      </c>
      <c r="N1831" s="182">
        <v>2025</v>
      </c>
      <c r="O1831" s="80"/>
      <c r="P1831" s="85"/>
      <c r="Q1831" s="85"/>
      <c r="R1831" s="85"/>
      <c r="S1831" s="85"/>
      <c r="T1831" s="85"/>
      <c r="U1831" s="85"/>
      <c r="V1831" s="85"/>
      <c r="W1831" s="85"/>
      <c r="X1831" s="85"/>
      <c r="Y1831" s="85"/>
      <c r="Z1831" s="85"/>
      <c r="AA1831" s="85"/>
      <c r="AB1831" s="85"/>
      <c r="AC1831" s="85"/>
      <c r="AD1831" s="85"/>
      <c r="AE1831" s="85"/>
    </row>
    <row r="1832" spans="1:31" s="76" customFormat="1" ht="13.5" hidden="1" customHeight="1" x14ac:dyDescent="0.2">
      <c r="A1832" s="84">
        <v>9003660101</v>
      </c>
      <c r="B1832" s="80" t="s">
        <v>1523</v>
      </c>
      <c r="C1832" s="180">
        <v>227561</v>
      </c>
      <c r="D1832" s="82">
        <v>74706</v>
      </c>
      <c r="E1832" s="200">
        <v>2241</v>
      </c>
      <c r="F1832" s="180">
        <f t="shared" si="198"/>
        <v>2241.1799999999998</v>
      </c>
      <c r="G1832" s="82">
        <f t="shared" si="196"/>
        <v>0.17999999999983629</v>
      </c>
      <c r="H1832" s="125" t="s">
        <v>601</v>
      </c>
      <c r="I1832" s="200">
        <v>69544</v>
      </c>
      <c r="J1832" s="169">
        <f t="shared" si="197"/>
        <v>2920.820000000007</v>
      </c>
      <c r="K1832" s="149" t="s">
        <v>1703</v>
      </c>
      <c r="L1832" s="197">
        <v>45708</v>
      </c>
      <c r="M1832" s="140" t="s">
        <v>42</v>
      </c>
      <c r="N1832" s="182">
        <v>2025</v>
      </c>
      <c r="O1832" s="234" t="s">
        <v>1801</v>
      </c>
      <c r="P1832" s="85"/>
      <c r="Q1832" s="85"/>
      <c r="R1832" s="85"/>
      <c r="S1832" s="85"/>
      <c r="T1832" s="85"/>
      <c r="U1832" s="85"/>
      <c r="V1832" s="85"/>
      <c r="W1832" s="85"/>
      <c r="X1832" s="85"/>
      <c r="Y1832" s="85"/>
      <c r="Z1832" s="85"/>
      <c r="AA1832" s="85"/>
      <c r="AB1832" s="85"/>
      <c r="AC1832" s="85"/>
      <c r="AD1832" s="85"/>
      <c r="AE1832" s="85"/>
    </row>
    <row r="1833" spans="1:31" s="76" customFormat="1" ht="13.5" hidden="1" customHeight="1" x14ac:dyDescent="0.2">
      <c r="A1833" s="254">
        <v>9015884123</v>
      </c>
      <c r="B1833" s="166" t="s">
        <v>1057</v>
      </c>
      <c r="C1833" s="183">
        <v>28066308</v>
      </c>
      <c r="D1833" s="183">
        <v>28066308</v>
      </c>
      <c r="E1833" s="183">
        <v>841989</v>
      </c>
      <c r="F1833" s="169">
        <f t="shared" si="198"/>
        <v>841989.24</v>
      </c>
      <c r="G1833" s="183">
        <f t="shared" si="196"/>
        <v>0.23999999999068677</v>
      </c>
      <c r="H1833" s="174" t="s">
        <v>1808</v>
      </c>
      <c r="I1833" s="205">
        <v>27224318.530000001</v>
      </c>
      <c r="J1833" s="183">
        <f t="shared" si="197"/>
        <v>0.23000000044703484</v>
      </c>
      <c r="K1833" s="149" t="s">
        <v>1703</v>
      </c>
      <c r="L1833" s="241">
        <v>45684</v>
      </c>
      <c r="M1833" s="187" t="s">
        <v>16</v>
      </c>
      <c r="N1833" s="218">
        <v>2025</v>
      </c>
      <c r="O1833" s="80"/>
      <c r="P1833" s="85"/>
      <c r="Q1833" s="85"/>
      <c r="R1833" s="85"/>
      <c r="S1833" s="85"/>
      <c r="T1833" s="85"/>
      <c r="U1833" s="85"/>
      <c r="V1833" s="85"/>
      <c r="W1833" s="85"/>
      <c r="X1833" s="85"/>
      <c r="Y1833" s="85"/>
      <c r="Z1833" s="85"/>
      <c r="AA1833" s="85"/>
      <c r="AB1833" s="85"/>
      <c r="AC1833" s="85"/>
    </row>
    <row r="1834" spans="1:31" s="76" customFormat="1" ht="13.5" hidden="1" customHeight="1" x14ac:dyDescent="0.2">
      <c r="A1834" s="72">
        <v>9013809941</v>
      </c>
      <c r="B1834" s="80" t="s">
        <v>615</v>
      </c>
      <c r="C1834" s="180">
        <v>7588851</v>
      </c>
      <c r="D1834" s="82">
        <v>7588851</v>
      </c>
      <c r="E1834" s="180">
        <v>227666</v>
      </c>
      <c r="F1834" s="82">
        <f t="shared" si="198"/>
        <v>227665.53</v>
      </c>
      <c r="G1834" s="82">
        <f t="shared" si="196"/>
        <v>-0.47000000000116415</v>
      </c>
      <c r="H1834" s="242" t="s">
        <v>1736</v>
      </c>
      <c r="I1834" s="169">
        <v>7361185</v>
      </c>
      <c r="J1834" s="169">
        <f t="shared" si="197"/>
        <v>0.46999999973922968</v>
      </c>
      <c r="K1834" s="149" t="s">
        <v>1719</v>
      </c>
      <c r="L1834" s="197">
        <v>45322</v>
      </c>
      <c r="M1834" s="140" t="s">
        <v>16</v>
      </c>
      <c r="N1834" s="182">
        <v>2025</v>
      </c>
      <c r="O1834" s="80"/>
      <c r="P1834" s="85"/>
      <c r="Q1834" s="85"/>
      <c r="R1834" s="85"/>
      <c r="S1834" s="85"/>
      <c r="T1834" s="85"/>
      <c r="U1834" s="85"/>
      <c r="V1834" s="85"/>
      <c r="W1834" s="85"/>
      <c r="X1834" s="85"/>
      <c r="Y1834" s="85"/>
      <c r="Z1834" s="85"/>
      <c r="AA1834" s="85"/>
      <c r="AB1834" s="85"/>
      <c r="AC1834" s="85"/>
      <c r="AD1834" s="85"/>
    </row>
    <row r="1835" spans="1:31" s="76" customFormat="1" ht="13.5" hidden="1" customHeight="1" x14ac:dyDescent="0.2">
      <c r="A1835" s="72">
        <v>8002249860</v>
      </c>
      <c r="B1835" s="80" t="s">
        <v>559</v>
      </c>
      <c r="C1835" s="180">
        <v>769069496</v>
      </c>
      <c r="D1835" s="82">
        <v>741706291</v>
      </c>
      <c r="E1835" s="180">
        <v>22251189</v>
      </c>
      <c r="F1835" s="82">
        <f t="shared" si="198"/>
        <v>22251188.73</v>
      </c>
      <c r="G1835" s="149">
        <f t="shared" ref="G1835:G1866" si="199">+F1835-E1835</f>
        <v>-0.26999999955296516</v>
      </c>
      <c r="H1835" s="242" t="s">
        <v>1807</v>
      </c>
      <c r="I1835" s="169">
        <v>719455102</v>
      </c>
      <c r="J1835" s="169">
        <f t="shared" ref="J1835:J1866" si="200">(D1835-E1835-G1835)-I1835</f>
        <v>0.26999998092651367</v>
      </c>
      <c r="K1835" s="149" t="s">
        <v>1719</v>
      </c>
      <c r="L1835" s="197">
        <v>45672</v>
      </c>
      <c r="M1835" s="140" t="s">
        <v>16</v>
      </c>
      <c r="N1835" s="182">
        <v>2025</v>
      </c>
      <c r="O1835" s="80"/>
      <c r="P1835" s="85"/>
      <c r="Q1835" s="85"/>
      <c r="R1835" s="85"/>
      <c r="S1835" s="85"/>
      <c r="T1835" s="85"/>
      <c r="U1835" s="85"/>
      <c r="V1835" s="85"/>
      <c r="W1835" s="85"/>
      <c r="X1835" s="85"/>
      <c r="Y1835" s="85"/>
      <c r="Z1835" s="85"/>
      <c r="AA1835" s="85"/>
      <c r="AB1835" s="85"/>
      <c r="AC1835" s="85"/>
      <c r="AD1835" s="85"/>
    </row>
    <row r="1836" spans="1:31" s="76" customFormat="1" ht="13.5" hidden="1" customHeight="1" x14ac:dyDescent="0.2">
      <c r="A1836" s="84">
        <v>891900101</v>
      </c>
      <c r="B1836" s="80" t="s">
        <v>622</v>
      </c>
      <c r="C1836" s="180">
        <v>111961923</v>
      </c>
      <c r="D1836" s="82">
        <v>109221023</v>
      </c>
      <c r="E1836" s="180">
        <v>3276630</v>
      </c>
      <c r="F1836" s="82">
        <f t="shared" si="198"/>
        <v>3276630.69</v>
      </c>
      <c r="G1836" s="82">
        <f t="shared" si="199"/>
        <v>0.68999999994412065</v>
      </c>
      <c r="H1836" s="242" t="s">
        <v>1804</v>
      </c>
      <c r="I1836" s="169">
        <v>105944392</v>
      </c>
      <c r="J1836" s="169">
        <f t="shared" si="200"/>
        <v>0.31000000238418579</v>
      </c>
      <c r="K1836" s="149" t="s">
        <v>1719</v>
      </c>
      <c r="L1836" s="197">
        <v>45672</v>
      </c>
      <c r="M1836" s="140" t="s">
        <v>16</v>
      </c>
      <c r="N1836" s="182">
        <v>2025</v>
      </c>
      <c r="O1836" s="201"/>
      <c r="P1836" s="85"/>
      <c r="Q1836" s="85"/>
      <c r="R1836" s="85"/>
      <c r="S1836" s="85"/>
      <c r="T1836" s="85"/>
      <c r="U1836" s="85"/>
      <c r="V1836" s="85"/>
      <c r="W1836" s="85"/>
      <c r="X1836" s="85"/>
      <c r="Y1836" s="85"/>
      <c r="Z1836" s="85"/>
      <c r="AA1836" s="85"/>
      <c r="AB1836" s="85"/>
      <c r="AC1836" s="85"/>
      <c r="AD1836" s="85"/>
    </row>
    <row r="1837" spans="1:31" s="76" customFormat="1" ht="13.5" hidden="1" customHeight="1" x14ac:dyDescent="0.2">
      <c r="A1837" s="84">
        <v>9011924788</v>
      </c>
      <c r="B1837" s="80" t="s">
        <v>604</v>
      </c>
      <c r="C1837" s="180">
        <v>5303449</v>
      </c>
      <c r="D1837" s="82">
        <v>5303449</v>
      </c>
      <c r="E1837" s="180">
        <v>159103</v>
      </c>
      <c r="F1837" s="82">
        <f t="shared" si="198"/>
        <v>159103.47</v>
      </c>
      <c r="G1837" s="82">
        <f t="shared" si="199"/>
        <v>0.47000000000116415</v>
      </c>
      <c r="H1837" s="242" t="s">
        <v>1803</v>
      </c>
      <c r="I1837" s="169">
        <v>5144449</v>
      </c>
      <c r="J1837" s="169">
        <f t="shared" si="200"/>
        <v>-103.46999999973923</v>
      </c>
      <c r="K1837" s="149" t="s">
        <v>1703</v>
      </c>
      <c r="L1837" s="197">
        <v>45672</v>
      </c>
      <c r="M1837" s="140" t="s">
        <v>16</v>
      </c>
      <c r="N1837" s="182">
        <v>2025</v>
      </c>
      <c r="O1837" s="185" t="s">
        <v>1720</v>
      </c>
      <c r="P1837" s="85"/>
      <c r="Q1837" s="85"/>
      <c r="R1837" s="85"/>
      <c r="S1837" s="85"/>
      <c r="T1837" s="85"/>
      <c r="U1837" s="85"/>
      <c r="V1837" s="85"/>
      <c r="W1837" s="85"/>
      <c r="X1837" s="85"/>
      <c r="Y1837" s="85"/>
      <c r="Z1837" s="85"/>
      <c r="AA1837" s="85"/>
      <c r="AB1837" s="85"/>
      <c r="AC1837" s="85"/>
      <c r="AD1837" s="85"/>
    </row>
    <row r="1838" spans="1:31" s="76" customFormat="1" ht="13.5" hidden="1" customHeight="1" x14ac:dyDescent="0.2">
      <c r="A1838" s="84">
        <v>8911800011</v>
      </c>
      <c r="B1838" s="80" t="s">
        <v>21</v>
      </c>
      <c r="C1838" s="180">
        <v>763420</v>
      </c>
      <c r="D1838" s="82">
        <v>763420</v>
      </c>
      <c r="E1838" s="180">
        <v>22900</v>
      </c>
      <c r="F1838" s="180">
        <f t="shared" si="198"/>
        <v>22902.6</v>
      </c>
      <c r="G1838" s="82">
        <f t="shared" si="199"/>
        <v>2.5999999999985448</v>
      </c>
      <c r="H1838" s="248" t="s">
        <v>1865</v>
      </c>
      <c r="I1838" s="200">
        <v>740520</v>
      </c>
      <c r="J1838" s="169">
        <f t="shared" si="200"/>
        <v>-2.5999999999767169</v>
      </c>
      <c r="K1838" s="149" t="s">
        <v>1719</v>
      </c>
      <c r="L1838" s="197">
        <v>45685</v>
      </c>
      <c r="M1838" s="140" t="s">
        <v>16</v>
      </c>
      <c r="N1838" s="182">
        <v>2025</v>
      </c>
      <c r="O1838" s="80"/>
      <c r="P1838" s="85"/>
      <c r="Q1838" s="85"/>
      <c r="R1838" s="85"/>
      <c r="S1838" s="85"/>
      <c r="T1838" s="85"/>
      <c r="U1838" s="85"/>
      <c r="V1838" s="85"/>
      <c r="W1838" s="85"/>
      <c r="X1838" s="85"/>
      <c r="Y1838" s="85"/>
      <c r="Z1838" s="85"/>
      <c r="AA1838" s="85"/>
      <c r="AB1838" s="85"/>
      <c r="AC1838" s="85"/>
      <c r="AD1838" s="85"/>
      <c r="AE1838" s="85"/>
    </row>
    <row r="1839" spans="1:31" s="76" customFormat="1" ht="13.5" hidden="1" customHeight="1" x14ac:dyDescent="0.2">
      <c r="A1839" s="84">
        <v>8909049961</v>
      </c>
      <c r="B1839" s="80" t="s">
        <v>626</v>
      </c>
      <c r="C1839" s="180">
        <v>62775737</v>
      </c>
      <c r="D1839" s="82">
        <v>61153820</v>
      </c>
      <c r="E1839" s="180">
        <v>1834614</v>
      </c>
      <c r="F1839" s="82">
        <f t="shared" si="198"/>
        <v>1834614.5999999999</v>
      </c>
      <c r="G1839" s="82">
        <f t="shared" si="199"/>
        <v>0.59999999986030161</v>
      </c>
      <c r="H1839" s="250" t="s">
        <v>1788</v>
      </c>
      <c r="I1839" s="200">
        <v>59319180.210000001</v>
      </c>
      <c r="J1839" s="169">
        <f t="shared" si="200"/>
        <v>25.189999997615814</v>
      </c>
      <c r="K1839" s="149" t="s">
        <v>1719</v>
      </c>
      <c r="L1839" s="197">
        <v>45672</v>
      </c>
      <c r="M1839" s="140" t="s">
        <v>16</v>
      </c>
      <c r="N1839" s="182">
        <v>2025</v>
      </c>
      <c r="O1839" s="80"/>
      <c r="P1839" s="85"/>
      <c r="Q1839" s="85"/>
      <c r="R1839" s="85"/>
      <c r="S1839" s="85"/>
      <c r="T1839" s="85"/>
      <c r="U1839" s="85"/>
      <c r="V1839" s="85"/>
      <c r="W1839" s="85"/>
      <c r="X1839" s="85"/>
      <c r="Y1839" s="85"/>
      <c r="Z1839" s="85"/>
      <c r="AA1839" s="85"/>
      <c r="AB1839" s="85"/>
      <c r="AC1839" s="85"/>
      <c r="AD1839" s="85"/>
      <c r="AE1839" s="85"/>
    </row>
    <row r="1840" spans="1:31" s="76" customFormat="1" ht="13.5" hidden="1" customHeight="1" x14ac:dyDescent="0.2">
      <c r="A1840" s="84">
        <v>9000399016</v>
      </c>
      <c r="B1840" s="80" t="s">
        <v>23</v>
      </c>
      <c r="C1840" s="180">
        <v>71494368</v>
      </c>
      <c r="D1840" s="82">
        <v>68425745</v>
      </c>
      <c r="E1840" s="180">
        <v>2052772</v>
      </c>
      <c r="F1840" s="82">
        <f t="shared" si="198"/>
        <v>2052772.3499999999</v>
      </c>
      <c r="G1840" s="82">
        <f t="shared" si="199"/>
        <v>0.34999999986030161</v>
      </c>
      <c r="H1840" s="248" t="s">
        <v>1942</v>
      </c>
      <c r="I1840" s="200">
        <v>66372973</v>
      </c>
      <c r="J1840" s="169">
        <f t="shared" si="200"/>
        <v>-0.35000000149011612</v>
      </c>
      <c r="K1840" s="149" t="s">
        <v>1662</v>
      </c>
      <c r="L1840" s="197">
        <v>45645</v>
      </c>
      <c r="M1840" s="140" t="s">
        <v>27</v>
      </c>
      <c r="N1840" s="182">
        <v>2024</v>
      </c>
      <c r="O1840" s="80"/>
      <c r="P1840" s="85"/>
      <c r="Q1840" s="85"/>
      <c r="R1840" s="85"/>
      <c r="S1840" s="85"/>
      <c r="T1840" s="85"/>
      <c r="U1840" s="85"/>
      <c r="V1840" s="85"/>
      <c r="W1840" s="85"/>
      <c r="X1840" s="85"/>
      <c r="Y1840" s="85"/>
      <c r="Z1840" s="85"/>
      <c r="AA1840" s="85"/>
      <c r="AB1840" s="85"/>
      <c r="AC1840" s="85"/>
      <c r="AD1840" s="85"/>
      <c r="AE1840" s="85"/>
    </row>
    <row r="1841" spans="1:31" s="76" customFormat="1" ht="13.5" hidden="1" customHeight="1" x14ac:dyDescent="0.2">
      <c r="A1841" s="165">
        <v>9015433189</v>
      </c>
      <c r="B1841" s="80" t="s">
        <v>1226</v>
      </c>
      <c r="C1841" s="180">
        <v>15129968</v>
      </c>
      <c r="D1841" s="180">
        <v>15129968</v>
      </c>
      <c r="E1841" s="180">
        <v>453899</v>
      </c>
      <c r="F1841" s="82">
        <f t="shared" si="198"/>
        <v>453899.04</v>
      </c>
      <c r="G1841" s="171">
        <f t="shared" si="199"/>
        <v>3.9999999979045242E-2</v>
      </c>
      <c r="H1841" s="173" t="s">
        <v>1785</v>
      </c>
      <c r="I1841" s="200">
        <v>14676069</v>
      </c>
      <c r="J1841" s="82">
        <f t="shared" si="200"/>
        <v>-3.9999999105930328E-2</v>
      </c>
      <c r="K1841" s="149" t="s">
        <v>1703</v>
      </c>
      <c r="L1841" s="197">
        <v>45679</v>
      </c>
      <c r="M1841" s="140" t="s">
        <v>16</v>
      </c>
      <c r="N1841" s="182">
        <v>2025</v>
      </c>
      <c r="O1841" s="80"/>
      <c r="P1841" s="85"/>
      <c r="Q1841" s="85"/>
      <c r="R1841" s="85"/>
      <c r="S1841" s="85"/>
      <c r="T1841" s="85"/>
      <c r="U1841" s="85"/>
      <c r="V1841" s="85"/>
      <c r="W1841" s="85"/>
      <c r="X1841" s="85"/>
      <c r="Y1841" s="85"/>
      <c r="Z1841" s="85"/>
      <c r="AA1841" s="85"/>
      <c r="AB1841" s="85"/>
      <c r="AC1841" s="85"/>
      <c r="AD1841" s="85"/>
      <c r="AE1841" s="85"/>
    </row>
    <row r="1842" spans="1:31" s="76" customFormat="1" ht="13.5" hidden="1" customHeight="1" x14ac:dyDescent="0.2">
      <c r="A1842" s="84">
        <v>8160020199</v>
      </c>
      <c r="B1842" s="80" t="s">
        <v>617</v>
      </c>
      <c r="C1842" s="180">
        <v>87457547</v>
      </c>
      <c r="D1842" s="180">
        <v>86560724</v>
      </c>
      <c r="E1842" s="180">
        <v>2596822</v>
      </c>
      <c r="F1842" s="82">
        <f t="shared" si="198"/>
        <v>2596821.7199999997</v>
      </c>
      <c r="G1842" s="82">
        <f t="shared" si="199"/>
        <v>-0.28000000026077032</v>
      </c>
      <c r="H1842" s="252" t="s">
        <v>1778</v>
      </c>
      <c r="I1842" s="205">
        <v>83963902</v>
      </c>
      <c r="J1842" s="169">
        <f t="shared" si="200"/>
        <v>0.2800000011920929</v>
      </c>
      <c r="K1842" s="149" t="s">
        <v>1726</v>
      </c>
      <c r="L1842" s="197" t="s">
        <v>1727</v>
      </c>
      <c r="M1842" s="140" t="s">
        <v>16</v>
      </c>
      <c r="N1842" s="182">
        <v>2025</v>
      </c>
      <c r="O1842" s="80" t="s">
        <v>1728</v>
      </c>
      <c r="P1842" s="85"/>
      <c r="Q1842" s="85"/>
      <c r="R1842" s="85"/>
      <c r="S1842" s="85"/>
      <c r="T1842" s="85"/>
      <c r="U1842" s="85"/>
      <c r="V1842" s="85"/>
      <c r="W1842" s="85"/>
      <c r="X1842" s="85"/>
      <c r="Y1842" s="85"/>
      <c r="Z1842" s="85"/>
      <c r="AA1842" s="85"/>
      <c r="AB1842" s="85"/>
      <c r="AC1842" s="85"/>
      <c r="AD1842" s="85"/>
    </row>
    <row r="1843" spans="1:31" s="76" customFormat="1" ht="13.5" hidden="1" customHeight="1" x14ac:dyDescent="0.2">
      <c r="A1843" s="84">
        <v>9000399016</v>
      </c>
      <c r="B1843" s="80" t="s">
        <v>23</v>
      </c>
      <c r="C1843" s="180">
        <v>65886675</v>
      </c>
      <c r="D1843" s="82">
        <v>67990061</v>
      </c>
      <c r="E1843" s="180">
        <v>2039702</v>
      </c>
      <c r="F1843" s="82">
        <f t="shared" si="198"/>
        <v>2039701.8299999998</v>
      </c>
      <c r="G1843" s="82">
        <f t="shared" si="199"/>
        <v>-0.17000000015832484</v>
      </c>
      <c r="H1843" s="248" t="s">
        <v>1776</v>
      </c>
      <c r="I1843" s="205">
        <v>65950359</v>
      </c>
      <c r="J1843" s="169">
        <f t="shared" si="200"/>
        <v>0.17000000178813934</v>
      </c>
      <c r="K1843" s="149" t="s">
        <v>1703</v>
      </c>
      <c r="L1843" s="197">
        <v>45680</v>
      </c>
      <c r="M1843" s="140" t="s">
        <v>16</v>
      </c>
      <c r="N1843" s="182">
        <v>2025</v>
      </c>
      <c r="O1843" s="80"/>
      <c r="P1843" s="85"/>
      <c r="Q1843" s="85"/>
      <c r="R1843" s="85"/>
      <c r="S1843" s="85"/>
      <c r="T1843" s="85"/>
      <c r="U1843" s="85"/>
      <c r="V1843" s="85"/>
      <c r="W1843" s="85"/>
      <c r="X1843" s="85"/>
      <c r="Y1843" s="85"/>
      <c r="Z1843" s="85"/>
      <c r="AA1843" s="85"/>
      <c r="AB1843" s="85"/>
      <c r="AC1843" s="85"/>
      <c r="AD1843" s="85"/>
      <c r="AE1843" s="85"/>
    </row>
    <row r="1844" spans="1:31" s="76" customFormat="1" ht="13.5" hidden="1" customHeight="1" x14ac:dyDescent="0.2">
      <c r="A1844" s="84">
        <v>900409371</v>
      </c>
      <c r="B1844" s="49" t="s">
        <v>1227</v>
      </c>
      <c r="C1844" s="180">
        <v>1132242</v>
      </c>
      <c r="D1844" s="82">
        <v>1132242</v>
      </c>
      <c r="E1844" s="180">
        <v>33967</v>
      </c>
      <c r="F1844" s="82">
        <f t="shared" si="198"/>
        <v>33967.26</v>
      </c>
      <c r="G1844" s="82">
        <f t="shared" si="199"/>
        <v>0.26000000000203727</v>
      </c>
      <c r="H1844" s="227" t="s">
        <v>1774</v>
      </c>
      <c r="I1844" s="205">
        <v>1098274</v>
      </c>
      <c r="J1844" s="169">
        <f t="shared" si="200"/>
        <v>0.73999999999068677</v>
      </c>
      <c r="K1844" s="149" t="s">
        <v>1703</v>
      </c>
      <c r="L1844" s="197">
        <v>45684</v>
      </c>
      <c r="M1844" s="140" t="s">
        <v>16</v>
      </c>
      <c r="N1844" s="182">
        <v>2025</v>
      </c>
      <c r="O1844" s="80"/>
      <c r="P1844" s="85"/>
      <c r="Q1844" s="85"/>
      <c r="R1844" s="85"/>
      <c r="S1844" s="85"/>
      <c r="T1844" s="85"/>
      <c r="U1844" s="85"/>
      <c r="V1844" s="85"/>
      <c r="W1844" s="85"/>
      <c r="X1844" s="85"/>
      <c r="Y1844" s="85"/>
      <c r="Z1844" s="85"/>
      <c r="AA1844" s="85"/>
      <c r="AB1844" s="85"/>
      <c r="AC1844" s="85"/>
      <c r="AD1844" s="85"/>
      <c r="AE1844" s="85"/>
    </row>
    <row r="1845" spans="1:31" s="76" customFormat="1" ht="13.5" hidden="1" customHeight="1" x14ac:dyDescent="0.2">
      <c r="A1845" s="84">
        <v>9000821430</v>
      </c>
      <c r="B1845" s="80" t="s">
        <v>1202</v>
      </c>
      <c r="C1845" s="180">
        <v>2492989</v>
      </c>
      <c r="D1845" s="82">
        <v>2492989</v>
      </c>
      <c r="E1845" s="200">
        <v>0</v>
      </c>
      <c r="F1845" s="82">
        <f t="shared" si="198"/>
        <v>74789.67</v>
      </c>
      <c r="G1845" s="82">
        <f t="shared" si="199"/>
        <v>74789.67</v>
      </c>
      <c r="H1845" s="232" t="s">
        <v>601</v>
      </c>
      <c r="I1845" s="220">
        <v>2492989</v>
      </c>
      <c r="J1845" s="169">
        <f t="shared" si="200"/>
        <v>-74789.669999999925</v>
      </c>
      <c r="K1845" s="149" t="s">
        <v>1662</v>
      </c>
      <c r="L1845" s="197">
        <v>45639</v>
      </c>
      <c r="M1845" s="140" t="s">
        <v>27</v>
      </c>
      <c r="N1845" s="182">
        <v>2024</v>
      </c>
      <c r="O1845" s="198" t="s">
        <v>449</v>
      </c>
      <c r="P1845" s="85"/>
      <c r="Q1845" s="85"/>
      <c r="R1845" s="85"/>
      <c r="S1845" s="85"/>
      <c r="T1845" s="85"/>
      <c r="U1845" s="85"/>
      <c r="V1845" s="85"/>
      <c r="W1845" s="85"/>
      <c r="X1845" s="85"/>
      <c r="Y1845" s="85"/>
      <c r="Z1845" s="85"/>
      <c r="AA1845" s="85"/>
      <c r="AB1845" s="85"/>
      <c r="AC1845" s="85"/>
      <c r="AD1845" s="85"/>
      <c r="AE1845" s="85"/>
    </row>
    <row r="1846" spans="1:31" s="76" customFormat="1" ht="13.5" hidden="1" customHeight="1" x14ac:dyDescent="0.2">
      <c r="A1846" s="84">
        <v>9013792472</v>
      </c>
      <c r="B1846" s="80" t="s">
        <v>1634</v>
      </c>
      <c r="C1846" s="180">
        <v>1831076</v>
      </c>
      <c r="D1846" s="82">
        <v>1831076</v>
      </c>
      <c r="E1846" s="200">
        <v>54932</v>
      </c>
      <c r="F1846" s="82">
        <f t="shared" si="198"/>
        <v>54932.28</v>
      </c>
      <c r="G1846" s="82">
        <f t="shared" si="199"/>
        <v>0.27999999999883585</v>
      </c>
      <c r="H1846" s="173" t="s">
        <v>1772</v>
      </c>
      <c r="I1846" s="205">
        <v>1776144</v>
      </c>
      <c r="J1846" s="169">
        <f t="shared" si="200"/>
        <v>-0.28000000002793968</v>
      </c>
      <c r="K1846" s="149" t="s">
        <v>1719</v>
      </c>
      <c r="L1846" s="197">
        <v>45678</v>
      </c>
      <c r="M1846" s="140" t="s">
        <v>16</v>
      </c>
      <c r="N1846" s="182">
        <v>2025</v>
      </c>
      <c r="O1846" s="80"/>
      <c r="P1846" s="85"/>
      <c r="Q1846" s="85"/>
      <c r="R1846" s="85"/>
      <c r="S1846" s="85"/>
      <c r="T1846" s="85"/>
      <c r="U1846" s="85"/>
      <c r="V1846" s="85"/>
      <c r="W1846" s="85"/>
      <c r="X1846" s="85"/>
      <c r="Y1846" s="85"/>
      <c r="Z1846" s="85"/>
      <c r="AA1846" s="85"/>
      <c r="AB1846" s="85"/>
      <c r="AC1846" s="85"/>
      <c r="AD1846" s="85"/>
      <c r="AE1846" s="85"/>
    </row>
    <row r="1847" spans="1:31" s="76" customFormat="1" ht="13.5" hidden="1" customHeight="1" x14ac:dyDescent="0.2">
      <c r="A1847" s="84">
        <v>8110007404</v>
      </c>
      <c r="B1847" s="80" t="s">
        <v>623</v>
      </c>
      <c r="C1847" s="180">
        <v>28204788</v>
      </c>
      <c r="D1847" s="82">
        <v>25937865</v>
      </c>
      <c r="E1847" s="200">
        <v>778134</v>
      </c>
      <c r="F1847" s="82">
        <f t="shared" si="198"/>
        <v>778135.95</v>
      </c>
      <c r="G1847" s="82">
        <f t="shared" si="199"/>
        <v>1.9499999999534339</v>
      </c>
      <c r="H1847" s="242" t="s">
        <v>1769</v>
      </c>
      <c r="I1847" s="205">
        <v>25159729</v>
      </c>
      <c r="J1847" s="169">
        <f t="shared" si="200"/>
        <v>5.000000074505806E-2</v>
      </c>
      <c r="K1847" s="149" t="s">
        <v>1703</v>
      </c>
      <c r="L1847" s="197">
        <v>45672</v>
      </c>
      <c r="M1847" s="140" t="s">
        <v>16</v>
      </c>
      <c r="N1847" s="182">
        <v>2025</v>
      </c>
      <c r="O1847" s="80"/>
      <c r="P1847" s="219"/>
      <c r="Q1847" s="85"/>
      <c r="R1847" s="85"/>
      <c r="S1847" s="85"/>
      <c r="T1847" s="85"/>
      <c r="U1847" s="85"/>
      <c r="V1847" s="85"/>
      <c r="W1847" s="85"/>
      <c r="X1847" s="85"/>
      <c r="Y1847" s="85"/>
      <c r="Z1847" s="85"/>
      <c r="AA1847" s="85"/>
      <c r="AB1847" s="85"/>
      <c r="AC1847" s="85"/>
      <c r="AD1847" s="85"/>
    </row>
    <row r="1848" spans="1:31" s="76" customFormat="1" ht="13.5" hidden="1" customHeight="1" x14ac:dyDescent="0.2">
      <c r="A1848" s="84">
        <v>9013027270</v>
      </c>
      <c r="B1848" s="80" t="s">
        <v>1030</v>
      </c>
      <c r="C1848" s="180">
        <v>6650025</v>
      </c>
      <c r="D1848" s="82">
        <v>6650025</v>
      </c>
      <c r="E1848" s="180">
        <v>199501</v>
      </c>
      <c r="F1848" s="82">
        <f t="shared" si="198"/>
        <v>199500.75</v>
      </c>
      <c r="G1848" s="82">
        <f t="shared" si="199"/>
        <v>-0.25</v>
      </c>
      <c r="H1848" s="248" t="s">
        <v>1910</v>
      </c>
      <c r="I1848" s="205">
        <v>6450524</v>
      </c>
      <c r="J1848" s="169">
        <f t="shared" si="200"/>
        <v>0.25</v>
      </c>
      <c r="K1848" s="149" t="s">
        <v>1703</v>
      </c>
      <c r="L1848" s="107">
        <v>45735</v>
      </c>
      <c r="M1848" s="140" t="s">
        <v>46</v>
      </c>
      <c r="N1848" s="182">
        <v>2025</v>
      </c>
      <c r="O1848" s="240" t="s">
        <v>1924</v>
      </c>
      <c r="P1848" s="85"/>
      <c r="Q1848" s="85"/>
      <c r="R1848" s="85"/>
      <c r="S1848" s="85"/>
      <c r="T1848" s="85"/>
      <c r="U1848" s="85"/>
      <c r="V1848" s="85"/>
      <c r="W1848" s="85"/>
      <c r="X1848" s="85"/>
      <c r="Y1848" s="85"/>
      <c r="Z1848" s="85"/>
      <c r="AA1848" s="85"/>
      <c r="AB1848" s="85"/>
      <c r="AC1848" s="85"/>
      <c r="AD1848" s="85"/>
    </row>
    <row r="1849" spans="1:31" s="76" customFormat="1" ht="13.5" hidden="1" customHeight="1" x14ac:dyDescent="0.2">
      <c r="A1849" s="84">
        <v>9013809302</v>
      </c>
      <c r="B1849" s="80" t="s">
        <v>1201</v>
      </c>
      <c r="C1849" s="180">
        <v>6703482</v>
      </c>
      <c r="D1849" s="82">
        <v>6703482</v>
      </c>
      <c r="E1849" s="180">
        <v>201104</v>
      </c>
      <c r="F1849" s="82">
        <f t="shared" si="198"/>
        <v>201104.46</v>
      </c>
      <c r="G1849" s="180">
        <f t="shared" si="199"/>
        <v>0.45999999999185093</v>
      </c>
      <c r="H1849" s="162" t="s">
        <v>601</v>
      </c>
      <c r="I1849" s="220">
        <v>6502378</v>
      </c>
      <c r="J1849" s="169">
        <f t="shared" si="200"/>
        <v>-0.4599999999627471</v>
      </c>
      <c r="K1849" s="149" t="s">
        <v>1719</v>
      </c>
      <c r="L1849" s="197">
        <v>45679</v>
      </c>
      <c r="M1849" s="140" t="s">
        <v>16</v>
      </c>
      <c r="N1849" s="182">
        <v>2025</v>
      </c>
      <c r="O1849" s="80"/>
      <c r="P1849" s="85"/>
      <c r="Q1849" s="85"/>
      <c r="R1849" s="85"/>
      <c r="S1849" s="85"/>
      <c r="T1849" s="85"/>
      <c r="U1849" s="85"/>
      <c r="V1849" s="85"/>
      <c r="W1849" s="85"/>
      <c r="X1849" s="85"/>
      <c r="Y1849" s="85"/>
      <c r="Z1849" s="85"/>
      <c r="AA1849" s="85"/>
      <c r="AB1849" s="85"/>
      <c r="AC1849" s="85"/>
      <c r="AD1849" s="85"/>
    </row>
    <row r="1850" spans="1:31" s="76" customFormat="1" ht="13.5" hidden="1" customHeight="1" x14ac:dyDescent="0.2">
      <c r="A1850" s="84">
        <v>9004330329</v>
      </c>
      <c r="B1850" s="49" t="s">
        <v>1707</v>
      </c>
      <c r="C1850" s="180">
        <v>10418394</v>
      </c>
      <c r="D1850" s="82">
        <v>10418394</v>
      </c>
      <c r="E1850" s="180">
        <v>312552</v>
      </c>
      <c r="F1850" s="180">
        <f t="shared" si="198"/>
        <v>312551.82</v>
      </c>
      <c r="G1850" s="171">
        <f t="shared" si="199"/>
        <v>-0.17999999999301508</v>
      </c>
      <c r="H1850" s="173" t="s">
        <v>1767</v>
      </c>
      <c r="I1850" s="205">
        <v>10105842</v>
      </c>
      <c r="J1850" s="169">
        <f t="shared" si="200"/>
        <v>0.17999999970197678</v>
      </c>
      <c r="K1850" s="149" t="s">
        <v>1719</v>
      </c>
      <c r="L1850" s="197">
        <v>45688</v>
      </c>
      <c r="M1850" s="140" t="s">
        <v>16</v>
      </c>
      <c r="N1850" s="182">
        <v>2025</v>
      </c>
      <c r="O1850" s="80"/>
      <c r="P1850" s="85"/>
      <c r="Q1850" s="85"/>
      <c r="R1850" s="85"/>
      <c r="S1850" s="85"/>
      <c r="T1850" s="85"/>
      <c r="U1850" s="85"/>
      <c r="V1850" s="85"/>
      <c r="W1850" s="85"/>
      <c r="X1850" s="85"/>
      <c r="Y1850" s="85"/>
      <c r="Z1850" s="85"/>
      <c r="AA1850" s="85"/>
      <c r="AB1850" s="85"/>
      <c r="AC1850" s="85"/>
      <c r="AD1850" s="85"/>
    </row>
    <row r="1851" spans="1:31" s="76" customFormat="1" ht="13.5" hidden="1" customHeight="1" x14ac:dyDescent="0.2">
      <c r="A1851" s="84">
        <v>9006777323</v>
      </c>
      <c r="B1851" s="80" t="s">
        <v>618</v>
      </c>
      <c r="C1851" s="180">
        <v>65447651</v>
      </c>
      <c r="D1851" s="82">
        <v>65447651</v>
      </c>
      <c r="E1851" s="200">
        <v>1963430</v>
      </c>
      <c r="F1851" s="82">
        <f t="shared" si="198"/>
        <v>1963429.53</v>
      </c>
      <c r="G1851" s="82">
        <f t="shared" si="199"/>
        <v>-0.46999999997206032</v>
      </c>
      <c r="H1851" s="173" t="s">
        <v>1747</v>
      </c>
      <c r="I1851" s="205">
        <v>63484221</v>
      </c>
      <c r="J1851" s="169">
        <f t="shared" si="200"/>
        <v>0.4699999988079071</v>
      </c>
      <c r="K1851" s="149" t="s">
        <v>1719</v>
      </c>
      <c r="L1851" s="197">
        <v>45667</v>
      </c>
      <c r="M1851" s="140" t="s">
        <v>16</v>
      </c>
      <c r="N1851" s="182">
        <v>2025</v>
      </c>
      <c r="O1851" s="80"/>
      <c r="P1851" s="85"/>
      <c r="Q1851" s="85"/>
      <c r="R1851" s="85"/>
      <c r="S1851" s="85"/>
      <c r="T1851" s="85"/>
      <c r="U1851" s="85"/>
      <c r="V1851" s="85"/>
      <c r="W1851" s="85"/>
      <c r="X1851" s="85"/>
      <c r="Y1851" s="85"/>
      <c r="Z1851" s="85"/>
      <c r="AA1851" s="85"/>
      <c r="AB1851" s="85"/>
      <c r="AC1851" s="85"/>
      <c r="AD1851" s="85"/>
    </row>
    <row r="1852" spans="1:31" s="76" customFormat="1" ht="13.5" hidden="1" customHeight="1" x14ac:dyDescent="0.2">
      <c r="A1852" s="84">
        <v>9006523347</v>
      </c>
      <c r="B1852" s="80" t="s">
        <v>616</v>
      </c>
      <c r="C1852" s="180">
        <v>7183215</v>
      </c>
      <c r="D1852" s="82">
        <v>7183215</v>
      </c>
      <c r="E1852" s="180">
        <v>215496</v>
      </c>
      <c r="F1852" s="82">
        <f t="shared" si="198"/>
        <v>215496.44999999998</v>
      </c>
      <c r="G1852" s="82">
        <f t="shared" si="199"/>
        <v>0.4499999999825377</v>
      </c>
      <c r="H1852" s="173" t="s">
        <v>1755</v>
      </c>
      <c r="I1852" s="205">
        <v>6967719</v>
      </c>
      <c r="J1852" s="169">
        <f t="shared" si="200"/>
        <v>-0.45000000018626451</v>
      </c>
      <c r="K1852" s="149" t="s">
        <v>1719</v>
      </c>
      <c r="L1852" s="197">
        <v>45672</v>
      </c>
      <c r="M1852" s="140" t="s">
        <v>16</v>
      </c>
      <c r="N1852" s="182">
        <v>2025</v>
      </c>
      <c r="O1852" s="80"/>
      <c r="P1852" s="85"/>
      <c r="Q1852" s="85"/>
      <c r="R1852" s="85"/>
      <c r="S1852" s="85"/>
      <c r="T1852" s="85"/>
      <c r="U1852" s="85"/>
      <c r="V1852" s="85"/>
      <c r="W1852" s="85"/>
      <c r="X1852" s="85"/>
      <c r="Y1852" s="85"/>
      <c r="Z1852" s="85"/>
      <c r="AA1852" s="85"/>
      <c r="AB1852" s="85"/>
      <c r="AC1852" s="85"/>
      <c r="AD1852" s="85"/>
    </row>
    <row r="1853" spans="1:31" s="76" customFormat="1" ht="13.5" hidden="1" customHeight="1" x14ac:dyDescent="0.2">
      <c r="A1853" s="84">
        <v>8170018921</v>
      </c>
      <c r="B1853" s="80" t="s">
        <v>619</v>
      </c>
      <c r="C1853" s="180">
        <v>167270460</v>
      </c>
      <c r="D1853" s="82">
        <v>166483929</v>
      </c>
      <c r="E1853" s="200">
        <v>4994518</v>
      </c>
      <c r="F1853" s="82">
        <f t="shared" si="198"/>
        <v>4994517.87</v>
      </c>
      <c r="G1853" s="82">
        <f t="shared" si="199"/>
        <v>-0.12999999988824129</v>
      </c>
      <c r="H1853" s="173" t="s">
        <v>1892</v>
      </c>
      <c r="I1853" s="205">
        <v>161489411</v>
      </c>
      <c r="J1853" s="169">
        <f t="shared" si="200"/>
        <v>0.12999999523162842</v>
      </c>
      <c r="K1853" s="149" t="s">
        <v>1703</v>
      </c>
      <c r="L1853" s="197">
        <v>45666</v>
      </c>
      <c r="M1853" s="140" t="s">
        <v>16</v>
      </c>
      <c r="N1853" s="182">
        <v>2025</v>
      </c>
      <c r="O1853" s="80"/>
      <c r="P1853" s="219"/>
      <c r="Q1853" s="85"/>
      <c r="R1853" s="85"/>
      <c r="S1853" s="85"/>
      <c r="T1853" s="85"/>
      <c r="U1853" s="85"/>
      <c r="V1853" s="85"/>
      <c r="W1853" s="85"/>
      <c r="X1853" s="85"/>
      <c r="Y1853" s="85"/>
      <c r="Z1853" s="85"/>
      <c r="AA1853" s="85"/>
      <c r="AB1853" s="85"/>
      <c r="AC1853" s="85"/>
      <c r="AD1853" s="85"/>
    </row>
    <row r="1854" spans="1:31" s="76" customFormat="1" ht="13.5" hidden="1" customHeight="1" x14ac:dyDescent="0.2">
      <c r="A1854" s="84">
        <v>8900390295</v>
      </c>
      <c r="B1854" s="80" t="s">
        <v>1434</v>
      </c>
      <c r="C1854" s="200">
        <v>5398517</v>
      </c>
      <c r="D1854" s="82">
        <v>5398517</v>
      </c>
      <c r="E1854" s="180">
        <v>161956</v>
      </c>
      <c r="F1854" s="82">
        <f t="shared" si="198"/>
        <v>161955.50999999998</v>
      </c>
      <c r="G1854" s="82">
        <f t="shared" si="199"/>
        <v>-0.4900000000197906</v>
      </c>
      <c r="H1854" s="255" t="s">
        <v>601</v>
      </c>
      <c r="I1854" s="222">
        <v>6668899</v>
      </c>
      <c r="J1854" s="169">
        <f t="shared" si="200"/>
        <v>-1432337.5099999998</v>
      </c>
      <c r="K1854" s="149" t="s">
        <v>1703</v>
      </c>
      <c r="L1854" s="197">
        <v>45681</v>
      </c>
      <c r="M1854" s="97" t="s">
        <v>16</v>
      </c>
      <c r="N1854" s="182">
        <v>2025</v>
      </c>
      <c r="O1854" s="185" t="s">
        <v>1973</v>
      </c>
      <c r="P1854" s="85"/>
      <c r="Q1854" s="85"/>
      <c r="R1854" s="85"/>
      <c r="S1854" s="85"/>
      <c r="T1854" s="85"/>
      <c r="U1854" s="85"/>
      <c r="V1854" s="85"/>
      <c r="W1854" s="85"/>
      <c r="X1854" s="85"/>
      <c r="Y1854" s="85"/>
      <c r="Z1854" s="85"/>
      <c r="AA1854" s="85"/>
      <c r="AB1854" s="85"/>
      <c r="AC1854" s="85"/>
      <c r="AD1854" s="85"/>
      <c r="AE1854" s="85"/>
    </row>
    <row r="1855" spans="1:31" s="76" customFormat="1" ht="13.5" hidden="1" customHeight="1" x14ac:dyDescent="0.2">
      <c r="A1855" s="254">
        <v>9015884123</v>
      </c>
      <c r="B1855" s="166" t="s">
        <v>1057</v>
      </c>
      <c r="C1855" s="183">
        <v>28965052</v>
      </c>
      <c r="D1855" s="183">
        <v>28965052</v>
      </c>
      <c r="E1855" s="183">
        <v>868952</v>
      </c>
      <c r="F1855" s="169">
        <f t="shared" si="198"/>
        <v>868951.55999999994</v>
      </c>
      <c r="G1855" s="183">
        <f t="shared" si="199"/>
        <v>-0.44000000006053597</v>
      </c>
      <c r="H1855" s="174" t="s">
        <v>1850</v>
      </c>
      <c r="I1855" s="205">
        <v>28096100.469999999</v>
      </c>
      <c r="J1855" s="183">
        <f t="shared" si="200"/>
        <v>-2.9999997466802597E-2</v>
      </c>
      <c r="K1855" s="149" t="s">
        <v>1719</v>
      </c>
      <c r="L1855" s="241">
        <v>45716</v>
      </c>
      <c r="M1855" s="187" t="s">
        <v>42</v>
      </c>
      <c r="N1855" s="218">
        <v>2025</v>
      </c>
      <c r="O1855" s="80"/>
      <c r="P1855" s="85"/>
      <c r="Q1855" s="85"/>
      <c r="R1855" s="85"/>
      <c r="S1855" s="85"/>
      <c r="T1855" s="85"/>
      <c r="U1855" s="85"/>
      <c r="V1855" s="85"/>
      <c r="W1855" s="85"/>
      <c r="X1855" s="85"/>
      <c r="Y1855" s="85"/>
      <c r="Z1855" s="85"/>
      <c r="AA1855" s="85"/>
      <c r="AB1855" s="85"/>
      <c r="AC1855" s="85"/>
    </row>
    <row r="1856" spans="1:31" s="76" customFormat="1" ht="13.5" hidden="1" customHeight="1" x14ac:dyDescent="0.2">
      <c r="A1856" s="72">
        <v>9013809941</v>
      </c>
      <c r="B1856" s="80" t="s">
        <v>615</v>
      </c>
      <c r="C1856" s="180">
        <v>7560290</v>
      </c>
      <c r="D1856" s="82">
        <v>7560290</v>
      </c>
      <c r="E1856" s="180">
        <v>226809</v>
      </c>
      <c r="F1856" s="82">
        <f t="shared" si="198"/>
        <v>226808.69999999998</v>
      </c>
      <c r="G1856" s="82">
        <f t="shared" si="199"/>
        <v>-0.3000000000174623</v>
      </c>
      <c r="H1856" s="242" t="s">
        <v>1735</v>
      </c>
      <c r="I1856" s="205">
        <v>7333482</v>
      </c>
      <c r="J1856" s="169">
        <f t="shared" si="200"/>
        <v>-0.70000000018626451</v>
      </c>
      <c r="K1856" s="149" t="s">
        <v>1731</v>
      </c>
      <c r="L1856" s="197">
        <v>45716</v>
      </c>
      <c r="M1856" s="140" t="s">
        <v>42</v>
      </c>
      <c r="N1856" s="182">
        <v>2025</v>
      </c>
      <c r="O1856" s="80"/>
      <c r="P1856" s="85"/>
      <c r="Q1856" s="85"/>
      <c r="R1856" s="85"/>
      <c r="S1856" s="85"/>
      <c r="T1856" s="85"/>
      <c r="U1856" s="85"/>
      <c r="V1856" s="85"/>
      <c r="W1856" s="85"/>
      <c r="X1856" s="85"/>
      <c r="Y1856" s="85"/>
      <c r="Z1856" s="85"/>
      <c r="AA1856" s="85"/>
      <c r="AB1856" s="85"/>
      <c r="AC1856" s="85"/>
      <c r="AD1856" s="85"/>
    </row>
    <row r="1857" spans="1:31" s="76" customFormat="1" ht="13.5" hidden="1" customHeight="1" x14ac:dyDescent="0.2">
      <c r="A1857" s="72">
        <v>8002249860</v>
      </c>
      <c r="B1857" s="80" t="s">
        <v>559</v>
      </c>
      <c r="C1857" s="180">
        <v>803668992</v>
      </c>
      <c r="D1857" s="82">
        <v>769860545</v>
      </c>
      <c r="E1857" s="180">
        <v>23095816</v>
      </c>
      <c r="F1857" s="82">
        <f t="shared" si="198"/>
        <v>23095816.349999998</v>
      </c>
      <c r="G1857" s="149">
        <f t="shared" si="199"/>
        <v>0.34999999776482582</v>
      </c>
      <c r="H1857" s="242" t="s">
        <v>1806</v>
      </c>
      <c r="I1857" s="205">
        <v>746764729</v>
      </c>
      <c r="J1857" s="169">
        <f t="shared" si="200"/>
        <v>-0.35000002384185791</v>
      </c>
      <c r="K1857" s="149" t="s">
        <v>1731</v>
      </c>
      <c r="L1857" s="197">
        <v>45702</v>
      </c>
      <c r="M1857" s="140" t="s">
        <v>42</v>
      </c>
      <c r="N1857" s="182">
        <v>2025</v>
      </c>
      <c r="O1857" s="80"/>
      <c r="P1857" s="85"/>
      <c r="Q1857" s="85"/>
      <c r="R1857" s="85"/>
      <c r="S1857" s="85"/>
      <c r="T1857" s="85"/>
      <c r="U1857" s="85"/>
      <c r="V1857" s="85"/>
      <c r="W1857" s="85"/>
      <c r="X1857" s="85"/>
      <c r="Y1857" s="85"/>
      <c r="Z1857" s="85"/>
      <c r="AA1857" s="85"/>
      <c r="AB1857" s="85"/>
      <c r="AC1857" s="85"/>
      <c r="AD1857" s="85"/>
    </row>
    <row r="1858" spans="1:31" s="76" customFormat="1" ht="13.5" hidden="1" customHeight="1" x14ac:dyDescent="0.2">
      <c r="A1858" s="84">
        <v>891900101</v>
      </c>
      <c r="B1858" s="80" t="s">
        <v>622</v>
      </c>
      <c r="C1858" s="180">
        <v>111103537</v>
      </c>
      <c r="D1858" s="82">
        <v>109389932</v>
      </c>
      <c r="E1858" s="180">
        <v>3281698</v>
      </c>
      <c r="F1858" s="82">
        <f t="shared" si="198"/>
        <v>3281697.96</v>
      </c>
      <c r="G1858" s="82">
        <f t="shared" si="199"/>
        <v>-4.0000000037252903E-2</v>
      </c>
      <c r="H1858" s="242" t="s">
        <v>1805</v>
      </c>
      <c r="I1858" s="205">
        <v>106108234</v>
      </c>
      <c r="J1858" s="169">
        <f t="shared" si="200"/>
        <v>4.0000006556510925E-2</v>
      </c>
      <c r="K1858" s="149" t="s">
        <v>1731</v>
      </c>
      <c r="L1858" s="197">
        <v>45702</v>
      </c>
      <c r="M1858" s="140" t="s">
        <v>42</v>
      </c>
      <c r="N1858" s="182">
        <v>2025</v>
      </c>
      <c r="O1858" s="201"/>
      <c r="P1858" s="85"/>
      <c r="Q1858" s="85"/>
      <c r="R1858" s="85"/>
      <c r="S1858" s="85"/>
      <c r="T1858" s="85"/>
      <c r="U1858" s="85"/>
      <c r="V1858" s="85"/>
      <c r="W1858" s="85"/>
      <c r="X1858" s="85"/>
      <c r="Y1858" s="85"/>
      <c r="Z1858" s="85"/>
      <c r="AA1858" s="85"/>
      <c r="AB1858" s="85"/>
      <c r="AC1858" s="85"/>
      <c r="AD1858" s="85"/>
    </row>
    <row r="1859" spans="1:31" s="76" customFormat="1" ht="13.5" hidden="1" customHeight="1" x14ac:dyDescent="0.2">
      <c r="A1859" s="84">
        <v>9011924788</v>
      </c>
      <c r="B1859" s="80" t="s">
        <v>604</v>
      </c>
      <c r="C1859" s="180">
        <v>5293758</v>
      </c>
      <c r="D1859" s="82">
        <v>5293758</v>
      </c>
      <c r="E1859" s="180">
        <v>158813</v>
      </c>
      <c r="F1859" s="82">
        <f t="shared" si="198"/>
        <v>158812.74</v>
      </c>
      <c r="G1859" s="82">
        <f t="shared" si="199"/>
        <v>-0.26000000000931323</v>
      </c>
      <c r="H1859" s="242" t="s">
        <v>1802</v>
      </c>
      <c r="I1859" s="205">
        <v>5134758</v>
      </c>
      <c r="J1859" s="169">
        <f t="shared" si="200"/>
        <v>187.25999999977648</v>
      </c>
      <c r="K1859" s="149" t="s">
        <v>1719</v>
      </c>
      <c r="L1859" s="197">
        <v>45698</v>
      </c>
      <c r="M1859" s="140" t="s">
        <v>42</v>
      </c>
      <c r="N1859" s="182">
        <v>2025</v>
      </c>
      <c r="O1859" s="234" t="s">
        <v>1732</v>
      </c>
      <c r="P1859" s="85"/>
      <c r="Q1859" s="85"/>
      <c r="R1859" s="85"/>
      <c r="S1859" s="85"/>
      <c r="T1859" s="85"/>
      <c r="U1859" s="85"/>
      <c r="V1859" s="85"/>
      <c r="W1859" s="85"/>
      <c r="X1859" s="85"/>
      <c r="Y1859" s="85"/>
      <c r="Z1859" s="85"/>
      <c r="AA1859" s="85"/>
      <c r="AB1859" s="85"/>
      <c r="AC1859" s="85"/>
      <c r="AD1859" s="85"/>
    </row>
    <row r="1860" spans="1:31" s="76" customFormat="1" ht="13.5" hidden="1" customHeight="1" x14ac:dyDescent="0.2">
      <c r="A1860" s="84">
        <v>8911800011</v>
      </c>
      <c r="B1860" s="80" t="s">
        <v>21</v>
      </c>
      <c r="C1860" s="180">
        <v>1020070</v>
      </c>
      <c r="D1860" s="82">
        <v>1020070</v>
      </c>
      <c r="E1860" s="180">
        <v>30600</v>
      </c>
      <c r="F1860" s="180">
        <f t="shared" si="198"/>
        <v>30602.1</v>
      </c>
      <c r="G1860" s="82">
        <f t="shared" si="199"/>
        <v>2.0999999999985448</v>
      </c>
      <c r="H1860" s="248" t="s">
        <v>1866</v>
      </c>
      <c r="I1860" s="205">
        <v>989470</v>
      </c>
      <c r="J1860" s="169">
        <f t="shared" si="200"/>
        <v>-2.0999999999767169</v>
      </c>
      <c r="K1860" s="149" t="s">
        <v>1731</v>
      </c>
      <c r="L1860" s="197">
        <v>45720</v>
      </c>
      <c r="M1860" s="149" t="s">
        <v>46</v>
      </c>
      <c r="N1860" s="182">
        <v>2025</v>
      </c>
      <c r="O1860" s="80"/>
      <c r="P1860" s="85"/>
      <c r="Q1860" s="85"/>
      <c r="R1860" s="85"/>
      <c r="S1860" s="85"/>
      <c r="T1860" s="85"/>
      <c r="U1860" s="85"/>
      <c r="V1860" s="85"/>
      <c r="W1860" s="85"/>
      <c r="X1860" s="85"/>
      <c r="Y1860" s="85"/>
      <c r="Z1860" s="85"/>
      <c r="AA1860" s="85"/>
      <c r="AB1860" s="85"/>
      <c r="AC1860" s="85"/>
      <c r="AD1860" s="85"/>
      <c r="AE1860" s="85"/>
    </row>
    <row r="1861" spans="1:31" s="76" customFormat="1" ht="13.5" hidden="1" customHeight="1" x14ac:dyDescent="0.2">
      <c r="A1861" s="84">
        <v>9000036172</v>
      </c>
      <c r="B1861" s="80" t="s">
        <v>1041</v>
      </c>
      <c r="C1861" s="180">
        <v>1771143852</v>
      </c>
      <c r="D1861" s="149">
        <v>1802046682</v>
      </c>
      <c r="E1861" s="180">
        <v>126143268</v>
      </c>
      <c r="F1861" s="82">
        <f>+D1861*7%</f>
        <v>126143267.74000001</v>
      </c>
      <c r="G1861" s="82">
        <f t="shared" si="199"/>
        <v>-0.25999999046325684</v>
      </c>
      <c r="H1861" s="173" t="s">
        <v>1792</v>
      </c>
      <c r="I1861" s="205">
        <v>1675903414</v>
      </c>
      <c r="J1861" s="169">
        <f t="shared" si="200"/>
        <v>0.25999999046325684</v>
      </c>
      <c r="K1861" s="149" t="s">
        <v>1731</v>
      </c>
      <c r="L1861" s="197">
        <v>45707</v>
      </c>
      <c r="M1861" s="149" t="s">
        <v>42</v>
      </c>
      <c r="N1861" s="182">
        <v>2025</v>
      </c>
      <c r="O1861" s="80"/>
      <c r="P1861" s="85"/>
      <c r="Q1861" s="85"/>
      <c r="R1861" s="85"/>
      <c r="S1861" s="85"/>
      <c r="T1861" s="85"/>
      <c r="U1861" s="85"/>
      <c r="V1861" s="85"/>
      <c r="W1861" s="85"/>
      <c r="X1861" s="85"/>
      <c r="Y1861" s="85"/>
      <c r="Z1861" s="85"/>
      <c r="AA1861" s="85"/>
      <c r="AB1861" s="85"/>
      <c r="AC1861" s="85"/>
      <c r="AD1861" s="85"/>
      <c r="AE1861" s="85"/>
    </row>
    <row r="1862" spans="1:31" s="76" customFormat="1" ht="13.5" hidden="1" customHeight="1" x14ac:dyDescent="0.2">
      <c r="A1862" s="84">
        <v>8909049961</v>
      </c>
      <c r="B1862" s="80" t="s">
        <v>626</v>
      </c>
      <c r="C1862" s="180">
        <v>63514876</v>
      </c>
      <c r="D1862" s="82">
        <v>63260878</v>
      </c>
      <c r="E1862" s="180">
        <v>1897826</v>
      </c>
      <c r="F1862" s="82">
        <f t="shared" ref="F1862:F1879" si="201">+D1862*3%</f>
        <v>1897826.3399999999</v>
      </c>
      <c r="G1862" s="82">
        <f t="shared" si="199"/>
        <v>0.33999999985098839</v>
      </c>
      <c r="H1862" s="250" t="s">
        <v>1789</v>
      </c>
      <c r="I1862" s="205">
        <v>61363051.630000003</v>
      </c>
      <c r="J1862" s="169">
        <f t="shared" si="200"/>
        <v>2.9999993741512299E-2</v>
      </c>
      <c r="K1862" s="149" t="s">
        <v>1731</v>
      </c>
      <c r="L1862" s="197">
        <v>45702</v>
      </c>
      <c r="M1862" s="149" t="s">
        <v>42</v>
      </c>
      <c r="N1862" s="182">
        <v>2025</v>
      </c>
      <c r="O1862" s="80"/>
      <c r="P1862" s="85"/>
      <c r="Q1862" s="85"/>
      <c r="R1862" s="85"/>
      <c r="S1862" s="85"/>
      <c r="T1862" s="85"/>
      <c r="U1862" s="85"/>
      <c r="V1862" s="85"/>
      <c r="W1862" s="85"/>
      <c r="X1862" s="85"/>
      <c r="Y1862" s="85"/>
      <c r="Z1862" s="85"/>
      <c r="AA1862" s="85"/>
      <c r="AB1862" s="85"/>
      <c r="AC1862" s="85"/>
      <c r="AD1862" s="85"/>
      <c r="AE1862" s="85"/>
    </row>
    <row r="1863" spans="1:31" s="76" customFormat="1" ht="13.5" hidden="1" customHeight="1" x14ac:dyDescent="0.2">
      <c r="A1863" s="84">
        <v>9000821430</v>
      </c>
      <c r="B1863" s="80" t="s">
        <v>1202</v>
      </c>
      <c r="C1863" s="180">
        <v>3760704</v>
      </c>
      <c r="D1863" s="82">
        <v>3760704</v>
      </c>
      <c r="E1863" s="200">
        <v>0</v>
      </c>
      <c r="F1863" s="82">
        <f t="shared" si="201"/>
        <v>112821.12</v>
      </c>
      <c r="G1863" s="82">
        <f t="shared" si="199"/>
        <v>112821.12</v>
      </c>
      <c r="H1863" s="232" t="s">
        <v>601</v>
      </c>
      <c r="I1863" s="205">
        <v>3760704</v>
      </c>
      <c r="J1863" s="169">
        <f t="shared" si="200"/>
        <v>-112821.12000000011</v>
      </c>
      <c r="K1863" s="149" t="s">
        <v>1703</v>
      </c>
      <c r="L1863" s="197">
        <v>45672</v>
      </c>
      <c r="M1863" s="140" t="s">
        <v>16</v>
      </c>
      <c r="N1863" s="182">
        <v>2025</v>
      </c>
      <c r="O1863" s="198" t="s">
        <v>449</v>
      </c>
      <c r="P1863" s="85"/>
      <c r="Q1863" s="85"/>
      <c r="R1863" s="85"/>
      <c r="S1863" s="85"/>
      <c r="T1863" s="85"/>
      <c r="U1863" s="85"/>
      <c r="V1863" s="85"/>
      <c r="W1863" s="85"/>
      <c r="X1863" s="85"/>
      <c r="Y1863" s="85"/>
      <c r="Z1863" s="85"/>
      <c r="AA1863" s="85"/>
      <c r="AB1863" s="85"/>
      <c r="AC1863" s="85"/>
      <c r="AD1863" s="85"/>
      <c r="AE1863" s="85"/>
    </row>
    <row r="1864" spans="1:31" s="76" customFormat="1" ht="13.5" hidden="1" customHeight="1" x14ac:dyDescent="0.2">
      <c r="A1864" s="84">
        <v>9004330329</v>
      </c>
      <c r="B1864" s="49" t="s">
        <v>1707</v>
      </c>
      <c r="C1864" s="180">
        <v>8788599</v>
      </c>
      <c r="D1864" s="82">
        <v>8788599</v>
      </c>
      <c r="E1864" s="180">
        <v>263658</v>
      </c>
      <c r="F1864" s="180">
        <f t="shared" si="201"/>
        <v>263657.96999999997</v>
      </c>
      <c r="G1864" s="171">
        <f t="shared" si="199"/>
        <v>-3.0000000027939677E-2</v>
      </c>
      <c r="H1864" s="162" t="s">
        <v>601</v>
      </c>
      <c r="I1864" s="205">
        <v>8524941</v>
      </c>
      <c r="J1864" s="169">
        <f t="shared" si="200"/>
        <v>2.9999999329447746E-2</v>
      </c>
      <c r="K1864" s="149" t="s">
        <v>1703</v>
      </c>
      <c r="L1864" s="107">
        <v>45726</v>
      </c>
      <c r="M1864" s="140" t="s">
        <v>46</v>
      </c>
      <c r="N1864" s="182">
        <v>2025</v>
      </c>
      <c r="O1864" s="185" t="s">
        <v>1907</v>
      </c>
      <c r="P1864" s="85"/>
      <c r="Q1864" s="85"/>
      <c r="R1864" s="85"/>
      <c r="S1864" s="85"/>
      <c r="T1864" s="85"/>
      <c r="U1864" s="85"/>
      <c r="V1864" s="85"/>
      <c r="W1864" s="85"/>
      <c r="X1864" s="85"/>
      <c r="Y1864" s="85"/>
      <c r="Z1864" s="85"/>
      <c r="AA1864" s="85"/>
      <c r="AB1864" s="85"/>
      <c r="AC1864" s="85"/>
      <c r="AD1864" s="85"/>
      <c r="AE1864" s="85"/>
    </row>
    <row r="1865" spans="1:31" s="76" customFormat="1" ht="13.5" hidden="1" customHeight="1" x14ac:dyDescent="0.2">
      <c r="A1865" s="84">
        <v>9013809302</v>
      </c>
      <c r="B1865" s="80" t="s">
        <v>1201</v>
      </c>
      <c r="C1865" s="180">
        <v>7122373</v>
      </c>
      <c r="D1865" s="82">
        <v>7122373</v>
      </c>
      <c r="E1865" s="180">
        <v>213671</v>
      </c>
      <c r="F1865" s="82">
        <f t="shared" si="201"/>
        <v>213671.19</v>
      </c>
      <c r="G1865" s="180">
        <f t="shared" si="199"/>
        <v>0.19000000000232831</v>
      </c>
      <c r="H1865" s="162" t="s">
        <v>601</v>
      </c>
      <c r="I1865" s="205">
        <v>6908702</v>
      </c>
      <c r="J1865" s="169">
        <f t="shared" si="200"/>
        <v>-0.19000000040978193</v>
      </c>
      <c r="K1865" s="149" t="s">
        <v>1731</v>
      </c>
      <c r="L1865" s="197">
        <v>45712</v>
      </c>
      <c r="M1865" s="140" t="s">
        <v>42</v>
      </c>
      <c r="N1865" s="182">
        <v>2025</v>
      </c>
      <c r="O1865" s="80"/>
      <c r="P1865" s="85"/>
      <c r="Q1865" s="85"/>
      <c r="R1865" s="85"/>
      <c r="S1865" s="85"/>
      <c r="T1865" s="85"/>
      <c r="U1865" s="85"/>
      <c r="V1865" s="85"/>
      <c r="W1865" s="85"/>
      <c r="X1865" s="85"/>
      <c r="Y1865" s="85"/>
      <c r="Z1865" s="85"/>
      <c r="AA1865" s="85"/>
      <c r="AB1865" s="85"/>
      <c r="AC1865" s="85"/>
      <c r="AD1865" s="85"/>
      <c r="AE1865" s="85"/>
    </row>
    <row r="1866" spans="1:31" s="76" customFormat="1" ht="13.5" hidden="1" customHeight="1" x14ac:dyDescent="0.2">
      <c r="A1866" s="165">
        <v>9015433189</v>
      </c>
      <c r="B1866" s="80" t="s">
        <v>1226</v>
      </c>
      <c r="C1866" s="180">
        <v>19540782</v>
      </c>
      <c r="D1866" s="180">
        <v>19540782</v>
      </c>
      <c r="E1866" s="180">
        <v>586223</v>
      </c>
      <c r="F1866" s="82">
        <f t="shared" si="201"/>
        <v>586223.46</v>
      </c>
      <c r="G1866" s="171">
        <f t="shared" si="199"/>
        <v>0.4599999999627471</v>
      </c>
      <c r="H1866" s="173" t="s">
        <v>1786</v>
      </c>
      <c r="I1866" s="205">
        <v>18954559</v>
      </c>
      <c r="J1866" s="82">
        <f t="shared" si="200"/>
        <v>-0.46000000089406967</v>
      </c>
      <c r="K1866" s="149" t="s">
        <v>1719</v>
      </c>
      <c r="L1866" s="197">
        <v>45700</v>
      </c>
      <c r="M1866" s="149" t="s">
        <v>42</v>
      </c>
      <c r="N1866" s="182">
        <v>2025</v>
      </c>
      <c r="O1866" s="80"/>
      <c r="P1866" s="85"/>
      <c r="Q1866" s="85"/>
      <c r="R1866" s="85"/>
      <c r="S1866" s="85"/>
      <c r="T1866" s="85"/>
      <c r="U1866" s="85"/>
      <c r="V1866" s="85"/>
      <c r="W1866" s="85"/>
      <c r="X1866" s="85"/>
      <c r="Y1866" s="85"/>
      <c r="Z1866" s="85"/>
      <c r="AA1866" s="85"/>
      <c r="AB1866" s="85"/>
      <c r="AC1866" s="85"/>
      <c r="AD1866" s="85"/>
      <c r="AE1866" s="85"/>
    </row>
    <row r="1867" spans="1:31" s="76" customFormat="1" ht="13.5" hidden="1" customHeight="1" x14ac:dyDescent="0.2">
      <c r="A1867" s="84">
        <v>8160020199</v>
      </c>
      <c r="B1867" s="80" t="s">
        <v>617</v>
      </c>
      <c r="C1867" s="180">
        <v>84657906</v>
      </c>
      <c r="D1867" s="180">
        <v>83107456</v>
      </c>
      <c r="E1867" s="180">
        <v>2493222</v>
      </c>
      <c r="F1867" s="82">
        <f t="shared" si="201"/>
        <v>2493223.6799999997</v>
      </c>
      <c r="G1867" s="82">
        <f t="shared" ref="G1867:G1879" si="202">+F1867-E1867</f>
        <v>1.6799999997019768</v>
      </c>
      <c r="H1867" s="252" t="s">
        <v>1779</v>
      </c>
      <c r="I1867" s="205">
        <v>80614232</v>
      </c>
      <c r="J1867" s="169">
        <f t="shared" ref="J1867:J1879" si="203">(D1867-E1867-G1867)-I1867</f>
        <v>0.31999999284744263</v>
      </c>
      <c r="K1867" s="149" t="s">
        <v>1731</v>
      </c>
      <c r="L1867" s="149" t="s">
        <v>1733</v>
      </c>
      <c r="M1867" s="149" t="s">
        <v>42</v>
      </c>
      <c r="N1867" s="182">
        <v>2025</v>
      </c>
      <c r="O1867" s="80" t="s">
        <v>1734</v>
      </c>
      <c r="P1867" s="85"/>
      <c r="Q1867" s="85"/>
      <c r="R1867" s="85"/>
      <c r="S1867" s="85"/>
      <c r="T1867" s="85"/>
      <c r="U1867" s="85"/>
      <c r="V1867" s="85"/>
      <c r="W1867" s="85"/>
      <c r="X1867" s="85"/>
      <c r="Y1867" s="85"/>
      <c r="Z1867" s="85"/>
      <c r="AA1867" s="85"/>
      <c r="AB1867" s="85"/>
      <c r="AC1867" s="85"/>
      <c r="AD1867" s="85"/>
    </row>
    <row r="1868" spans="1:31" s="76" customFormat="1" ht="13.5" hidden="1" customHeight="1" x14ac:dyDescent="0.2">
      <c r="A1868" s="84">
        <v>9000399016</v>
      </c>
      <c r="B1868" s="80" t="s">
        <v>23</v>
      </c>
      <c r="C1868" s="180">
        <v>70178704</v>
      </c>
      <c r="D1868" s="82">
        <v>71898675</v>
      </c>
      <c r="E1868" s="180">
        <v>2156960</v>
      </c>
      <c r="F1868" s="82">
        <f t="shared" si="201"/>
        <v>2156960.25</v>
      </c>
      <c r="G1868" s="82">
        <f t="shared" si="202"/>
        <v>0.25</v>
      </c>
      <c r="H1868" s="248" t="s">
        <v>1777</v>
      </c>
      <c r="I1868" s="205">
        <v>69741715</v>
      </c>
      <c r="J1868" s="169">
        <f t="shared" si="203"/>
        <v>-0.25</v>
      </c>
      <c r="K1868" s="149" t="s">
        <v>1719</v>
      </c>
      <c r="L1868" s="197">
        <v>45707</v>
      </c>
      <c r="M1868" s="149" t="s">
        <v>42</v>
      </c>
      <c r="N1868" s="182">
        <v>2025</v>
      </c>
      <c r="O1868" s="80"/>
      <c r="P1868" s="85"/>
      <c r="Q1868" s="85"/>
      <c r="R1868" s="85"/>
      <c r="S1868" s="85"/>
      <c r="T1868" s="85"/>
      <c r="U1868" s="85"/>
      <c r="V1868" s="85"/>
      <c r="W1868" s="85"/>
      <c r="X1868" s="85"/>
      <c r="Y1868" s="85"/>
      <c r="Z1868" s="85"/>
      <c r="AA1868" s="85"/>
      <c r="AB1868" s="85"/>
      <c r="AC1868" s="85"/>
      <c r="AD1868" s="85"/>
      <c r="AE1868" s="85"/>
    </row>
    <row r="1869" spans="1:31" s="76" customFormat="1" ht="13.5" hidden="1" customHeight="1" x14ac:dyDescent="0.2">
      <c r="A1869" s="84">
        <v>900409371</v>
      </c>
      <c r="B1869" s="49" t="s">
        <v>1227</v>
      </c>
      <c r="C1869" s="180">
        <v>988070</v>
      </c>
      <c r="D1869" s="82">
        <v>988070</v>
      </c>
      <c r="E1869" s="180">
        <v>29642</v>
      </c>
      <c r="F1869" s="82">
        <f t="shared" si="201"/>
        <v>29642.1</v>
      </c>
      <c r="G1869" s="82">
        <f t="shared" si="202"/>
        <v>9.9999999998544808E-2</v>
      </c>
      <c r="H1869" s="227" t="s">
        <v>1775</v>
      </c>
      <c r="I1869" s="205">
        <v>958427</v>
      </c>
      <c r="J1869" s="169">
        <f t="shared" si="203"/>
        <v>0.90000000002328306</v>
      </c>
      <c r="K1869" s="149" t="s">
        <v>1719</v>
      </c>
      <c r="L1869" s="197">
        <v>45706</v>
      </c>
      <c r="M1869" s="149" t="s">
        <v>42</v>
      </c>
      <c r="N1869" s="182">
        <v>2025</v>
      </c>
      <c r="O1869" s="80"/>
      <c r="P1869" s="85"/>
      <c r="Q1869" s="85"/>
      <c r="R1869" s="85"/>
      <c r="S1869" s="85"/>
      <c r="T1869" s="85"/>
      <c r="U1869" s="85"/>
      <c r="V1869" s="85"/>
      <c r="W1869" s="85"/>
      <c r="X1869" s="85"/>
      <c r="Y1869" s="85"/>
      <c r="Z1869" s="85"/>
      <c r="AA1869" s="85"/>
      <c r="AB1869" s="85"/>
      <c r="AC1869" s="85"/>
      <c r="AD1869" s="85"/>
      <c r="AE1869" s="85"/>
    </row>
    <row r="1870" spans="1:31" s="76" customFormat="1" ht="13.5" hidden="1" customHeight="1" x14ac:dyDescent="0.2">
      <c r="A1870" s="84">
        <v>8900390295</v>
      </c>
      <c r="B1870" s="80" t="s">
        <v>1434</v>
      </c>
      <c r="C1870" s="200">
        <v>7399325</v>
      </c>
      <c r="D1870" s="82">
        <v>7399325</v>
      </c>
      <c r="E1870" s="180">
        <v>221980</v>
      </c>
      <c r="F1870" s="82">
        <f t="shared" si="201"/>
        <v>221979.75</v>
      </c>
      <c r="G1870" s="82">
        <f t="shared" si="202"/>
        <v>-0.25</v>
      </c>
      <c r="H1870" s="125" t="s">
        <v>601</v>
      </c>
      <c r="I1870" s="205">
        <v>7177345</v>
      </c>
      <c r="J1870" s="169">
        <f t="shared" si="203"/>
        <v>0.25</v>
      </c>
      <c r="K1870" s="149" t="s">
        <v>1731</v>
      </c>
      <c r="L1870" s="197">
        <v>45708</v>
      </c>
      <c r="M1870" s="149" t="s">
        <v>42</v>
      </c>
      <c r="N1870" s="182">
        <v>2025</v>
      </c>
      <c r="O1870" s="201" t="s">
        <v>1974</v>
      </c>
      <c r="P1870" s="85"/>
      <c r="Q1870" s="85"/>
      <c r="R1870" s="85"/>
      <c r="S1870" s="85"/>
      <c r="T1870" s="85"/>
      <c r="U1870" s="85"/>
      <c r="V1870" s="85"/>
      <c r="W1870" s="85"/>
      <c r="X1870" s="85"/>
      <c r="Y1870" s="85"/>
      <c r="Z1870" s="85"/>
      <c r="AA1870" s="85"/>
      <c r="AB1870" s="85"/>
      <c r="AC1870" s="85"/>
      <c r="AD1870" s="85"/>
      <c r="AE1870" s="85"/>
    </row>
    <row r="1871" spans="1:31" s="76" customFormat="1" ht="13.5" hidden="1" customHeight="1" x14ac:dyDescent="0.2">
      <c r="A1871" s="84">
        <v>9013792472</v>
      </c>
      <c r="B1871" s="80" t="s">
        <v>1634</v>
      </c>
      <c r="C1871" s="180">
        <v>1781345</v>
      </c>
      <c r="D1871" s="82">
        <v>1781345</v>
      </c>
      <c r="E1871" s="200">
        <v>53440</v>
      </c>
      <c r="F1871" s="82">
        <f t="shared" si="201"/>
        <v>53440.35</v>
      </c>
      <c r="G1871" s="82">
        <f t="shared" si="202"/>
        <v>0.34999999999854481</v>
      </c>
      <c r="H1871" s="173" t="s">
        <v>1882</v>
      </c>
      <c r="I1871" s="205">
        <v>1727905</v>
      </c>
      <c r="J1871" s="169">
        <f t="shared" si="203"/>
        <v>-0.35000000009313226</v>
      </c>
      <c r="K1871" s="149" t="s">
        <v>1731</v>
      </c>
      <c r="L1871" s="149">
        <v>45713</v>
      </c>
      <c r="M1871" s="149" t="s">
        <v>42</v>
      </c>
      <c r="N1871" s="182">
        <v>2025</v>
      </c>
      <c r="O1871" s="80"/>
      <c r="P1871" s="85"/>
      <c r="Q1871" s="85"/>
      <c r="R1871" s="85"/>
      <c r="S1871" s="85"/>
      <c r="T1871" s="85"/>
      <c r="U1871" s="85"/>
      <c r="V1871" s="85"/>
      <c r="W1871" s="85"/>
      <c r="X1871" s="85"/>
      <c r="Y1871" s="85"/>
      <c r="Z1871" s="85"/>
      <c r="AA1871" s="85"/>
      <c r="AB1871" s="85"/>
      <c r="AC1871" s="85"/>
      <c r="AD1871" s="85"/>
      <c r="AE1871" s="85"/>
    </row>
    <row r="1872" spans="1:31" s="76" customFormat="1" ht="13.5" hidden="1" customHeight="1" x14ac:dyDescent="0.2">
      <c r="A1872" s="276">
        <v>8110007404</v>
      </c>
      <c r="B1872" s="175" t="s">
        <v>623</v>
      </c>
      <c r="C1872" s="277">
        <v>28653441</v>
      </c>
      <c r="D1872" s="278">
        <v>28659240</v>
      </c>
      <c r="E1872" s="279">
        <v>853774</v>
      </c>
      <c r="F1872" s="278">
        <f t="shared" si="201"/>
        <v>859777.2</v>
      </c>
      <c r="G1872" s="278">
        <f t="shared" si="202"/>
        <v>6003.1999999999534</v>
      </c>
      <c r="H1872" s="242" t="s">
        <v>1770</v>
      </c>
      <c r="I1872" s="149">
        <v>27799466</v>
      </c>
      <c r="J1872" s="280">
        <f t="shared" si="203"/>
        <v>-3.1999999992549419</v>
      </c>
      <c r="K1872" s="204" t="s">
        <v>1719</v>
      </c>
      <c r="L1872" s="204">
        <v>45702</v>
      </c>
      <c r="M1872" s="204" t="s">
        <v>42</v>
      </c>
      <c r="N1872" s="282">
        <v>2025</v>
      </c>
      <c r="O1872" s="80"/>
      <c r="P1872" s="219"/>
      <c r="Q1872" s="85"/>
      <c r="R1872" s="85"/>
      <c r="S1872" s="85"/>
      <c r="T1872" s="85"/>
      <c r="U1872" s="85"/>
      <c r="V1872" s="85"/>
      <c r="W1872" s="85"/>
      <c r="X1872" s="85"/>
      <c r="Y1872" s="85"/>
      <c r="Z1872" s="85"/>
      <c r="AA1872" s="85"/>
      <c r="AB1872" s="85"/>
      <c r="AC1872" s="85"/>
      <c r="AD1872" s="85"/>
    </row>
    <row r="1873" spans="1:31" s="76" customFormat="1" ht="13.5" hidden="1" customHeight="1" x14ac:dyDescent="0.2">
      <c r="A1873" s="84">
        <v>9013027270</v>
      </c>
      <c r="B1873" s="80" t="s">
        <v>1030</v>
      </c>
      <c r="C1873" s="180">
        <v>7212400</v>
      </c>
      <c r="D1873" s="82">
        <v>7212400</v>
      </c>
      <c r="E1873" s="180">
        <v>214139</v>
      </c>
      <c r="F1873" s="82">
        <f t="shared" si="201"/>
        <v>216372</v>
      </c>
      <c r="G1873" s="82">
        <f t="shared" si="202"/>
        <v>2233</v>
      </c>
      <c r="H1873" s="173" t="s">
        <v>1909</v>
      </c>
      <c r="I1873" s="149">
        <v>6996028</v>
      </c>
      <c r="J1873" s="82">
        <f t="shared" si="203"/>
        <v>0</v>
      </c>
      <c r="K1873" s="149" t="s">
        <v>1828</v>
      </c>
      <c r="L1873" s="107">
        <v>45797</v>
      </c>
      <c r="M1873" s="149" t="s">
        <v>51</v>
      </c>
      <c r="N1873" s="182">
        <v>2025</v>
      </c>
      <c r="O1873" s="240" t="s">
        <v>1841</v>
      </c>
      <c r="P1873" s="85"/>
      <c r="Q1873" s="85"/>
      <c r="R1873" s="85"/>
      <c r="S1873" s="85"/>
      <c r="T1873" s="85"/>
      <c r="U1873" s="85"/>
      <c r="V1873" s="85"/>
      <c r="W1873" s="85"/>
      <c r="X1873" s="85"/>
      <c r="Y1873" s="85"/>
      <c r="Z1873" s="85"/>
      <c r="AA1873" s="85"/>
      <c r="AB1873" s="85"/>
      <c r="AC1873" s="85"/>
      <c r="AD1873" s="85"/>
    </row>
    <row r="1874" spans="1:31" s="76" customFormat="1" ht="13.5" hidden="1" customHeight="1" x14ac:dyDescent="0.2">
      <c r="A1874" s="165">
        <v>9006777323</v>
      </c>
      <c r="B1874" s="166" t="s">
        <v>618</v>
      </c>
      <c r="C1874" s="183">
        <v>70971436</v>
      </c>
      <c r="D1874" s="169">
        <v>70971436</v>
      </c>
      <c r="E1874" s="220">
        <v>2129143</v>
      </c>
      <c r="F1874" s="169">
        <f t="shared" si="201"/>
        <v>2129143.08</v>
      </c>
      <c r="G1874" s="169">
        <f t="shared" si="202"/>
        <v>8.0000000074505806E-2</v>
      </c>
      <c r="H1874" s="283" t="s">
        <v>1756</v>
      </c>
      <c r="I1874" s="205">
        <v>68842292</v>
      </c>
      <c r="J1874" s="169">
        <f t="shared" si="203"/>
        <v>0.92000000178813934</v>
      </c>
      <c r="K1874" s="205" t="s">
        <v>1731</v>
      </c>
      <c r="L1874" s="211">
        <v>45698</v>
      </c>
      <c r="M1874" s="205" t="s">
        <v>42</v>
      </c>
      <c r="N1874" s="218">
        <v>2025</v>
      </c>
      <c r="O1874" s="80"/>
      <c r="P1874" s="85"/>
      <c r="Q1874" s="85"/>
      <c r="R1874" s="85"/>
      <c r="S1874" s="85"/>
      <c r="T1874" s="85"/>
      <c r="U1874" s="85"/>
      <c r="V1874" s="85"/>
      <c r="W1874" s="85"/>
      <c r="X1874" s="85"/>
      <c r="Y1874" s="85"/>
      <c r="Z1874" s="85"/>
      <c r="AA1874" s="85"/>
      <c r="AB1874" s="85"/>
      <c r="AC1874" s="85"/>
      <c r="AD1874" s="85"/>
    </row>
    <row r="1875" spans="1:31" s="76" customFormat="1" ht="13.5" hidden="1" customHeight="1" x14ac:dyDescent="0.2">
      <c r="A1875" s="84">
        <v>9006523347</v>
      </c>
      <c r="B1875" s="80" t="s">
        <v>616</v>
      </c>
      <c r="C1875" s="180">
        <v>7323842</v>
      </c>
      <c r="D1875" s="82">
        <v>7323842</v>
      </c>
      <c r="E1875" s="180">
        <v>219716</v>
      </c>
      <c r="F1875" s="82">
        <f t="shared" si="201"/>
        <v>219715.25999999998</v>
      </c>
      <c r="G1875" s="82">
        <f t="shared" si="202"/>
        <v>-0.7400000000197906</v>
      </c>
      <c r="H1875" s="173" t="s">
        <v>1754</v>
      </c>
      <c r="I1875" s="205">
        <v>7104126</v>
      </c>
      <c r="J1875" s="169">
        <f t="shared" si="203"/>
        <v>0.74000000022351742</v>
      </c>
      <c r="K1875" s="149" t="s">
        <v>1731</v>
      </c>
      <c r="L1875" s="107">
        <v>45702</v>
      </c>
      <c r="M1875" s="149" t="s">
        <v>42</v>
      </c>
      <c r="N1875" s="182">
        <v>2025</v>
      </c>
      <c r="O1875" s="80"/>
      <c r="P1875" s="85"/>
      <c r="Q1875" s="85"/>
      <c r="R1875" s="85"/>
      <c r="S1875" s="85"/>
      <c r="T1875" s="85"/>
      <c r="U1875" s="85"/>
      <c r="V1875" s="85"/>
      <c r="W1875" s="85"/>
      <c r="X1875" s="85"/>
      <c r="Y1875" s="85"/>
      <c r="Z1875" s="85"/>
      <c r="AA1875" s="85"/>
      <c r="AB1875" s="85"/>
      <c r="AC1875" s="85"/>
      <c r="AD1875" s="85"/>
    </row>
    <row r="1876" spans="1:31" s="76" customFormat="1" ht="13.5" hidden="1" customHeight="1" x14ac:dyDescent="0.2">
      <c r="A1876" s="84">
        <v>900206503</v>
      </c>
      <c r="B1876" s="80" t="s">
        <v>1668</v>
      </c>
      <c r="C1876" s="200">
        <v>5785641</v>
      </c>
      <c r="D1876" s="82">
        <v>5785641</v>
      </c>
      <c r="E1876" s="180">
        <v>173569</v>
      </c>
      <c r="F1876" s="82">
        <f t="shared" si="201"/>
        <v>173569.22999999998</v>
      </c>
      <c r="G1876" s="82">
        <f t="shared" si="202"/>
        <v>0.22999999998137355</v>
      </c>
      <c r="H1876" s="173" t="s">
        <v>1753</v>
      </c>
      <c r="I1876" s="205">
        <v>5612072</v>
      </c>
      <c r="J1876" s="82">
        <f t="shared" si="203"/>
        <v>-0.23000000044703484</v>
      </c>
      <c r="K1876" s="149" t="s">
        <v>1703</v>
      </c>
      <c r="L1876" s="107">
        <v>45701</v>
      </c>
      <c r="M1876" s="149" t="s">
        <v>42</v>
      </c>
      <c r="N1876" s="182">
        <v>2025</v>
      </c>
      <c r="O1876" s="274" t="s">
        <v>1823</v>
      </c>
      <c r="P1876" s="85"/>
      <c r="Q1876" s="85"/>
      <c r="R1876" s="85"/>
      <c r="S1876" s="85"/>
      <c r="T1876" s="85"/>
      <c r="U1876" s="85"/>
      <c r="V1876" s="85"/>
      <c r="W1876" s="85"/>
      <c r="X1876" s="85"/>
      <c r="Y1876" s="85"/>
      <c r="Z1876" s="85"/>
      <c r="AA1876" s="85"/>
      <c r="AB1876" s="85"/>
      <c r="AC1876" s="85"/>
      <c r="AD1876" s="85"/>
      <c r="AE1876" s="85"/>
    </row>
    <row r="1877" spans="1:31" s="76" customFormat="1" ht="13.5" hidden="1" customHeight="1" x14ac:dyDescent="0.2">
      <c r="A1877" s="84">
        <v>900206503</v>
      </c>
      <c r="B1877" s="80" t="s">
        <v>1668</v>
      </c>
      <c r="C1877" s="200">
        <v>5807410</v>
      </c>
      <c r="D1877" s="82">
        <v>5807410</v>
      </c>
      <c r="E1877" s="180">
        <v>174222</v>
      </c>
      <c r="F1877" s="82">
        <f t="shared" si="201"/>
        <v>174222.3</v>
      </c>
      <c r="G1877" s="82">
        <f t="shared" si="202"/>
        <v>0.29999999998835847</v>
      </c>
      <c r="H1877" s="173" t="s">
        <v>1753</v>
      </c>
      <c r="I1877" s="205">
        <v>5633188</v>
      </c>
      <c r="J1877" s="82">
        <f t="shared" si="203"/>
        <v>-0.29999999981373549</v>
      </c>
      <c r="K1877" s="149" t="s">
        <v>1830</v>
      </c>
      <c r="L1877" s="107">
        <v>45708</v>
      </c>
      <c r="M1877" s="149" t="s">
        <v>42</v>
      </c>
      <c r="N1877" s="182">
        <v>2025</v>
      </c>
      <c r="O1877" s="80"/>
      <c r="P1877" s="85"/>
      <c r="Q1877" s="85"/>
      <c r="R1877" s="85"/>
      <c r="S1877" s="85"/>
      <c r="T1877" s="85"/>
      <c r="U1877" s="85"/>
      <c r="V1877" s="85"/>
      <c r="W1877" s="85"/>
      <c r="X1877" s="85"/>
      <c r="Y1877" s="85"/>
      <c r="Z1877" s="85"/>
      <c r="AA1877" s="85"/>
      <c r="AB1877" s="85"/>
      <c r="AC1877" s="85"/>
      <c r="AD1877" s="85"/>
      <c r="AE1877" s="85"/>
    </row>
    <row r="1878" spans="1:31" s="76" customFormat="1" ht="13.5" hidden="1" customHeight="1" x14ac:dyDescent="0.2">
      <c r="A1878" s="84">
        <v>900206503</v>
      </c>
      <c r="B1878" s="80" t="s">
        <v>1668</v>
      </c>
      <c r="C1878" s="200">
        <v>4931818</v>
      </c>
      <c r="D1878" s="82">
        <v>4931818</v>
      </c>
      <c r="E1878" s="180">
        <v>174222</v>
      </c>
      <c r="F1878" s="82">
        <f t="shared" si="201"/>
        <v>147954.54</v>
      </c>
      <c r="G1878" s="82">
        <f t="shared" si="202"/>
        <v>-26267.459999999992</v>
      </c>
      <c r="H1878" s="173" t="s">
        <v>1891</v>
      </c>
      <c r="I1878" s="205">
        <v>4783863</v>
      </c>
      <c r="J1878" s="82">
        <f t="shared" si="203"/>
        <v>0.4599999999627471</v>
      </c>
      <c r="K1878" s="149" t="s">
        <v>1731</v>
      </c>
      <c r="L1878" s="107">
        <v>45743</v>
      </c>
      <c r="M1878" s="149" t="s">
        <v>46</v>
      </c>
      <c r="N1878" s="182">
        <v>2025</v>
      </c>
      <c r="O1878" s="80"/>
      <c r="P1878" s="85"/>
      <c r="Q1878" s="85"/>
      <c r="R1878" s="85"/>
      <c r="S1878" s="85"/>
      <c r="T1878" s="85"/>
      <c r="U1878" s="85"/>
      <c r="V1878" s="85"/>
      <c r="W1878" s="85"/>
      <c r="X1878" s="85"/>
      <c r="Y1878" s="85"/>
      <c r="Z1878" s="85"/>
      <c r="AA1878" s="85"/>
      <c r="AB1878" s="85"/>
      <c r="AC1878" s="85"/>
      <c r="AD1878" s="85"/>
      <c r="AE1878" s="85"/>
    </row>
    <row r="1879" spans="1:31" s="76" customFormat="1" ht="13.5" hidden="1" customHeight="1" x14ac:dyDescent="0.2">
      <c r="A1879" s="84">
        <v>8170018921</v>
      </c>
      <c r="B1879" s="80" t="s">
        <v>619</v>
      </c>
      <c r="C1879" s="180">
        <v>167824955</v>
      </c>
      <c r="D1879" s="82">
        <v>169335813</v>
      </c>
      <c r="E1879" s="200">
        <v>5080074</v>
      </c>
      <c r="F1879" s="82">
        <f t="shared" si="201"/>
        <v>5080074.3899999997</v>
      </c>
      <c r="G1879" s="82">
        <f t="shared" si="202"/>
        <v>0.38999999966472387</v>
      </c>
      <c r="H1879" s="173" t="s">
        <v>1893</v>
      </c>
      <c r="I1879" s="205">
        <v>164255739</v>
      </c>
      <c r="J1879" s="169">
        <f t="shared" si="203"/>
        <v>-0.38999998569488525</v>
      </c>
      <c r="K1879" s="149" t="s">
        <v>1719</v>
      </c>
      <c r="L1879" s="107">
        <v>45694</v>
      </c>
      <c r="M1879" s="149" t="s">
        <v>42</v>
      </c>
      <c r="N1879" s="182">
        <v>2025</v>
      </c>
      <c r="O1879" s="80"/>
      <c r="P1879" s="219"/>
      <c r="Q1879" s="85"/>
      <c r="R1879" s="85"/>
      <c r="S1879" s="85"/>
      <c r="T1879" s="85"/>
      <c r="U1879" s="85"/>
      <c r="V1879" s="85"/>
      <c r="W1879" s="85"/>
      <c r="X1879" s="85"/>
      <c r="Y1879" s="85"/>
      <c r="Z1879" s="85"/>
      <c r="AA1879" s="85"/>
      <c r="AB1879" s="85"/>
      <c r="AC1879" s="85"/>
      <c r="AD1879" s="85"/>
    </row>
    <row r="1880" spans="1:31" s="76" customFormat="1" ht="13.5" hidden="1" customHeight="1" x14ac:dyDescent="0.2">
      <c r="A1880" s="84" t="s">
        <v>39</v>
      </c>
      <c r="B1880" s="80" t="s">
        <v>565</v>
      </c>
      <c r="C1880" s="200" t="s">
        <v>421</v>
      </c>
      <c r="D1880" s="82">
        <v>64772397</v>
      </c>
      <c r="E1880" s="200" t="s">
        <v>421</v>
      </c>
      <c r="F1880" s="200" t="s">
        <v>421</v>
      </c>
      <c r="G1880" s="200" t="s">
        <v>421</v>
      </c>
      <c r="H1880" s="220" t="s">
        <v>421</v>
      </c>
      <c r="I1880" s="205">
        <v>64772397</v>
      </c>
      <c r="J1880" s="183" t="s">
        <v>36</v>
      </c>
      <c r="K1880" s="183" t="s">
        <v>36</v>
      </c>
      <c r="L1880" s="107">
        <v>45657</v>
      </c>
      <c r="M1880" s="149" t="s">
        <v>27</v>
      </c>
      <c r="N1880" s="182">
        <v>2024</v>
      </c>
      <c r="O1880" s="80"/>
      <c r="P1880" s="85"/>
      <c r="Q1880" s="85"/>
      <c r="R1880" s="85"/>
      <c r="S1880" s="85"/>
      <c r="T1880" s="85"/>
      <c r="U1880" s="85"/>
      <c r="V1880" s="85"/>
      <c r="W1880" s="85"/>
      <c r="X1880" s="85"/>
      <c r="Y1880" s="85"/>
      <c r="Z1880" s="85"/>
      <c r="AA1880" s="85"/>
      <c r="AB1880" s="85"/>
      <c r="AC1880" s="85"/>
      <c r="AD1880" s="85"/>
      <c r="AE1880" s="85"/>
    </row>
    <row r="1881" spans="1:31" s="76" customFormat="1" ht="13.5" hidden="1" customHeight="1" x14ac:dyDescent="0.2">
      <c r="A1881" s="84" t="s">
        <v>39</v>
      </c>
      <c r="B1881" s="80" t="s">
        <v>565</v>
      </c>
      <c r="C1881" s="200" t="s">
        <v>421</v>
      </c>
      <c r="D1881" s="82">
        <v>22708248</v>
      </c>
      <c r="E1881" s="200" t="s">
        <v>421</v>
      </c>
      <c r="F1881" s="200" t="s">
        <v>421</v>
      </c>
      <c r="G1881" s="200" t="s">
        <v>421</v>
      </c>
      <c r="H1881" s="200" t="s">
        <v>421</v>
      </c>
      <c r="I1881" s="205">
        <v>22708248</v>
      </c>
      <c r="J1881" s="183" t="s">
        <v>36</v>
      </c>
      <c r="K1881" s="183" t="s">
        <v>36</v>
      </c>
      <c r="L1881" s="107">
        <v>45688</v>
      </c>
      <c r="M1881" s="149" t="s">
        <v>16</v>
      </c>
      <c r="N1881" s="182">
        <v>2025</v>
      </c>
      <c r="O1881" s="80"/>
      <c r="P1881" s="85"/>
      <c r="Q1881" s="85"/>
      <c r="R1881" s="85"/>
      <c r="S1881" s="85"/>
      <c r="T1881" s="85"/>
      <c r="U1881" s="85"/>
      <c r="V1881" s="85"/>
      <c r="W1881" s="85"/>
      <c r="X1881" s="85"/>
      <c r="Y1881" s="85"/>
      <c r="Z1881" s="85"/>
      <c r="AA1881" s="85"/>
      <c r="AB1881" s="85"/>
      <c r="AC1881" s="85"/>
      <c r="AD1881" s="85"/>
      <c r="AE1881" s="85"/>
    </row>
    <row r="1882" spans="1:31" s="76" customFormat="1" ht="13.5" hidden="1" customHeight="1" x14ac:dyDescent="0.2">
      <c r="A1882" s="84" t="s">
        <v>39</v>
      </c>
      <c r="B1882" s="80" t="s">
        <v>565</v>
      </c>
      <c r="C1882" s="200" t="s">
        <v>421</v>
      </c>
      <c r="D1882" s="82">
        <v>76597765</v>
      </c>
      <c r="E1882" s="200" t="s">
        <v>421</v>
      </c>
      <c r="F1882" s="200" t="s">
        <v>421</v>
      </c>
      <c r="G1882" s="200" t="s">
        <v>421</v>
      </c>
      <c r="H1882" s="200" t="s">
        <v>421</v>
      </c>
      <c r="I1882" s="149">
        <v>76597765</v>
      </c>
      <c r="J1882" s="180" t="s">
        <v>36</v>
      </c>
      <c r="K1882" s="97" t="s">
        <v>36</v>
      </c>
      <c r="L1882" s="107">
        <v>45716</v>
      </c>
      <c r="M1882" s="149" t="s">
        <v>42</v>
      </c>
      <c r="N1882" s="80">
        <v>2025</v>
      </c>
      <c r="O1882" s="80"/>
      <c r="P1882" s="85"/>
      <c r="Q1882" s="85"/>
      <c r="R1882" s="85"/>
      <c r="S1882" s="85"/>
      <c r="T1882" s="85"/>
      <c r="U1882" s="85"/>
      <c r="V1882" s="85"/>
      <c r="W1882" s="85"/>
      <c r="X1882" s="85"/>
      <c r="Y1882" s="85"/>
      <c r="Z1882" s="85"/>
      <c r="AA1882" s="85"/>
      <c r="AB1882" s="85"/>
      <c r="AC1882" s="85"/>
      <c r="AD1882" s="85"/>
      <c r="AE1882" s="85"/>
    </row>
    <row r="1883" spans="1:31" s="76" customFormat="1" ht="13.5" customHeight="1" x14ac:dyDescent="0.2">
      <c r="A1883" s="165">
        <v>8300252052</v>
      </c>
      <c r="B1883" s="166" t="s">
        <v>628</v>
      </c>
      <c r="C1883" s="183">
        <v>8580621</v>
      </c>
      <c r="D1883" s="169">
        <v>8580621</v>
      </c>
      <c r="E1883" s="183">
        <v>257418</v>
      </c>
      <c r="F1883" s="169">
        <f t="shared" ref="F1883:F1891" si="204">+D1883*3%</f>
        <v>257418.63</v>
      </c>
      <c r="G1883" s="169">
        <f t="shared" ref="G1883:G1914" si="205">+F1883-E1883</f>
        <v>0.63000000000465661</v>
      </c>
      <c r="H1883" s="249" t="s">
        <v>1843</v>
      </c>
      <c r="I1883" s="205">
        <v>8323204</v>
      </c>
      <c r="J1883" s="169">
        <f t="shared" ref="J1883:J1914" si="206">(D1883-E1883-G1883)-I1883</f>
        <v>-1.6299999998882413</v>
      </c>
      <c r="K1883" s="205" t="s">
        <v>1731</v>
      </c>
      <c r="L1883" s="211">
        <v>45729</v>
      </c>
      <c r="M1883" s="205" t="s">
        <v>46</v>
      </c>
      <c r="N1883" s="218">
        <v>2025</v>
      </c>
      <c r="O1883" s="166"/>
      <c r="P1883" s="85"/>
      <c r="Q1883" s="85"/>
      <c r="R1883" s="85"/>
      <c r="S1883" s="85"/>
      <c r="T1883" s="85"/>
      <c r="U1883" s="85"/>
      <c r="V1883" s="85"/>
      <c r="W1883" s="85"/>
      <c r="X1883" s="85"/>
      <c r="Y1883" s="85"/>
      <c r="Z1883" s="85"/>
      <c r="AA1883" s="85"/>
      <c r="AB1883" s="85"/>
      <c r="AC1883" s="85"/>
      <c r="AD1883" s="85"/>
      <c r="AE1883" s="85"/>
    </row>
    <row r="1884" spans="1:31" s="76" customFormat="1" ht="13.5" hidden="1" customHeight="1" x14ac:dyDescent="0.2">
      <c r="A1884" s="84">
        <v>8900390295</v>
      </c>
      <c r="B1884" s="80" t="s">
        <v>1434</v>
      </c>
      <c r="C1884" s="200">
        <v>7696560</v>
      </c>
      <c r="D1884" s="82">
        <v>7696560</v>
      </c>
      <c r="E1884" s="180">
        <v>0</v>
      </c>
      <c r="F1884" s="82">
        <f t="shared" si="204"/>
        <v>230896.8</v>
      </c>
      <c r="G1884" s="82">
        <f t="shared" si="205"/>
        <v>230896.8</v>
      </c>
      <c r="H1884" s="125" t="s">
        <v>601</v>
      </c>
      <c r="I1884" s="205">
        <v>7696560</v>
      </c>
      <c r="J1884" s="169">
        <f t="shared" si="206"/>
        <v>-230896.79999999981</v>
      </c>
      <c r="K1884" s="149" t="s">
        <v>1813</v>
      </c>
      <c r="L1884" s="197">
        <v>45742</v>
      </c>
      <c r="M1884" s="149" t="s">
        <v>46</v>
      </c>
      <c r="N1884" s="182">
        <v>2025</v>
      </c>
      <c r="O1884" s="198" t="s">
        <v>449</v>
      </c>
      <c r="P1884" s="85"/>
      <c r="Q1884" s="85"/>
      <c r="R1884" s="85"/>
      <c r="S1884" s="85"/>
      <c r="T1884" s="85"/>
      <c r="U1884" s="85"/>
      <c r="V1884" s="85"/>
      <c r="W1884" s="85"/>
      <c r="X1884" s="85"/>
      <c r="Y1884" s="85"/>
      <c r="Z1884" s="85"/>
      <c r="AA1884" s="85"/>
      <c r="AB1884" s="85"/>
      <c r="AC1884" s="85"/>
      <c r="AD1884" s="85"/>
      <c r="AE1884" s="85"/>
    </row>
    <row r="1885" spans="1:31" s="76" customFormat="1" ht="13.5" hidden="1" customHeight="1" x14ac:dyDescent="0.2">
      <c r="A1885" s="254">
        <v>9015884123</v>
      </c>
      <c r="B1885" s="166" t="s">
        <v>1057</v>
      </c>
      <c r="C1885" s="183">
        <v>32646758</v>
      </c>
      <c r="D1885" s="183">
        <v>32646758</v>
      </c>
      <c r="E1885" s="183">
        <v>979403</v>
      </c>
      <c r="F1885" s="169">
        <f t="shared" si="204"/>
        <v>979402.74</v>
      </c>
      <c r="G1885" s="183">
        <f t="shared" si="205"/>
        <v>-0.26000000000931323</v>
      </c>
      <c r="H1885" s="174" t="s">
        <v>1847</v>
      </c>
      <c r="I1885" s="205">
        <v>31667354.780000001</v>
      </c>
      <c r="J1885" s="183">
        <f t="shared" si="206"/>
        <v>0.48000000044703484</v>
      </c>
      <c r="K1885" s="149" t="s">
        <v>1731</v>
      </c>
      <c r="L1885" s="107">
        <v>45747</v>
      </c>
      <c r="M1885" s="149" t="s">
        <v>46</v>
      </c>
      <c r="N1885" s="218">
        <v>2025</v>
      </c>
      <c r="O1885" s="80"/>
      <c r="P1885" s="85"/>
      <c r="Q1885" s="85"/>
      <c r="R1885" s="85"/>
      <c r="S1885" s="85"/>
      <c r="T1885" s="85"/>
      <c r="U1885" s="85"/>
      <c r="V1885" s="85"/>
      <c r="W1885" s="85"/>
      <c r="X1885" s="85"/>
      <c r="Y1885" s="85"/>
      <c r="Z1885" s="85"/>
      <c r="AA1885" s="85"/>
      <c r="AB1885" s="85"/>
      <c r="AC1885" s="85"/>
    </row>
    <row r="1886" spans="1:31" s="76" customFormat="1" ht="13.5" hidden="1" customHeight="1" x14ac:dyDescent="0.2">
      <c r="A1886" s="84">
        <v>9000821430</v>
      </c>
      <c r="B1886" s="80" t="s">
        <v>1202</v>
      </c>
      <c r="C1886" s="180">
        <v>3071537</v>
      </c>
      <c r="D1886" s="82">
        <v>3071537</v>
      </c>
      <c r="E1886" s="200">
        <v>0</v>
      </c>
      <c r="F1886" s="82">
        <f t="shared" si="204"/>
        <v>92146.11</v>
      </c>
      <c r="G1886" s="82">
        <f t="shared" si="205"/>
        <v>92146.11</v>
      </c>
      <c r="H1886" s="232" t="s">
        <v>601</v>
      </c>
      <c r="I1886" s="205">
        <v>3071537</v>
      </c>
      <c r="J1886" s="169">
        <f t="shared" si="206"/>
        <v>-92146.10999999987</v>
      </c>
      <c r="K1886" s="149" t="s">
        <v>1726</v>
      </c>
      <c r="L1886" s="306">
        <v>45701</v>
      </c>
      <c r="M1886" s="149" t="s">
        <v>42</v>
      </c>
      <c r="N1886" s="182">
        <v>2025</v>
      </c>
      <c r="O1886" s="198" t="s">
        <v>449</v>
      </c>
      <c r="P1886" s="85"/>
      <c r="Q1886" s="85"/>
      <c r="R1886" s="85"/>
      <c r="S1886" s="85"/>
      <c r="T1886" s="85"/>
      <c r="U1886" s="85"/>
      <c r="V1886" s="85"/>
      <c r="W1886" s="85"/>
      <c r="X1886" s="85"/>
      <c r="Y1886" s="85"/>
      <c r="Z1886" s="85"/>
      <c r="AA1886" s="85"/>
      <c r="AB1886" s="85"/>
      <c r="AC1886" s="85"/>
      <c r="AD1886" s="85"/>
    </row>
    <row r="1887" spans="1:31" s="76" customFormat="1" ht="13.5" hidden="1" customHeight="1" x14ac:dyDescent="0.2">
      <c r="A1887" s="72">
        <v>8002249860</v>
      </c>
      <c r="B1887" s="80" t="s">
        <v>559</v>
      </c>
      <c r="C1887" s="180">
        <v>741630029</v>
      </c>
      <c r="D1887" s="82">
        <v>708984790</v>
      </c>
      <c r="E1887" s="180">
        <v>21269544</v>
      </c>
      <c r="F1887" s="82">
        <f>+D1887*3%</f>
        <v>21269543.699999999</v>
      </c>
      <c r="G1887" s="149">
        <f t="shared" si="205"/>
        <v>-0.30000000074505806</v>
      </c>
      <c r="H1887" s="242" t="s">
        <v>1853</v>
      </c>
      <c r="I1887" s="205">
        <v>687715247</v>
      </c>
      <c r="J1887" s="169">
        <f t="shared" si="206"/>
        <v>-0.70000004768371582</v>
      </c>
      <c r="K1887" s="149" t="s">
        <v>1813</v>
      </c>
      <c r="L1887" s="107">
        <v>45730</v>
      </c>
      <c r="M1887" s="149" t="s">
        <v>46</v>
      </c>
      <c r="N1887" s="182">
        <v>2025</v>
      </c>
      <c r="O1887" s="80"/>
      <c r="P1887" s="85"/>
      <c r="Q1887" s="85"/>
      <c r="R1887" s="85"/>
      <c r="S1887" s="85"/>
      <c r="T1887" s="85"/>
      <c r="U1887" s="85"/>
      <c r="V1887" s="85"/>
      <c r="W1887" s="85"/>
      <c r="X1887" s="85"/>
      <c r="Y1887" s="85"/>
      <c r="Z1887" s="85"/>
      <c r="AA1887" s="85"/>
      <c r="AB1887" s="85"/>
      <c r="AC1887" s="85"/>
      <c r="AD1887" s="85"/>
    </row>
    <row r="1888" spans="1:31" s="76" customFormat="1" ht="13.5" hidden="1" customHeight="1" x14ac:dyDescent="0.2">
      <c r="A1888" s="84">
        <v>891900101</v>
      </c>
      <c r="B1888" s="80" t="s">
        <v>622</v>
      </c>
      <c r="C1888" s="180">
        <v>103911754</v>
      </c>
      <c r="D1888" s="82">
        <v>100094695</v>
      </c>
      <c r="E1888" s="180">
        <v>3002841</v>
      </c>
      <c r="F1888" s="82">
        <f t="shared" si="204"/>
        <v>3002840.85</v>
      </c>
      <c r="G1888" s="82">
        <f t="shared" si="205"/>
        <v>-0.14999999990686774</v>
      </c>
      <c r="H1888" s="242" t="s">
        <v>1857</v>
      </c>
      <c r="I1888" s="205">
        <v>97091854</v>
      </c>
      <c r="J1888" s="169">
        <f t="shared" si="206"/>
        <v>0.15000000596046448</v>
      </c>
      <c r="K1888" s="149" t="s">
        <v>1813</v>
      </c>
      <c r="L1888" s="107">
        <v>45730</v>
      </c>
      <c r="M1888" s="149" t="s">
        <v>46</v>
      </c>
      <c r="N1888" s="182">
        <v>2025</v>
      </c>
      <c r="O1888" s="201"/>
      <c r="P1888" s="85"/>
      <c r="Q1888" s="85"/>
      <c r="R1888" s="85"/>
      <c r="S1888" s="85"/>
      <c r="T1888" s="85"/>
      <c r="U1888" s="85"/>
      <c r="V1888" s="85"/>
      <c r="W1888" s="85"/>
      <c r="X1888" s="85"/>
      <c r="Y1888" s="85"/>
      <c r="Z1888" s="85"/>
      <c r="AA1888" s="85"/>
      <c r="AB1888" s="85"/>
      <c r="AC1888" s="85"/>
      <c r="AD1888" s="85"/>
    </row>
    <row r="1889" spans="1:31" s="76" customFormat="1" ht="13.5" hidden="1" customHeight="1" x14ac:dyDescent="0.2">
      <c r="A1889" s="84">
        <v>9011924788</v>
      </c>
      <c r="B1889" s="80" t="s">
        <v>604</v>
      </c>
      <c r="C1889" s="180">
        <v>5536539</v>
      </c>
      <c r="D1889" s="82">
        <v>5536539</v>
      </c>
      <c r="E1889" s="180">
        <v>166096</v>
      </c>
      <c r="F1889" s="82">
        <f t="shared" si="204"/>
        <v>166096.16999999998</v>
      </c>
      <c r="G1889" s="82">
        <f t="shared" si="205"/>
        <v>0.16999999998370185</v>
      </c>
      <c r="H1889" s="242" t="s">
        <v>1861</v>
      </c>
      <c r="I1889" s="205">
        <v>5370539</v>
      </c>
      <c r="J1889" s="169">
        <f t="shared" si="206"/>
        <v>-96.169999999925494</v>
      </c>
      <c r="K1889" s="149" t="s">
        <v>1731</v>
      </c>
      <c r="L1889" s="107">
        <v>45730</v>
      </c>
      <c r="M1889" s="149" t="s">
        <v>46</v>
      </c>
      <c r="N1889" s="182">
        <v>2025</v>
      </c>
      <c r="O1889" s="185" t="s">
        <v>1815</v>
      </c>
      <c r="P1889" s="85"/>
      <c r="Q1889" s="85"/>
      <c r="R1889" s="85"/>
      <c r="S1889" s="85"/>
      <c r="T1889" s="85"/>
      <c r="U1889" s="85"/>
      <c r="V1889" s="85"/>
      <c r="W1889" s="85"/>
      <c r="X1889" s="85"/>
      <c r="Y1889" s="85"/>
      <c r="Z1889" s="85"/>
      <c r="AA1889" s="85"/>
      <c r="AB1889" s="85"/>
      <c r="AC1889" s="85"/>
      <c r="AD1889" s="85"/>
    </row>
    <row r="1890" spans="1:31" s="76" customFormat="1" ht="13.5" hidden="1" customHeight="1" x14ac:dyDescent="0.2">
      <c r="A1890" s="84">
        <v>9013809302</v>
      </c>
      <c r="B1890" s="80" t="s">
        <v>1201</v>
      </c>
      <c r="C1890" s="180">
        <v>6920395</v>
      </c>
      <c r="D1890" s="82">
        <v>6879729</v>
      </c>
      <c r="E1890" s="180">
        <v>206395</v>
      </c>
      <c r="F1890" s="82">
        <f t="shared" si="204"/>
        <v>206391.87</v>
      </c>
      <c r="G1890" s="180">
        <f t="shared" si="205"/>
        <v>-3.1300000000046566</v>
      </c>
      <c r="H1890" s="162" t="s">
        <v>601</v>
      </c>
      <c r="I1890" s="205">
        <v>6673337</v>
      </c>
      <c r="J1890" s="169">
        <f t="shared" si="206"/>
        <v>0.12999999988824129</v>
      </c>
      <c r="K1890" s="149" t="s">
        <v>1813</v>
      </c>
      <c r="L1890" s="107">
        <v>45737</v>
      </c>
      <c r="M1890" s="149" t="s">
        <v>46</v>
      </c>
      <c r="N1890" s="182">
        <v>2025</v>
      </c>
      <c r="O1890" s="80"/>
      <c r="P1890" s="85"/>
      <c r="Q1890" s="85"/>
      <c r="R1890" s="85"/>
      <c r="S1890" s="85"/>
      <c r="T1890" s="85"/>
      <c r="U1890" s="85"/>
      <c r="V1890" s="85"/>
      <c r="W1890" s="85"/>
      <c r="X1890" s="85"/>
      <c r="Y1890" s="85"/>
      <c r="Z1890" s="85"/>
      <c r="AA1890" s="85"/>
      <c r="AB1890" s="85"/>
      <c r="AC1890" s="85"/>
      <c r="AD1890" s="85"/>
      <c r="AE1890" s="85"/>
    </row>
    <row r="1891" spans="1:31" s="76" customFormat="1" ht="13.5" hidden="1" customHeight="1" x14ac:dyDescent="0.2">
      <c r="A1891" s="84">
        <v>8911800011</v>
      </c>
      <c r="B1891" s="80" t="s">
        <v>21</v>
      </c>
      <c r="C1891" s="180">
        <v>905186</v>
      </c>
      <c r="D1891" s="82">
        <v>905186</v>
      </c>
      <c r="E1891" s="180">
        <v>27160</v>
      </c>
      <c r="F1891" s="180">
        <f t="shared" si="204"/>
        <v>27155.579999999998</v>
      </c>
      <c r="G1891" s="82">
        <f t="shared" si="205"/>
        <v>-4.4200000000018917</v>
      </c>
      <c r="H1891" s="248" t="s">
        <v>1867</v>
      </c>
      <c r="I1891" s="205">
        <v>878030</v>
      </c>
      <c r="J1891" s="169">
        <f t="shared" si="206"/>
        <v>0.42000000004190952</v>
      </c>
      <c r="K1891" s="149" t="s">
        <v>1813</v>
      </c>
      <c r="L1891" s="107">
        <v>45743</v>
      </c>
      <c r="M1891" s="149" t="s">
        <v>46</v>
      </c>
      <c r="N1891" s="182">
        <v>2025</v>
      </c>
      <c r="O1891" s="80"/>
      <c r="P1891" s="85"/>
      <c r="Q1891" s="85"/>
      <c r="R1891" s="85"/>
      <c r="S1891" s="85"/>
      <c r="T1891" s="85"/>
      <c r="U1891" s="85"/>
      <c r="V1891" s="85"/>
      <c r="W1891" s="85"/>
      <c r="X1891" s="85"/>
      <c r="Y1891" s="85"/>
      <c r="Z1891" s="85"/>
      <c r="AA1891" s="85"/>
      <c r="AB1891" s="85"/>
      <c r="AC1891" s="85"/>
      <c r="AD1891" s="85"/>
      <c r="AE1891" s="85"/>
    </row>
    <row r="1892" spans="1:31" s="76" customFormat="1" ht="13.5" hidden="1" customHeight="1" x14ac:dyDescent="0.2">
      <c r="A1892" s="84">
        <v>9000036172</v>
      </c>
      <c r="B1892" s="80" t="s">
        <v>1041</v>
      </c>
      <c r="C1892" s="180">
        <v>1734507127</v>
      </c>
      <c r="D1892" s="149">
        <v>1776931393</v>
      </c>
      <c r="E1892" s="180">
        <v>124384795</v>
      </c>
      <c r="F1892" s="82">
        <f>+D1892*7%</f>
        <v>124385197.51000001</v>
      </c>
      <c r="G1892" s="82">
        <f t="shared" si="205"/>
        <v>402.51000000536442</v>
      </c>
      <c r="H1892" s="173" t="s">
        <v>1870</v>
      </c>
      <c r="I1892" s="205">
        <v>1652540837</v>
      </c>
      <c r="J1892" s="169">
        <f t="shared" si="206"/>
        <v>5358.4900000095367</v>
      </c>
      <c r="K1892" s="149" t="s">
        <v>1813</v>
      </c>
      <c r="L1892" s="107">
        <v>45730</v>
      </c>
      <c r="M1892" s="149" t="s">
        <v>46</v>
      </c>
      <c r="N1892" s="182">
        <v>2025</v>
      </c>
      <c r="O1892" s="185" t="s">
        <v>1816</v>
      </c>
      <c r="P1892" s="85"/>
      <c r="Q1892" s="85"/>
      <c r="R1892" s="85"/>
      <c r="S1892" s="85"/>
      <c r="T1892" s="85"/>
      <c r="U1892" s="85"/>
      <c r="V1892" s="85"/>
      <c r="W1892" s="85"/>
      <c r="X1892" s="85"/>
      <c r="Y1892" s="85"/>
      <c r="Z1892" s="85"/>
      <c r="AA1892" s="85"/>
      <c r="AB1892" s="85"/>
      <c r="AC1892" s="85"/>
      <c r="AD1892" s="85"/>
      <c r="AE1892" s="85"/>
    </row>
    <row r="1893" spans="1:31" s="76" customFormat="1" ht="13.5" hidden="1" customHeight="1" x14ac:dyDescent="0.2">
      <c r="A1893" s="84">
        <v>8909049961</v>
      </c>
      <c r="B1893" s="80" t="s">
        <v>626</v>
      </c>
      <c r="C1893" s="180">
        <v>53507467</v>
      </c>
      <c r="D1893" s="82">
        <v>53588885</v>
      </c>
      <c r="E1893" s="180">
        <v>1607667</v>
      </c>
      <c r="F1893" s="82">
        <f t="shared" ref="F1893:F1917" si="207">+D1893*3%</f>
        <v>1607666.55</v>
      </c>
      <c r="G1893" s="82">
        <f t="shared" si="205"/>
        <v>-0.44999999995343387</v>
      </c>
      <c r="H1893" s="250" t="s">
        <v>1873</v>
      </c>
      <c r="I1893" s="205">
        <v>51981218.229999997</v>
      </c>
      <c r="J1893" s="169">
        <f t="shared" si="206"/>
        <v>0.2200000062584877</v>
      </c>
      <c r="K1893" s="149" t="s">
        <v>1813</v>
      </c>
      <c r="L1893" s="107">
        <v>45730</v>
      </c>
      <c r="M1893" s="149" t="s">
        <v>46</v>
      </c>
      <c r="N1893" s="182">
        <v>2025</v>
      </c>
      <c r="O1893" s="80"/>
      <c r="P1893" s="85"/>
      <c r="Q1893" s="85"/>
      <c r="R1893" s="85"/>
      <c r="S1893" s="85"/>
      <c r="T1893" s="85"/>
      <c r="U1893" s="85"/>
      <c r="V1893" s="85"/>
      <c r="W1893" s="85"/>
      <c r="X1893" s="85"/>
      <c r="Y1893" s="85"/>
      <c r="Z1893" s="85"/>
      <c r="AA1893" s="85"/>
      <c r="AB1893" s="85"/>
      <c r="AC1893" s="85"/>
      <c r="AD1893" s="85"/>
      <c r="AE1893" s="85"/>
    </row>
    <row r="1894" spans="1:31" s="76" customFormat="1" ht="13.5" hidden="1" customHeight="1" x14ac:dyDescent="0.2">
      <c r="A1894" s="165">
        <v>9015433189</v>
      </c>
      <c r="B1894" s="80" t="s">
        <v>1226</v>
      </c>
      <c r="C1894" s="180">
        <v>18232299</v>
      </c>
      <c r="D1894" s="180">
        <v>18232299</v>
      </c>
      <c r="E1894" s="180">
        <v>546968</v>
      </c>
      <c r="F1894" s="82">
        <f t="shared" si="207"/>
        <v>546968.97</v>
      </c>
      <c r="G1894" s="171">
        <f t="shared" si="205"/>
        <v>0.96999999997206032</v>
      </c>
      <c r="H1894" s="173" t="s">
        <v>1878</v>
      </c>
      <c r="I1894" s="205">
        <v>17685331</v>
      </c>
      <c r="J1894" s="82">
        <f t="shared" si="206"/>
        <v>-0.9699999988079071</v>
      </c>
      <c r="K1894" s="149" t="s">
        <v>1731</v>
      </c>
      <c r="L1894" s="107">
        <v>45742</v>
      </c>
      <c r="M1894" s="149" t="s">
        <v>46</v>
      </c>
      <c r="N1894" s="182">
        <v>2025</v>
      </c>
      <c r="O1894" s="80"/>
      <c r="P1894" s="85"/>
      <c r="Q1894" s="85"/>
      <c r="R1894" s="85"/>
      <c r="S1894" s="85"/>
      <c r="T1894" s="85"/>
      <c r="U1894" s="85"/>
      <c r="V1894" s="85"/>
      <c r="W1894" s="85"/>
      <c r="X1894" s="85"/>
      <c r="Y1894" s="85"/>
      <c r="Z1894" s="85"/>
      <c r="AA1894" s="85"/>
      <c r="AB1894" s="85"/>
      <c r="AC1894" s="85"/>
      <c r="AD1894" s="85"/>
      <c r="AE1894" s="85"/>
    </row>
    <row r="1895" spans="1:31" s="76" customFormat="1" ht="13.5" hidden="1" customHeight="1" x14ac:dyDescent="0.2">
      <c r="A1895" s="84">
        <v>8160020199</v>
      </c>
      <c r="B1895" s="80" t="s">
        <v>617</v>
      </c>
      <c r="C1895" s="180">
        <v>84600579</v>
      </c>
      <c r="D1895" s="180">
        <v>78396831</v>
      </c>
      <c r="E1895" s="180">
        <v>2351905</v>
      </c>
      <c r="F1895" s="82">
        <f t="shared" si="207"/>
        <v>2351904.9299999997</v>
      </c>
      <c r="G1895" s="82">
        <f t="shared" si="205"/>
        <v>-7.0000000298023224E-2</v>
      </c>
      <c r="H1895" s="252" t="s">
        <v>1879</v>
      </c>
      <c r="I1895" s="205">
        <v>76044926</v>
      </c>
      <c r="J1895" s="169">
        <f t="shared" si="206"/>
        <v>6.9999992847442627E-2</v>
      </c>
      <c r="K1895" s="149" t="s">
        <v>1813</v>
      </c>
      <c r="L1895" s="107" t="s">
        <v>1818</v>
      </c>
      <c r="M1895" s="149" t="s">
        <v>46</v>
      </c>
      <c r="N1895" s="182">
        <v>2025</v>
      </c>
      <c r="O1895" s="80" t="s">
        <v>1819</v>
      </c>
      <c r="P1895" s="85"/>
      <c r="Q1895" s="85"/>
      <c r="R1895" s="85"/>
      <c r="S1895" s="85"/>
      <c r="T1895" s="85"/>
      <c r="U1895" s="85"/>
      <c r="V1895" s="85"/>
      <c r="W1895" s="85"/>
      <c r="X1895" s="85"/>
      <c r="Y1895" s="85"/>
      <c r="Z1895" s="85"/>
      <c r="AA1895" s="85"/>
      <c r="AB1895" s="85"/>
      <c r="AC1895" s="85"/>
      <c r="AD1895" s="85"/>
    </row>
    <row r="1896" spans="1:31" s="76" customFormat="1" ht="13.5" hidden="1" customHeight="1" x14ac:dyDescent="0.2">
      <c r="A1896" s="72">
        <v>9013809941</v>
      </c>
      <c r="B1896" s="80" t="s">
        <v>615</v>
      </c>
      <c r="C1896" s="180">
        <v>5548481</v>
      </c>
      <c r="D1896" s="82">
        <v>5548481</v>
      </c>
      <c r="E1896" s="180">
        <v>166454</v>
      </c>
      <c r="F1896" s="82">
        <f t="shared" si="207"/>
        <v>166454.43</v>
      </c>
      <c r="G1896" s="82">
        <f t="shared" si="205"/>
        <v>0.42999999999301508</v>
      </c>
      <c r="H1896" s="242" t="s">
        <v>1965</v>
      </c>
      <c r="I1896" s="205">
        <v>5382027</v>
      </c>
      <c r="J1896" s="169">
        <f t="shared" si="206"/>
        <v>-0.42999999970197678</v>
      </c>
      <c r="K1896" s="149" t="s">
        <v>1813</v>
      </c>
      <c r="L1896" s="107">
        <v>45744</v>
      </c>
      <c r="M1896" s="149" t="s">
        <v>46</v>
      </c>
      <c r="N1896" s="182">
        <v>2025</v>
      </c>
      <c r="O1896" s="80"/>
      <c r="P1896" s="85"/>
      <c r="Q1896" s="85"/>
      <c r="R1896" s="85"/>
      <c r="S1896" s="85"/>
      <c r="T1896" s="85"/>
      <c r="U1896" s="85"/>
      <c r="V1896" s="85"/>
      <c r="W1896" s="85"/>
      <c r="X1896" s="85"/>
      <c r="Y1896" s="85"/>
      <c r="Z1896" s="85"/>
      <c r="AA1896" s="85"/>
      <c r="AB1896" s="85"/>
      <c r="AC1896" s="85"/>
      <c r="AD1896" s="85"/>
      <c r="AE1896" s="85"/>
    </row>
    <row r="1897" spans="1:31" s="76" customFormat="1" ht="13.5" hidden="1" customHeight="1" x14ac:dyDescent="0.2">
      <c r="A1897" s="84">
        <v>900409371</v>
      </c>
      <c r="B1897" s="80" t="s">
        <v>1227</v>
      </c>
      <c r="C1897" s="180">
        <v>963179</v>
      </c>
      <c r="D1897" s="82">
        <v>963179</v>
      </c>
      <c r="E1897" s="180">
        <v>130940</v>
      </c>
      <c r="F1897" s="82">
        <f t="shared" si="207"/>
        <v>28895.37</v>
      </c>
      <c r="G1897" s="82">
        <f t="shared" si="205"/>
        <v>-102044.63</v>
      </c>
      <c r="H1897" s="227" t="s">
        <v>1914</v>
      </c>
      <c r="I1897" s="205">
        <v>934283</v>
      </c>
      <c r="J1897" s="169">
        <f t="shared" si="206"/>
        <v>0.63000000000465661</v>
      </c>
      <c r="K1897" s="149" t="s">
        <v>1731</v>
      </c>
      <c r="L1897" s="107">
        <v>45736</v>
      </c>
      <c r="M1897" s="149" t="s">
        <v>46</v>
      </c>
      <c r="N1897" s="182">
        <v>2025</v>
      </c>
      <c r="O1897" s="80"/>
      <c r="P1897" s="85"/>
      <c r="Q1897" s="85"/>
      <c r="R1897" s="85"/>
      <c r="S1897" s="85"/>
      <c r="T1897" s="85"/>
      <c r="U1897" s="85"/>
      <c r="V1897" s="85"/>
      <c r="W1897" s="85"/>
      <c r="X1897" s="85"/>
      <c r="Y1897" s="85"/>
      <c r="Z1897" s="85"/>
      <c r="AA1897" s="85"/>
      <c r="AB1897" s="85"/>
      <c r="AC1897" s="85"/>
      <c r="AD1897" s="85"/>
      <c r="AE1897" s="85"/>
    </row>
    <row r="1898" spans="1:31" s="76" customFormat="1" ht="13.5" hidden="1" customHeight="1" x14ac:dyDescent="0.2">
      <c r="A1898" s="84">
        <v>9003660101</v>
      </c>
      <c r="B1898" s="80" t="s">
        <v>1523</v>
      </c>
      <c r="C1898" s="180">
        <v>177586</v>
      </c>
      <c r="D1898" s="82">
        <v>102729</v>
      </c>
      <c r="E1898" s="200">
        <v>3082</v>
      </c>
      <c r="F1898" s="180">
        <f t="shared" si="207"/>
        <v>3081.87</v>
      </c>
      <c r="G1898" s="82">
        <f t="shared" si="205"/>
        <v>-0.13000000000010914</v>
      </c>
      <c r="H1898" s="125" t="s">
        <v>601</v>
      </c>
      <c r="I1898" s="205">
        <v>99647</v>
      </c>
      <c r="J1898" s="169">
        <f t="shared" si="206"/>
        <v>0.13000000000465661</v>
      </c>
      <c r="K1898" s="149" t="s">
        <v>1719</v>
      </c>
      <c r="L1898" s="107">
        <v>45807</v>
      </c>
      <c r="M1898" s="149" t="s">
        <v>51</v>
      </c>
      <c r="N1898" s="182">
        <v>2025</v>
      </c>
      <c r="O1898" s="240" t="s">
        <v>2080</v>
      </c>
      <c r="P1898" s="85"/>
      <c r="Q1898" s="85"/>
      <c r="R1898" s="85"/>
      <c r="S1898" s="85"/>
      <c r="T1898" s="85"/>
      <c r="U1898" s="85"/>
      <c r="V1898" s="85"/>
      <c r="W1898" s="85"/>
      <c r="X1898" s="85"/>
      <c r="Y1898" s="85"/>
      <c r="Z1898" s="85"/>
      <c r="AA1898" s="85"/>
      <c r="AB1898" s="85"/>
      <c r="AC1898" s="85"/>
      <c r="AD1898" s="85"/>
      <c r="AE1898" s="85"/>
    </row>
    <row r="1899" spans="1:31" s="76" customFormat="1" ht="13.5" hidden="1" customHeight="1" x14ac:dyDescent="0.2">
      <c r="A1899" s="84">
        <v>9013792472</v>
      </c>
      <c r="B1899" s="80" t="s">
        <v>1634</v>
      </c>
      <c r="C1899" s="180">
        <v>1613846</v>
      </c>
      <c r="D1899" s="82">
        <v>1613846</v>
      </c>
      <c r="E1899" s="200">
        <v>48415</v>
      </c>
      <c r="F1899" s="82">
        <f t="shared" si="207"/>
        <v>48415.38</v>
      </c>
      <c r="G1899" s="82">
        <f t="shared" si="205"/>
        <v>0.37999999999738066</v>
      </c>
      <c r="H1899" s="173" t="s">
        <v>1883</v>
      </c>
      <c r="I1899" s="205">
        <v>1565431</v>
      </c>
      <c r="J1899" s="169">
        <f t="shared" si="206"/>
        <v>-0.37999999988824129</v>
      </c>
      <c r="K1899" s="149" t="s">
        <v>1813</v>
      </c>
      <c r="L1899" s="107" t="s">
        <v>1821</v>
      </c>
      <c r="M1899" s="149" t="s">
        <v>46</v>
      </c>
      <c r="N1899" s="182">
        <v>2025</v>
      </c>
      <c r="O1899" s="80"/>
      <c r="P1899" s="85"/>
      <c r="Q1899" s="85"/>
      <c r="R1899" s="85"/>
      <c r="S1899" s="85"/>
      <c r="T1899" s="85"/>
      <c r="U1899" s="85"/>
      <c r="V1899" s="85"/>
      <c r="W1899" s="85"/>
      <c r="X1899" s="85"/>
      <c r="Y1899" s="85"/>
      <c r="Z1899" s="85"/>
      <c r="AA1899" s="85"/>
      <c r="AB1899" s="85"/>
      <c r="AC1899" s="85"/>
      <c r="AD1899" s="85"/>
      <c r="AE1899" s="85"/>
    </row>
    <row r="1900" spans="1:31" s="76" customFormat="1" ht="13.5" hidden="1" customHeight="1" x14ac:dyDescent="0.2">
      <c r="A1900" s="84">
        <v>8110007404</v>
      </c>
      <c r="B1900" s="80" t="s">
        <v>623</v>
      </c>
      <c r="C1900" s="180">
        <v>32055209</v>
      </c>
      <c r="D1900" s="82">
        <v>34002097</v>
      </c>
      <c r="E1900" s="200">
        <v>1020063</v>
      </c>
      <c r="F1900" s="82">
        <f t="shared" si="207"/>
        <v>1020062.9099999999</v>
      </c>
      <c r="G1900" s="82">
        <f t="shared" si="205"/>
        <v>-9.0000000083819032E-2</v>
      </c>
      <c r="H1900" s="242" t="s">
        <v>1885</v>
      </c>
      <c r="I1900" s="149">
        <v>32982034</v>
      </c>
      <c r="J1900" s="169">
        <f t="shared" si="206"/>
        <v>8.9999999850988388E-2</v>
      </c>
      <c r="K1900" s="149" t="s">
        <v>1731</v>
      </c>
      <c r="L1900" s="107">
        <v>45730</v>
      </c>
      <c r="M1900" s="149" t="s">
        <v>46</v>
      </c>
      <c r="N1900" s="182">
        <v>2025</v>
      </c>
      <c r="O1900" s="80"/>
      <c r="P1900" s="219"/>
      <c r="Q1900" s="85"/>
      <c r="R1900" s="85"/>
      <c r="S1900" s="85"/>
      <c r="T1900" s="85"/>
      <c r="U1900" s="85"/>
      <c r="V1900" s="85"/>
      <c r="W1900" s="85"/>
      <c r="X1900" s="85"/>
      <c r="Y1900" s="85"/>
      <c r="Z1900" s="85"/>
      <c r="AA1900" s="85"/>
      <c r="AB1900" s="85"/>
      <c r="AC1900" s="85"/>
      <c r="AD1900" s="85"/>
    </row>
    <row r="1901" spans="1:31" s="76" customFormat="1" ht="13.5" hidden="1" customHeight="1" x14ac:dyDescent="0.2">
      <c r="A1901" s="84">
        <v>9004330329</v>
      </c>
      <c r="B1901" s="49" t="s">
        <v>1707</v>
      </c>
      <c r="C1901" s="180">
        <v>7607838</v>
      </c>
      <c r="D1901" s="82">
        <v>7607838</v>
      </c>
      <c r="E1901" s="180">
        <v>228235</v>
      </c>
      <c r="F1901" s="180">
        <f t="shared" si="207"/>
        <v>228235.13999999998</v>
      </c>
      <c r="G1901" s="171">
        <f t="shared" si="205"/>
        <v>0.13999999998486601</v>
      </c>
      <c r="H1901" s="173" t="s">
        <v>1906</v>
      </c>
      <c r="I1901" s="205">
        <v>7384997</v>
      </c>
      <c r="J1901" s="169">
        <f t="shared" si="206"/>
        <v>-5394.1399999996647</v>
      </c>
      <c r="K1901" s="149" t="s">
        <v>1731</v>
      </c>
      <c r="L1901" s="107">
        <v>45719</v>
      </c>
      <c r="M1901" s="149" t="s">
        <v>46</v>
      </c>
      <c r="N1901" s="182">
        <v>2025</v>
      </c>
      <c r="O1901" s="80"/>
      <c r="P1901" s="85"/>
      <c r="Q1901" s="85"/>
      <c r="R1901" s="85"/>
      <c r="S1901" s="85"/>
      <c r="T1901" s="85"/>
      <c r="U1901" s="85"/>
      <c r="V1901" s="85"/>
      <c r="W1901" s="85"/>
      <c r="X1901" s="85"/>
      <c r="Y1901" s="85"/>
      <c r="Z1901" s="85"/>
      <c r="AA1901" s="85"/>
      <c r="AB1901" s="85"/>
      <c r="AC1901" s="85"/>
      <c r="AD1901" s="85"/>
    </row>
    <row r="1902" spans="1:31" s="76" customFormat="1" ht="13.5" hidden="1" customHeight="1" x14ac:dyDescent="0.2">
      <c r="A1902" s="84">
        <v>9006777323</v>
      </c>
      <c r="B1902" s="80" t="s">
        <v>618</v>
      </c>
      <c r="C1902" s="180">
        <v>83724796</v>
      </c>
      <c r="D1902" s="82">
        <v>83724796</v>
      </c>
      <c r="E1902" s="200">
        <v>2511744</v>
      </c>
      <c r="F1902" s="82">
        <f t="shared" si="207"/>
        <v>2511743.88</v>
      </c>
      <c r="G1902" s="82">
        <f t="shared" si="205"/>
        <v>-0.12000000011175871</v>
      </c>
      <c r="H1902" s="173" t="s">
        <v>1887</v>
      </c>
      <c r="I1902" s="205">
        <v>81213052</v>
      </c>
      <c r="J1902" s="169">
        <f t="shared" si="206"/>
        <v>0.12000000476837158</v>
      </c>
      <c r="K1902" s="149" t="s">
        <v>1813</v>
      </c>
      <c r="L1902" s="107">
        <v>45726</v>
      </c>
      <c r="M1902" s="149" t="s">
        <v>46</v>
      </c>
      <c r="N1902" s="182">
        <v>2025</v>
      </c>
      <c r="O1902" s="80"/>
      <c r="P1902" s="85"/>
      <c r="Q1902" s="85"/>
      <c r="R1902" s="85"/>
      <c r="S1902" s="85"/>
      <c r="T1902" s="85"/>
      <c r="U1902" s="85"/>
      <c r="V1902" s="85"/>
      <c r="W1902" s="85"/>
      <c r="X1902" s="85"/>
      <c r="Y1902" s="85"/>
      <c r="Z1902" s="85"/>
      <c r="AA1902" s="85"/>
      <c r="AB1902" s="85"/>
      <c r="AC1902" s="85"/>
      <c r="AD1902" s="85"/>
    </row>
    <row r="1903" spans="1:31" s="76" customFormat="1" ht="13.5" hidden="1" customHeight="1" x14ac:dyDescent="0.2">
      <c r="A1903" s="84">
        <v>9006523347</v>
      </c>
      <c r="B1903" s="80" t="s">
        <v>616</v>
      </c>
      <c r="C1903" s="180">
        <v>8473796</v>
      </c>
      <c r="D1903" s="82">
        <v>8473796</v>
      </c>
      <c r="E1903" s="180">
        <v>254214</v>
      </c>
      <c r="F1903" s="82">
        <f t="shared" si="207"/>
        <v>254213.88</v>
      </c>
      <c r="G1903" s="82">
        <f t="shared" si="205"/>
        <v>-0.11999999999534339</v>
      </c>
      <c r="H1903" s="173" t="s">
        <v>1889</v>
      </c>
      <c r="I1903" s="205">
        <v>8219582</v>
      </c>
      <c r="J1903" s="169">
        <f t="shared" si="206"/>
        <v>0.12000000011175871</v>
      </c>
      <c r="K1903" s="149" t="s">
        <v>1813</v>
      </c>
      <c r="L1903" s="107">
        <v>45735</v>
      </c>
      <c r="M1903" s="149" t="s">
        <v>46</v>
      </c>
      <c r="N1903" s="182">
        <v>2025</v>
      </c>
      <c r="O1903" s="80"/>
      <c r="P1903" s="85"/>
      <c r="Q1903" s="85"/>
      <c r="R1903" s="85"/>
      <c r="S1903" s="85"/>
      <c r="T1903" s="85"/>
      <c r="U1903" s="85"/>
      <c r="V1903" s="85"/>
      <c r="W1903" s="85"/>
      <c r="X1903" s="85"/>
      <c r="Y1903" s="85"/>
      <c r="Z1903" s="85"/>
      <c r="AA1903" s="85"/>
      <c r="AB1903" s="85"/>
      <c r="AC1903" s="85"/>
      <c r="AD1903" s="85"/>
    </row>
    <row r="1904" spans="1:31" s="76" customFormat="1" ht="13.5" hidden="1" customHeight="1" x14ac:dyDescent="0.2">
      <c r="A1904" s="84">
        <v>9000399016</v>
      </c>
      <c r="B1904" s="80" t="s">
        <v>23</v>
      </c>
      <c r="C1904" s="180">
        <v>67929759</v>
      </c>
      <c r="D1904" s="82">
        <v>67561408</v>
      </c>
      <c r="E1904" s="180">
        <v>2026842</v>
      </c>
      <c r="F1904" s="82">
        <f t="shared" si="207"/>
        <v>2026842.24</v>
      </c>
      <c r="G1904" s="82">
        <f t="shared" si="205"/>
        <v>0.23999999999068677</v>
      </c>
      <c r="H1904" s="248" t="s">
        <v>1941</v>
      </c>
      <c r="I1904" s="205">
        <v>65534566</v>
      </c>
      <c r="J1904" s="82">
        <f t="shared" si="206"/>
        <v>-0.24000000208616257</v>
      </c>
      <c r="K1904" s="149" t="s">
        <v>1731</v>
      </c>
      <c r="L1904" s="107">
        <v>45734</v>
      </c>
      <c r="M1904" s="149" t="s">
        <v>46</v>
      </c>
      <c r="N1904" s="182">
        <v>2025</v>
      </c>
      <c r="O1904" s="80"/>
      <c r="P1904" s="85"/>
      <c r="Q1904" s="85"/>
      <c r="R1904" s="85"/>
      <c r="S1904" s="85"/>
      <c r="T1904" s="85"/>
      <c r="U1904" s="85"/>
      <c r="V1904" s="85"/>
      <c r="W1904" s="85"/>
      <c r="X1904" s="85"/>
      <c r="Y1904" s="85"/>
      <c r="Z1904" s="85"/>
      <c r="AA1904" s="85"/>
      <c r="AB1904" s="85"/>
      <c r="AC1904" s="85"/>
      <c r="AD1904" s="85"/>
      <c r="AE1904" s="85"/>
    </row>
    <row r="1905" spans="1:31" s="76" customFormat="1" ht="13.5" hidden="1" customHeight="1" x14ac:dyDescent="0.2">
      <c r="A1905" s="84">
        <v>8170018921</v>
      </c>
      <c r="B1905" s="80" t="s">
        <v>619</v>
      </c>
      <c r="C1905" s="180">
        <v>170306286</v>
      </c>
      <c r="D1905" s="82">
        <v>167920044</v>
      </c>
      <c r="E1905" s="200">
        <v>5037601</v>
      </c>
      <c r="F1905" s="82">
        <f t="shared" si="207"/>
        <v>5037601.3199999994</v>
      </c>
      <c r="G1905" s="82">
        <f t="shared" si="205"/>
        <v>0.31999999936670065</v>
      </c>
      <c r="H1905" s="173" t="s">
        <v>1894</v>
      </c>
      <c r="I1905" s="205">
        <v>162882443</v>
      </c>
      <c r="J1905" s="169">
        <f t="shared" si="206"/>
        <v>-0.31999999284744263</v>
      </c>
      <c r="K1905" s="149" t="s">
        <v>1731</v>
      </c>
      <c r="L1905" s="107">
        <v>45722</v>
      </c>
      <c r="M1905" s="149" t="s">
        <v>46</v>
      </c>
      <c r="N1905" s="182">
        <v>2025</v>
      </c>
      <c r="O1905" s="80"/>
      <c r="P1905" s="219"/>
      <c r="Q1905" s="85"/>
      <c r="R1905" s="85"/>
      <c r="S1905" s="85"/>
      <c r="T1905" s="85"/>
      <c r="U1905" s="85"/>
      <c r="V1905" s="85"/>
      <c r="W1905" s="85"/>
      <c r="X1905" s="85"/>
      <c r="Y1905" s="85"/>
      <c r="Z1905" s="85"/>
      <c r="AA1905" s="85"/>
      <c r="AB1905" s="85"/>
      <c r="AC1905" s="85"/>
      <c r="AD1905" s="85"/>
    </row>
    <row r="1906" spans="1:31" s="76" customFormat="1" ht="13.5" hidden="1" customHeight="1" x14ac:dyDescent="0.2">
      <c r="A1906" s="84">
        <v>9000821430</v>
      </c>
      <c r="B1906" s="80" t="s">
        <v>1202</v>
      </c>
      <c r="C1906" s="180">
        <v>1532454</v>
      </c>
      <c r="D1906" s="82">
        <v>1532454</v>
      </c>
      <c r="E1906" s="200">
        <v>0</v>
      </c>
      <c r="F1906" s="82">
        <f t="shared" si="207"/>
        <v>45973.619999999995</v>
      </c>
      <c r="G1906" s="82">
        <f t="shared" si="205"/>
        <v>45973.619999999995</v>
      </c>
      <c r="H1906" s="232" t="s">
        <v>601</v>
      </c>
      <c r="I1906" s="205">
        <v>1532454</v>
      </c>
      <c r="J1906" s="169">
        <f t="shared" si="206"/>
        <v>-45973.620000000112</v>
      </c>
      <c r="K1906" s="149" t="s">
        <v>1731</v>
      </c>
      <c r="L1906" s="107">
        <v>45729</v>
      </c>
      <c r="M1906" s="149" t="s">
        <v>46</v>
      </c>
      <c r="N1906" s="182">
        <v>2025</v>
      </c>
      <c r="O1906" s="198" t="s">
        <v>449</v>
      </c>
      <c r="P1906" s="85"/>
      <c r="Q1906" s="85"/>
      <c r="R1906" s="85"/>
      <c r="S1906" s="85"/>
      <c r="T1906" s="85"/>
      <c r="U1906" s="85"/>
      <c r="V1906" s="85"/>
      <c r="W1906" s="85"/>
      <c r="X1906" s="85"/>
      <c r="Y1906" s="85"/>
      <c r="Z1906" s="85"/>
      <c r="AA1906" s="85"/>
      <c r="AB1906" s="85"/>
      <c r="AC1906" s="85"/>
      <c r="AD1906" s="85"/>
      <c r="AE1906" s="85"/>
    </row>
    <row r="1907" spans="1:31" s="47" customFormat="1" ht="13.5" hidden="1" customHeight="1" x14ac:dyDescent="0.2">
      <c r="A1907" s="236">
        <v>900409371</v>
      </c>
      <c r="B1907" s="49" t="s">
        <v>1227</v>
      </c>
      <c r="C1907" s="245">
        <v>993060</v>
      </c>
      <c r="D1907" s="126">
        <v>993060</v>
      </c>
      <c r="E1907" s="245">
        <v>29792</v>
      </c>
      <c r="F1907" s="126">
        <f t="shared" si="207"/>
        <v>29791.8</v>
      </c>
      <c r="G1907" s="126">
        <f t="shared" si="205"/>
        <v>-0.2000000000007276</v>
      </c>
      <c r="H1907" s="285" t="s">
        <v>1881</v>
      </c>
      <c r="I1907" s="205">
        <v>963268</v>
      </c>
      <c r="J1907" s="272">
        <f t="shared" si="206"/>
        <v>0.19999999995343387</v>
      </c>
      <c r="K1907" s="149" t="s">
        <v>1813</v>
      </c>
      <c r="L1907" s="107">
        <v>45736</v>
      </c>
      <c r="M1907" s="149" t="s">
        <v>50</v>
      </c>
      <c r="N1907" s="287">
        <v>2025</v>
      </c>
      <c r="O1907" s="185" t="s">
        <v>1820</v>
      </c>
      <c r="P1907" s="91"/>
      <c r="Q1907" s="91"/>
      <c r="R1907" s="91"/>
      <c r="S1907" s="91"/>
      <c r="T1907" s="91"/>
      <c r="U1907" s="91"/>
      <c r="V1907" s="91"/>
      <c r="W1907" s="91"/>
      <c r="X1907" s="91"/>
      <c r="Y1907" s="91"/>
      <c r="Z1907" s="91"/>
      <c r="AA1907" s="91"/>
      <c r="AB1907" s="91"/>
      <c r="AC1907" s="91"/>
      <c r="AD1907" s="91"/>
      <c r="AE1907" s="91"/>
    </row>
    <row r="1908" spans="1:31" s="76" customFormat="1" ht="13.5" hidden="1" customHeight="1" x14ac:dyDescent="0.2">
      <c r="A1908" s="84">
        <v>900206503</v>
      </c>
      <c r="B1908" s="80" t="s">
        <v>1668</v>
      </c>
      <c r="C1908" s="200">
        <v>4487876</v>
      </c>
      <c r="D1908" s="200">
        <v>4487876</v>
      </c>
      <c r="E1908" s="180">
        <v>168969</v>
      </c>
      <c r="F1908" s="82">
        <f t="shared" si="207"/>
        <v>134636.28</v>
      </c>
      <c r="G1908" s="82">
        <f t="shared" si="205"/>
        <v>-34332.720000000001</v>
      </c>
      <c r="H1908" s="173" t="s">
        <v>1957</v>
      </c>
      <c r="I1908" s="205">
        <v>7918928</v>
      </c>
      <c r="J1908" s="169">
        <f t="shared" si="206"/>
        <v>-3565688.2800000003</v>
      </c>
      <c r="K1908" s="149" t="s">
        <v>1813</v>
      </c>
      <c r="L1908" s="107">
        <v>45743</v>
      </c>
      <c r="M1908" s="149" t="s">
        <v>46</v>
      </c>
      <c r="N1908" s="182">
        <v>2025</v>
      </c>
      <c r="O1908" s="274" t="s">
        <v>1824</v>
      </c>
      <c r="P1908" s="85"/>
      <c r="Q1908" s="85"/>
      <c r="R1908" s="85"/>
      <c r="S1908" s="85"/>
      <c r="T1908" s="85"/>
      <c r="U1908" s="85"/>
      <c r="V1908" s="85"/>
      <c r="W1908" s="85"/>
      <c r="X1908" s="85"/>
      <c r="Y1908" s="85"/>
      <c r="Z1908" s="85"/>
      <c r="AA1908" s="85"/>
      <c r="AB1908" s="85"/>
      <c r="AC1908" s="85"/>
      <c r="AD1908" s="85"/>
      <c r="AE1908" s="85"/>
    </row>
    <row r="1909" spans="1:31" s="76" customFormat="1" ht="13.5" customHeight="1" x14ac:dyDescent="0.2">
      <c r="A1909" s="84">
        <v>8300252052</v>
      </c>
      <c r="B1909" s="80" t="s">
        <v>628</v>
      </c>
      <c r="C1909" s="180">
        <v>8612344</v>
      </c>
      <c r="D1909" s="82">
        <v>8612344</v>
      </c>
      <c r="E1909" s="180">
        <v>258370</v>
      </c>
      <c r="F1909" s="82">
        <f t="shared" si="207"/>
        <v>258370.31999999998</v>
      </c>
      <c r="G1909" s="82">
        <f t="shared" si="205"/>
        <v>0.31999999997788109</v>
      </c>
      <c r="H1909" s="248" t="s">
        <v>1844</v>
      </c>
      <c r="I1909" s="205">
        <v>8353974</v>
      </c>
      <c r="J1909" s="169">
        <f t="shared" si="206"/>
        <v>-0.32000000029802322</v>
      </c>
      <c r="K1909" s="149" t="s">
        <v>1813</v>
      </c>
      <c r="L1909" s="107">
        <v>45758</v>
      </c>
      <c r="M1909" s="149" t="s">
        <v>50</v>
      </c>
      <c r="N1909" s="182">
        <v>2025</v>
      </c>
      <c r="O1909" s="80"/>
      <c r="P1909" s="85"/>
      <c r="Q1909" s="85"/>
      <c r="R1909" s="85"/>
      <c r="S1909" s="85"/>
      <c r="T1909" s="85"/>
      <c r="U1909" s="85"/>
      <c r="V1909" s="85"/>
      <c r="W1909" s="85"/>
      <c r="X1909" s="85"/>
      <c r="Y1909" s="85"/>
      <c r="Z1909" s="85"/>
      <c r="AA1909" s="85"/>
      <c r="AB1909" s="85"/>
      <c r="AC1909" s="85"/>
      <c r="AD1909" s="85"/>
      <c r="AE1909" s="85"/>
    </row>
    <row r="1910" spans="1:31" s="76" customFormat="1" ht="13.5" hidden="1" customHeight="1" x14ac:dyDescent="0.2">
      <c r="A1910" s="84">
        <v>9003660101</v>
      </c>
      <c r="B1910" s="80" t="s">
        <v>1523</v>
      </c>
      <c r="C1910" s="180">
        <v>215301</v>
      </c>
      <c r="D1910" s="82">
        <v>90862</v>
      </c>
      <c r="E1910" s="200">
        <v>2726</v>
      </c>
      <c r="F1910" s="180">
        <f t="shared" si="207"/>
        <v>2725.8599999999997</v>
      </c>
      <c r="G1910" s="82">
        <f t="shared" si="205"/>
        <v>-0.14000000000032742</v>
      </c>
      <c r="H1910" s="125" t="s">
        <v>601</v>
      </c>
      <c r="I1910" s="205">
        <v>88136</v>
      </c>
      <c r="J1910" s="169">
        <f t="shared" si="206"/>
        <v>0.13999999999941792</v>
      </c>
      <c r="K1910" s="149" t="s">
        <v>1731</v>
      </c>
      <c r="L1910" s="107">
        <v>45807</v>
      </c>
      <c r="M1910" s="149" t="s">
        <v>51</v>
      </c>
      <c r="N1910" s="182">
        <v>2025</v>
      </c>
      <c r="O1910" s="240" t="s">
        <v>1931</v>
      </c>
      <c r="P1910" s="85"/>
      <c r="Q1910" s="85"/>
      <c r="R1910" s="85"/>
      <c r="S1910" s="85"/>
      <c r="T1910" s="85"/>
      <c r="U1910" s="85"/>
      <c r="V1910" s="85"/>
      <c r="W1910" s="85"/>
      <c r="X1910" s="85"/>
      <c r="Y1910" s="85"/>
      <c r="Z1910" s="85"/>
      <c r="AA1910" s="85"/>
      <c r="AB1910" s="85"/>
      <c r="AC1910" s="85"/>
      <c r="AD1910" s="85"/>
      <c r="AE1910" s="85"/>
    </row>
    <row r="1911" spans="1:31" s="76" customFormat="1" ht="13.5" hidden="1" customHeight="1" x14ac:dyDescent="0.2">
      <c r="A1911" s="254">
        <v>9015884123</v>
      </c>
      <c r="B1911" s="166" t="s">
        <v>1057</v>
      </c>
      <c r="C1911" s="183">
        <v>25864545</v>
      </c>
      <c r="D1911" s="183">
        <v>25864545</v>
      </c>
      <c r="E1911" s="183">
        <v>775936</v>
      </c>
      <c r="F1911" s="169">
        <f t="shared" si="207"/>
        <v>775936.35</v>
      </c>
      <c r="G1911" s="183">
        <f t="shared" si="205"/>
        <v>0.34999999997671694</v>
      </c>
      <c r="H1911" s="174" t="s">
        <v>1848</v>
      </c>
      <c r="I1911" s="205">
        <v>25088608.960000001</v>
      </c>
      <c r="J1911" s="183">
        <f t="shared" si="206"/>
        <v>-0.31000000238418579</v>
      </c>
      <c r="K1911" s="149" t="s">
        <v>1813</v>
      </c>
      <c r="L1911" s="107">
        <v>45775</v>
      </c>
      <c r="M1911" s="149" t="s">
        <v>50</v>
      </c>
      <c r="N1911" s="218">
        <v>2025</v>
      </c>
      <c r="O1911" s="80"/>
      <c r="P1911" s="85"/>
      <c r="Q1911" s="85"/>
      <c r="R1911" s="85"/>
      <c r="S1911" s="85"/>
      <c r="T1911" s="85"/>
      <c r="U1911" s="85"/>
      <c r="V1911" s="85"/>
      <c r="W1911" s="85"/>
      <c r="X1911" s="85"/>
      <c r="Y1911" s="85"/>
      <c r="Z1911" s="85"/>
      <c r="AA1911" s="85"/>
      <c r="AB1911" s="85"/>
      <c r="AC1911" s="85"/>
    </row>
    <row r="1912" spans="1:31" s="76" customFormat="1" ht="13.5" hidden="1" customHeight="1" x14ac:dyDescent="0.2">
      <c r="A1912" s="84">
        <v>9003660101</v>
      </c>
      <c r="B1912" s="80" t="s">
        <v>1523</v>
      </c>
      <c r="C1912" s="180">
        <v>189014</v>
      </c>
      <c r="D1912" s="82">
        <v>159080</v>
      </c>
      <c r="E1912" s="200">
        <v>4772</v>
      </c>
      <c r="F1912" s="180">
        <f t="shared" si="207"/>
        <v>4772.3999999999996</v>
      </c>
      <c r="G1912" s="169">
        <f t="shared" si="205"/>
        <v>0.3999999999996362</v>
      </c>
      <c r="H1912" s="125" t="s">
        <v>601</v>
      </c>
      <c r="I1912" s="205">
        <v>92850</v>
      </c>
      <c r="J1912" s="169">
        <f t="shared" si="206"/>
        <v>61457.600000000006</v>
      </c>
      <c r="K1912" s="149" t="s">
        <v>1813</v>
      </c>
      <c r="L1912" s="107">
        <v>45807</v>
      </c>
      <c r="M1912" s="149" t="s">
        <v>51</v>
      </c>
      <c r="N1912" s="182">
        <v>2025</v>
      </c>
      <c r="O1912" s="234" t="s">
        <v>2081</v>
      </c>
      <c r="P1912" s="85"/>
      <c r="Q1912" s="85"/>
      <c r="R1912" s="85"/>
      <c r="S1912" s="85"/>
      <c r="T1912" s="85"/>
      <c r="U1912" s="85"/>
      <c r="V1912" s="85"/>
      <c r="W1912" s="85"/>
      <c r="X1912" s="85"/>
      <c r="Y1912" s="85"/>
      <c r="Z1912" s="85"/>
      <c r="AA1912" s="85"/>
      <c r="AB1912" s="85"/>
      <c r="AC1912" s="85"/>
      <c r="AD1912" s="85"/>
    </row>
    <row r="1913" spans="1:31" s="76" customFormat="1" ht="13.5" hidden="1" customHeight="1" x14ac:dyDescent="0.2">
      <c r="A1913" s="72">
        <v>8002249860</v>
      </c>
      <c r="B1913" s="80" t="s">
        <v>559</v>
      </c>
      <c r="C1913" s="180">
        <v>790134895</v>
      </c>
      <c r="D1913" s="82">
        <v>767721573</v>
      </c>
      <c r="E1913" s="180">
        <v>23031647</v>
      </c>
      <c r="F1913" s="82">
        <f t="shared" si="207"/>
        <v>23031647.189999998</v>
      </c>
      <c r="G1913" s="149">
        <f t="shared" si="205"/>
        <v>0.18999999761581421</v>
      </c>
      <c r="H1913" s="242" t="s">
        <v>1854</v>
      </c>
      <c r="I1913" s="205">
        <v>744689926</v>
      </c>
      <c r="J1913" s="169">
        <f t="shared" si="206"/>
        <v>-0.19000005722045898</v>
      </c>
      <c r="K1913" s="149" t="s">
        <v>1817</v>
      </c>
      <c r="L1913" s="107">
        <v>45769</v>
      </c>
      <c r="M1913" s="149" t="s">
        <v>50</v>
      </c>
      <c r="N1913" s="182">
        <v>2025</v>
      </c>
      <c r="O1913" s="80"/>
      <c r="P1913" s="85"/>
      <c r="Q1913" s="85"/>
      <c r="R1913" s="85"/>
      <c r="S1913" s="85"/>
      <c r="T1913" s="85"/>
      <c r="U1913" s="85"/>
      <c r="V1913" s="85"/>
      <c r="W1913" s="85"/>
      <c r="X1913" s="85"/>
      <c r="Y1913" s="85"/>
      <c r="Z1913" s="85"/>
      <c r="AA1913" s="85"/>
      <c r="AB1913" s="85"/>
      <c r="AC1913" s="85"/>
      <c r="AD1913" s="85"/>
    </row>
    <row r="1914" spans="1:31" s="76" customFormat="1" ht="13.5" hidden="1" customHeight="1" x14ac:dyDescent="0.2">
      <c r="A1914" s="84">
        <v>891900101</v>
      </c>
      <c r="B1914" s="80" t="s">
        <v>622</v>
      </c>
      <c r="C1914" s="180">
        <v>148057580</v>
      </c>
      <c r="D1914" s="82">
        <v>128745722</v>
      </c>
      <c r="E1914" s="180">
        <v>3862371</v>
      </c>
      <c r="F1914" s="82">
        <f t="shared" si="207"/>
        <v>3862371.6599999997</v>
      </c>
      <c r="G1914" s="82">
        <f t="shared" si="205"/>
        <v>0.65999999968335032</v>
      </c>
      <c r="H1914" s="242" t="s">
        <v>1859</v>
      </c>
      <c r="I1914" s="205">
        <v>124883350</v>
      </c>
      <c r="J1914" s="169">
        <f t="shared" si="206"/>
        <v>0.34000000357627869</v>
      </c>
      <c r="K1914" s="149" t="s">
        <v>1817</v>
      </c>
      <c r="L1914" s="107">
        <v>45404</v>
      </c>
      <c r="M1914" s="149" t="s">
        <v>50</v>
      </c>
      <c r="N1914" s="182">
        <v>2025</v>
      </c>
      <c r="O1914" s="201"/>
      <c r="P1914" s="85"/>
      <c r="Q1914" s="85"/>
      <c r="R1914" s="85"/>
      <c r="S1914" s="85"/>
      <c r="T1914" s="85"/>
      <c r="U1914" s="85"/>
      <c r="V1914" s="85"/>
      <c r="W1914" s="85"/>
      <c r="X1914" s="85"/>
      <c r="Y1914" s="85"/>
      <c r="Z1914" s="85"/>
      <c r="AA1914" s="85"/>
      <c r="AB1914" s="85"/>
      <c r="AC1914" s="85"/>
      <c r="AD1914" s="85"/>
    </row>
    <row r="1915" spans="1:31" s="76" customFormat="1" ht="13.5" hidden="1" customHeight="1" x14ac:dyDescent="0.2">
      <c r="A1915" s="84">
        <v>9011924788</v>
      </c>
      <c r="B1915" s="80" t="s">
        <v>604</v>
      </c>
      <c r="C1915" s="180">
        <v>5440107</v>
      </c>
      <c r="D1915" s="82">
        <v>5440107</v>
      </c>
      <c r="E1915" s="180">
        <v>163203</v>
      </c>
      <c r="F1915" s="82">
        <f t="shared" si="207"/>
        <v>163203.21</v>
      </c>
      <c r="G1915" s="82">
        <f t="shared" ref="G1915:G1933" si="208">+F1915-E1915</f>
        <v>0.20999999999185093</v>
      </c>
      <c r="H1915" s="242" t="s">
        <v>1862</v>
      </c>
      <c r="I1915" s="205">
        <v>5277107</v>
      </c>
      <c r="J1915" s="169">
        <f t="shared" ref="J1915:J1933" si="209">(D1915-E1915-G1915)-I1915</f>
        <v>-203.20999999996275</v>
      </c>
      <c r="K1915" s="149" t="s">
        <v>1813</v>
      </c>
      <c r="L1915" s="107">
        <v>45758</v>
      </c>
      <c r="M1915" s="149" t="s">
        <v>50</v>
      </c>
      <c r="N1915" s="182">
        <v>2025</v>
      </c>
      <c r="O1915" s="185" t="s">
        <v>1825</v>
      </c>
      <c r="P1915" s="85"/>
      <c r="Q1915" s="85"/>
      <c r="R1915" s="85"/>
      <c r="S1915" s="85"/>
      <c r="T1915" s="85"/>
      <c r="U1915" s="85"/>
      <c r="V1915" s="85"/>
      <c r="W1915" s="85"/>
      <c r="X1915" s="85"/>
      <c r="Y1915" s="85"/>
      <c r="Z1915" s="85"/>
      <c r="AA1915" s="85"/>
      <c r="AB1915" s="85"/>
      <c r="AC1915" s="85"/>
      <c r="AD1915" s="85"/>
    </row>
    <row r="1916" spans="1:31" s="76" customFormat="1" ht="13.5" hidden="1" customHeight="1" x14ac:dyDescent="0.2">
      <c r="A1916" s="84">
        <v>9013809302</v>
      </c>
      <c r="B1916" s="80" t="s">
        <v>1201</v>
      </c>
      <c r="C1916" s="180">
        <v>6368444</v>
      </c>
      <c r="D1916" s="82">
        <v>6368444</v>
      </c>
      <c r="E1916" s="180">
        <v>191053</v>
      </c>
      <c r="F1916" s="82">
        <f t="shared" si="207"/>
        <v>191053.32</v>
      </c>
      <c r="G1916" s="180">
        <f t="shared" si="208"/>
        <v>0.32000000000698492</v>
      </c>
      <c r="H1916" s="162" t="s">
        <v>601</v>
      </c>
      <c r="I1916" s="205">
        <v>6177391</v>
      </c>
      <c r="J1916" s="169">
        <f t="shared" si="209"/>
        <v>-0.32000000029802322</v>
      </c>
      <c r="K1916" s="149" t="s">
        <v>1817</v>
      </c>
      <c r="L1916" s="107">
        <v>45776</v>
      </c>
      <c r="M1916" s="149" t="s">
        <v>50</v>
      </c>
      <c r="N1916" s="182">
        <v>2025</v>
      </c>
      <c r="O1916" s="80"/>
      <c r="P1916" s="85"/>
      <c r="Q1916" s="85"/>
      <c r="R1916" s="85"/>
      <c r="S1916" s="85"/>
      <c r="T1916" s="85"/>
      <c r="U1916" s="85"/>
      <c r="V1916" s="85"/>
      <c r="W1916" s="85"/>
      <c r="X1916" s="85"/>
      <c r="Y1916" s="85"/>
      <c r="Z1916" s="85"/>
      <c r="AA1916" s="85"/>
      <c r="AB1916" s="85"/>
      <c r="AC1916" s="85"/>
      <c r="AD1916" s="85"/>
      <c r="AE1916" s="85"/>
    </row>
    <row r="1917" spans="1:31" s="76" customFormat="1" ht="13.5" hidden="1" customHeight="1" x14ac:dyDescent="0.2">
      <c r="A1917" s="84">
        <v>8911800011</v>
      </c>
      <c r="B1917" s="80" t="s">
        <v>21</v>
      </c>
      <c r="C1917" s="180">
        <v>608403</v>
      </c>
      <c r="D1917" s="82">
        <v>608403</v>
      </c>
      <c r="E1917" s="180">
        <v>18250</v>
      </c>
      <c r="F1917" s="180">
        <f t="shared" si="207"/>
        <v>18252.09</v>
      </c>
      <c r="G1917" s="82">
        <f t="shared" si="208"/>
        <v>2.0900000000001455</v>
      </c>
      <c r="H1917" s="248" t="s">
        <v>1868</v>
      </c>
      <c r="I1917" s="205">
        <v>590151</v>
      </c>
      <c r="J1917" s="169">
        <f t="shared" si="209"/>
        <v>-8.999999996740371E-2</v>
      </c>
      <c r="K1917" s="149" t="s">
        <v>1817</v>
      </c>
      <c r="L1917" s="107">
        <v>45775</v>
      </c>
      <c r="M1917" s="149" t="s">
        <v>50</v>
      </c>
      <c r="N1917" s="182">
        <v>2025</v>
      </c>
      <c r="O1917" s="80"/>
      <c r="P1917" s="85"/>
      <c r="Q1917" s="85"/>
      <c r="R1917" s="85"/>
      <c r="S1917" s="85"/>
      <c r="T1917" s="85"/>
      <c r="U1917" s="85"/>
      <c r="V1917" s="85"/>
      <c r="W1917" s="85"/>
      <c r="X1917" s="85"/>
      <c r="Y1917" s="85"/>
      <c r="Z1917" s="85"/>
      <c r="AA1917" s="85"/>
      <c r="AB1917" s="85"/>
      <c r="AC1917" s="85"/>
      <c r="AD1917" s="85"/>
      <c r="AE1917" s="85"/>
    </row>
    <row r="1918" spans="1:31" s="76" customFormat="1" ht="13.5" hidden="1" customHeight="1" x14ac:dyDescent="0.2">
      <c r="A1918" s="84">
        <v>9000036172</v>
      </c>
      <c r="B1918" s="80" t="s">
        <v>1041</v>
      </c>
      <c r="C1918" s="180">
        <v>1742508715</v>
      </c>
      <c r="D1918" s="149">
        <v>1732250097</v>
      </c>
      <c r="E1918" s="180">
        <v>121257193</v>
      </c>
      <c r="F1918" s="82">
        <f>+D1918*7%</f>
        <v>121257506.79000001</v>
      </c>
      <c r="G1918" s="82">
        <f t="shared" si="208"/>
        <v>313.79000000655651</v>
      </c>
      <c r="H1918" s="173" t="s">
        <v>1871</v>
      </c>
      <c r="I1918" s="205">
        <v>1610988413</v>
      </c>
      <c r="J1918" s="169">
        <f t="shared" si="209"/>
        <v>4177.210000038147</v>
      </c>
      <c r="K1918" s="149" t="s">
        <v>1817</v>
      </c>
      <c r="L1918" s="107">
        <v>45396</v>
      </c>
      <c r="M1918" s="149" t="s">
        <v>50</v>
      </c>
      <c r="N1918" s="182">
        <v>2025</v>
      </c>
      <c r="O1918" s="234" t="s">
        <v>1836</v>
      </c>
      <c r="P1918" s="85"/>
      <c r="Q1918" s="85"/>
      <c r="R1918" s="85"/>
      <c r="S1918" s="85"/>
      <c r="T1918" s="85"/>
      <c r="U1918" s="85"/>
      <c r="V1918" s="85"/>
      <c r="W1918" s="85"/>
      <c r="X1918" s="85"/>
      <c r="Y1918" s="85"/>
      <c r="Z1918" s="85"/>
      <c r="AA1918" s="85"/>
      <c r="AB1918" s="85"/>
      <c r="AC1918" s="85"/>
      <c r="AD1918" s="85"/>
      <c r="AE1918" s="85"/>
    </row>
    <row r="1919" spans="1:31" s="76" customFormat="1" ht="13.5" hidden="1" customHeight="1" x14ac:dyDescent="0.2">
      <c r="A1919" s="84">
        <v>8909049961</v>
      </c>
      <c r="B1919" s="80" t="s">
        <v>626</v>
      </c>
      <c r="C1919" s="180">
        <v>55946256</v>
      </c>
      <c r="D1919" s="82">
        <v>55946256</v>
      </c>
      <c r="E1919" s="180">
        <v>1678388</v>
      </c>
      <c r="F1919" s="82">
        <f t="shared" ref="F1919:F1933" si="210">+D1919*3%</f>
        <v>1678387.68</v>
      </c>
      <c r="G1919" s="82">
        <f t="shared" si="208"/>
        <v>-0.32000000006519258</v>
      </c>
      <c r="H1919" s="250" t="s">
        <v>1875</v>
      </c>
      <c r="I1919" s="205">
        <v>54267868.310000002</v>
      </c>
      <c r="J1919" s="169">
        <f t="shared" si="209"/>
        <v>9.9999979138374329E-3</v>
      </c>
      <c r="K1919" s="149" t="s">
        <v>1817</v>
      </c>
      <c r="L1919" s="107">
        <v>45761</v>
      </c>
      <c r="M1919" s="149" t="s">
        <v>50</v>
      </c>
      <c r="N1919" s="182">
        <v>2025</v>
      </c>
      <c r="O1919" s="80"/>
      <c r="P1919" s="85"/>
      <c r="Q1919" s="85"/>
      <c r="R1919" s="85"/>
      <c r="S1919" s="85"/>
      <c r="T1919" s="85"/>
      <c r="U1919" s="85"/>
      <c r="V1919" s="85"/>
      <c r="W1919" s="85"/>
      <c r="X1919" s="85"/>
      <c r="Y1919" s="85"/>
      <c r="Z1919" s="85"/>
      <c r="AA1919" s="85"/>
      <c r="AB1919" s="85"/>
      <c r="AC1919" s="85"/>
      <c r="AD1919" s="85"/>
      <c r="AE1919" s="85"/>
    </row>
    <row r="1920" spans="1:31" s="76" customFormat="1" ht="13.5" hidden="1" customHeight="1" x14ac:dyDescent="0.2">
      <c r="A1920" s="72">
        <v>9013809941</v>
      </c>
      <c r="B1920" s="80" t="s">
        <v>615</v>
      </c>
      <c r="C1920" s="180">
        <v>7203870</v>
      </c>
      <c r="D1920" s="82">
        <v>7203870</v>
      </c>
      <c r="E1920" s="180">
        <v>216116</v>
      </c>
      <c r="F1920" s="82">
        <f t="shared" si="210"/>
        <v>216116.1</v>
      </c>
      <c r="G1920" s="180">
        <f t="shared" si="208"/>
        <v>0.10000000000582077</v>
      </c>
      <c r="H1920" s="242" t="s">
        <v>2000</v>
      </c>
      <c r="I1920" s="205">
        <v>6987755</v>
      </c>
      <c r="J1920" s="169">
        <f t="shared" si="209"/>
        <v>-1.099999999627471</v>
      </c>
      <c r="K1920" s="149" t="s">
        <v>1817</v>
      </c>
      <c r="L1920" s="107">
        <v>45775</v>
      </c>
      <c r="M1920" s="149" t="s">
        <v>50</v>
      </c>
      <c r="N1920" s="182">
        <v>2025</v>
      </c>
      <c r="O1920" s="80"/>
      <c r="P1920" s="85"/>
      <c r="Q1920" s="85"/>
      <c r="R1920" s="85"/>
      <c r="S1920" s="85"/>
      <c r="T1920" s="85"/>
      <c r="U1920" s="85"/>
      <c r="V1920" s="85"/>
      <c r="W1920" s="85"/>
      <c r="X1920" s="85"/>
      <c r="Y1920" s="85"/>
      <c r="Z1920" s="85"/>
      <c r="AA1920" s="85"/>
      <c r="AB1920" s="85"/>
      <c r="AC1920" s="85"/>
      <c r="AD1920" s="85"/>
      <c r="AE1920" s="85"/>
    </row>
    <row r="1921" spans="1:31" s="76" customFormat="1" ht="13.5" hidden="1" customHeight="1" x14ac:dyDescent="0.2">
      <c r="A1921" s="165">
        <v>9015433189</v>
      </c>
      <c r="B1921" s="80" t="s">
        <v>1226</v>
      </c>
      <c r="C1921" s="180">
        <v>19052829</v>
      </c>
      <c r="D1921" s="180">
        <v>19047986</v>
      </c>
      <c r="E1921" s="180">
        <v>571440</v>
      </c>
      <c r="F1921" s="82">
        <f t="shared" si="210"/>
        <v>571439.57999999996</v>
      </c>
      <c r="G1921" s="171">
        <f t="shared" si="208"/>
        <v>-0.42000000004190952</v>
      </c>
      <c r="H1921" s="173" t="s">
        <v>1877</v>
      </c>
      <c r="I1921" s="205">
        <v>18476540</v>
      </c>
      <c r="J1921" s="82">
        <f t="shared" si="209"/>
        <v>6.4200000017881393</v>
      </c>
      <c r="K1921" s="149" t="s">
        <v>1813</v>
      </c>
      <c r="L1921" s="107">
        <v>45403</v>
      </c>
      <c r="M1921" s="149" t="s">
        <v>50</v>
      </c>
      <c r="N1921" s="182">
        <v>2025</v>
      </c>
      <c r="O1921" s="80"/>
      <c r="P1921" s="85"/>
      <c r="Q1921" s="85"/>
      <c r="R1921" s="85"/>
      <c r="S1921" s="85"/>
      <c r="T1921" s="85"/>
      <c r="U1921" s="85"/>
      <c r="V1921" s="85"/>
      <c r="W1921" s="85"/>
      <c r="X1921" s="85"/>
      <c r="Y1921" s="85"/>
      <c r="Z1921" s="85"/>
      <c r="AA1921" s="85"/>
      <c r="AB1921" s="85"/>
      <c r="AC1921" s="85"/>
      <c r="AD1921" s="85"/>
      <c r="AE1921" s="85"/>
    </row>
    <row r="1922" spans="1:31" s="76" customFormat="1" ht="13.5" hidden="1" customHeight="1" x14ac:dyDescent="0.2">
      <c r="A1922" s="84">
        <v>8160020199</v>
      </c>
      <c r="B1922" s="80" t="s">
        <v>617</v>
      </c>
      <c r="C1922" s="180">
        <v>89206834</v>
      </c>
      <c r="D1922" s="180">
        <v>87799471</v>
      </c>
      <c r="E1922" s="180">
        <v>2633984</v>
      </c>
      <c r="F1922" s="82">
        <f t="shared" si="210"/>
        <v>2633984.13</v>
      </c>
      <c r="G1922" s="82">
        <f t="shared" si="208"/>
        <v>0.12999999988824129</v>
      </c>
      <c r="H1922" s="252" t="s">
        <v>1880</v>
      </c>
      <c r="I1922" s="205">
        <v>85165487</v>
      </c>
      <c r="J1922" s="169">
        <f t="shared" si="209"/>
        <v>-0.12999999523162842</v>
      </c>
      <c r="K1922" s="149" t="s">
        <v>1817</v>
      </c>
      <c r="L1922" s="107" t="s">
        <v>1826</v>
      </c>
      <c r="M1922" s="149" t="s">
        <v>50</v>
      </c>
      <c r="N1922" s="182">
        <v>2025</v>
      </c>
      <c r="O1922" s="80" t="s">
        <v>1827</v>
      </c>
      <c r="P1922" s="85"/>
      <c r="Q1922" s="85"/>
      <c r="R1922" s="85"/>
      <c r="S1922" s="85"/>
      <c r="T1922" s="85"/>
      <c r="U1922" s="85"/>
      <c r="V1922" s="85"/>
      <c r="W1922" s="85"/>
      <c r="X1922" s="85"/>
      <c r="Y1922" s="85"/>
      <c r="Z1922" s="85"/>
      <c r="AA1922" s="85"/>
      <c r="AB1922" s="85"/>
      <c r="AC1922" s="85"/>
      <c r="AD1922" s="85"/>
    </row>
    <row r="1923" spans="1:31" s="76" customFormat="1" ht="13.5" hidden="1" customHeight="1" x14ac:dyDescent="0.2">
      <c r="A1923" s="84">
        <v>9003660101</v>
      </c>
      <c r="B1923" s="80" t="s">
        <v>1523</v>
      </c>
      <c r="C1923" s="180">
        <v>117433</v>
      </c>
      <c r="D1923" s="82">
        <v>95980</v>
      </c>
      <c r="E1923" s="200">
        <v>2879</v>
      </c>
      <c r="F1923" s="180">
        <f t="shared" si="210"/>
        <v>2879.4</v>
      </c>
      <c r="G1923" s="82">
        <f t="shared" si="208"/>
        <v>0.40000000000009095</v>
      </c>
      <c r="H1923" s="125" t="s">
        <v>601</v>
      </c>
      <c r="I1923" s="149">
        <v>93102</v>
      </c>
      <c r="J1923" s="169">
        <f t="shared" si="209"/>
        <v>-1.3999999999941792</v>
      </c>
      <c r="K1923" s="149" t="s">
        <v>1817</v>
      </c>
      <c r="L1923" s="107">
        <v>45867</v>
      </c>
      <c r="M1923" s="149" t="s">
        <v>54</v>
      </c>
      <c r="N1923" s="182">
        <v>2025</v>
      </c>
      <c r="O1923" s="240" t="s">
        <v>1932</v>
      </c>
      <c r="P1923" s="85"/>
      <c r="Q1923" s="85"/>
      <c r="R1923" s="85"/>
      <c r="S1923" s="85"/>
      <c r="T1923" s="85"/>
      <c r="U1923" s="85"/>
      <c r="V1923" s="85"/>
      <c r="W1923" s="85"/>
      <c r="X1923" s="85"/>
      <c r="Y1923" s="85"/>
      <c r="Z1923" s="85"/>
      <c r="AA1923" s="85"/>
      <c r="AB1923" s="85"/>
      <c r="AC1923" s="85"/>
      <c r="AD1923" s="85"/>
      <c r="AE1923" s="85"/>
    </row>
    <row r="1924" spans="1:31" s="47" customFormat="1" ht="13.5" hidden="1" customHeight="1" x14ac:dyDescent="0.2">
      <c r="A1924" s="236">
        <v>900409371</v>
      </c>
      <c r="B1924" s="49" t="s">
        <v>1227</v>
      </c>
      <c r="C1924" s="245">
        <v>1162801</v>
      </c>
      <c r="D1924" s="126">
        <v>1162801</v>
      </c>
      <c r="E1924" s="245">
        <v>34884</v>
      </c>
      <c r="F1924" s="126">
        <f t="shared" si="210"/>
        <v>34884.03</v>
      </c>
      <c r="G1924" s="126">
        <f t="shared" si="208"/>
        <v>2.9999999998835847E-2</v>
      </c>
      <c r="H1924" s="285" t="s">
        <v>1915</v>
      </c>
      <c r="I1924" s="271">
        <v>1127918</v>
      </c>
      <c r="J1924" s="272">
        <f t="shared" si="209"/>
        <v>-1.0300000000279397</v>
      </c>
      <c r="K1924" s="149" t="s">
        <v>1817</v>
      </c>
      <c r="L1924" s="107">
        <v>45797</v>
      </c>
      <c r="M1924" s="149" t="s">
        <v>51</v>
      </c>
      <c r="N1924" s="287">
        <v>2025</v>
      </c>
      <c r="O1924" s="80"/>
      <c r="P1924" s="91"/>
      <c r="Q1924" s="91"/>
      <c r="R1924" s="91"/>
      <c r="S1924" s="91"/>
      <c r="T1924" s="91"/>
      <c r="U1924" s="91"/>
      <c r="V1924" s="91"/>
      <c r="W1924" s="91"/>
      <c r="X1924" s="91"/>
      <c r="Y1924" s="91"/>
      <c r="Z1924" s="91"/>
      <c r="AA1924" s="91"/>
      <c r="AB1924" s="91"/>
      <c r="AC1924" s="91"/>
      <c r="AD1924" s="91"/>
      <c r="AE1924" s="91"/>
    </row>
    <row r="1925" spans="1:31" s="76" customFormat="1" ht="13.5" hidden="1" customHeight="1" x14ac:dyDescent="0.2">
      <c r="A1925" s="84">
        <v>8900390295</v>
      </c>
      <c r="B1925" s="80" t="s">
        <v>1434</v>
      </c>
      <c r="C1925" s="200">
        <v>6947620</v>
      </c>
      <c r="D1925" s="82">
        <v>6947620</v>
      </c>
      <c r="E1925" s="180">
        <v>0</v>
      </c>
      <c r="F1925" s="82">
        <f t="shared" si="210"/>
        <v>208428.6</v>
      </c>
      <c r="G1925" s="82">
        <f t="shared" si="208"/>
        <v>208428.6</v>
      </c>
      <c r="H1925" s="125" t="s">
        <v>601</v>
      </c>
      <c r="I1925" s="149">
        <v>6947620</v>
      </c>
      <c r="J1925" s="169">
        <f t="shared" si="209"/>
        <v>-208428.59999999963</v>
      </c>
      <c r="K1925" s="149" t="s">
        <v>1817</v>
      </c>
      <c r="L1925" s="107">
        <v>45772</v>
      </c>
      <c r="M1925" s="149" t="s">
        <v>50</v>
      </c>
      <c r="N1925" s="182">
        <v>2025</v>
      </c>
      <c r="O1925" s="198" t="s">
        <v>449</v>
      </c>
      <c r="P1925" s="85"/>
      <c r="Q1925" s="85"/>
      <c r="R1925" s="85"/>
      <c r="S1925" s="85"/>
      <c r="T1925" s="85"/>
      <c r="U1925" s="85"/>
      <c r="V1925" s="85"/>
      <c r="W1925" s="85"/>
      <c r="X1925" s="85"/>
      <c r="Y1925" s="85"/>
      <c r="Z1925" s="85"/>
      <c r="AA1925" s="85"/>
      <c r="AB1925" s="85"/>
      <c r="AC1925" s="85"/>
      <c r="AD1925" s="85"/>
      <c r="AE1925" s="85"/>
    </row>
    <row r="1926" spans="1:31" s="76" customFormat="1" ht="13.5" hidden="1" customHeight="1" x14ac:dyDescent="0.2">
      <c r="A1926" s="84">
        <v>9013792472</v>
      </c>
      <c r="B1926" s="80" t="s">
        <v>1634</v>
      </c>
      <c r="C1926" s="180">
        <v>1944531</v>
      </c>
      <c r="D1926" s="82">
        <v>1944531</v>
      </c>
      <c r="E1926" s="200">
        <v>58336</v>
      </c>
      <c r="F1926" s="82">
        <f t="shared" si="210"/>
        <v>58335.93</v>
      </c>
      <c r="G1926" s="82">
        <f t="shared" si="208"/>
        <v>-6.9999999999708962E-2</v>
      </c>
      <c r="H1926" s="173" t="s">
        <v>1884</v>
      </c>
      <c r="I1926" s="200">
        <v>1886195</v>
      </c>
      <c r="J1926" s="169">
        <f t="shared" si="209"/>
        <v>7.000000006519258E-2</v>
      </c>
      <c r="K1926" s="149" t="s">
        <v>1817</v>
      </c>
      <c r="L1926" s="107">
        <v>45772</v>
      </c>
      <c r="M1926" s="149" t="s">
        <v>50</v>
      </c>
      <c r="N1926" s="182">
        <v>2025</v>
      </c>
      <c r="O1926" s="80"/>
      <c r="P1926" s="85"/>
      <c r="Q1926" s="85"/>
      <c r="R1926" s="85"/>
      <c r="S1926" s="85"/>
      <c r="T1926" s="85"/>
      <c r="U1926" s="85"/>
      <c r="V1926" s="85"/>
      <c r="W1926" s="85"/>
      <c r="X1926" s="85"/>
      <c r="Y1926" s="85"/>
      <c r="Z1926" s="85"/>
      <c r="AA1926" s="85"/>
      <c r="AB1926" s="85"/>
      <c r="AC1926" s="85"/>
      <c r="AD1926" s="85"/>
      <c r="AE1926" s="85"/>
    </row>
    <row r="1927" spans="1:31" s="76" customFormat="1" ht="13.5" hidden="1" customHeight="1" x14ac:dyDescent="0.2">
      <c r="A1927" s="84">
        <v>8110007404</v>
      </c>
      <c r="B1927" s="80" t="s">
        <v>623</v>
      </c>
      <c r="C1927" s="180">
        <v>29648827</v>
      </c>
      <c r="D1927" s="82">
        <v>31767275</v>
      </c>
      <c r="E1927" s="200">
        <v>953018</v>
      </c>
      <c r="F1927" s="82">
        <f t="shared" si="210"/>
        <v>953018.25</v>
      </c>
      <c r="G1927" s="82">
        <f t="shared" si="208"/>
        <v>0.25</v>
      </c>
      <c r="H1927" s="242" t="s">
        <v>1886</v>
      </c>
      <c r="I1927" s="82">
        <v>30814260</v>
      </c>
      <c r="J1927" s="82">
        <f t="shared" si="209"/>
        <v>-3.25</v>
      </c>
      <c r="K1927" s="149" t="s">
        <v>1813</v>
      </c>
      <c r="L1927" s="107">
        <v>45397</v>
      </c>
      <c r="M1927" s="149" t="s">
        <v>50</v>
      </c>
      <c r="N1927" s="80">
        <v>2025</v>
      </c>
      <c r="O1927" s="80"/>
      <c r="P1927" s="219"/>
      <c r="Q1927" s="85"/>
      <c r="R1927" s="85"/>
      <c r="S1927" s="85"/>
      <c r="T1927" s="85"/>
      <c r="U1927" s="85"/>
      <c r="V1927" s="85"/>
      <c r="W1927" s="85"/>
      <c r="X1927" s="85"/>
      <c r="Y1927" s="85"/>
      <c r="Z1927" s="85"/>
      <c r="AA1927" s="85"/>
      <c r="AB1927" s="85"/>
      <c r="AC1927" s="85"/>
      <c r="AD1927" s="85"/>
    </row>
    <row r="1928" spans="1:31" s="76" customFormat="1" ht="13.5" hidden="1" customHeight="1" x14ac:dyDescent="0.2">
      <c r="A1928" s="165">
        <v>9013027270</v>
      </c>
      <c r="B1928" s="166" t="s">
        <v>1030</v>
      </c>
      <c r="C1928" s="183">
        <v>7958761</v>
      </c>
      <c r="D1928" s="169">
        <v>8142687</v>
      </c>
      <c r="E1928" s="183">
        <v>238763</v>
      </c>
      <c r="F1928" s="169">
        <f t="shared" si="210"/>
        <v>244280.61</v>
      </c>
      <c r="G1928" s="169">
        <f t="shared" si="208"/>
        <v>5517.609999999986</v>
      </c>
      <c r="H1928" s="249" t="s">
        <v>1908</v>
      </c>
      <c r="I1928" s="220">
        <v>7898406</v>
      </c>
      <c r="J1928" s="169">
        <f t="shared" si="209"/>
        <v>0.38999999966472387</v>
      </c>
      <c r="K1928" s="205" t="s">
        <v>1731</v>
      </c>
      <c r="L1928" s="211">
        <v>45797</v>
      </c>
      <c r="M1928" s="205" t="s">
        <v>51</v>
      </c>
      <c r="N1928" s="218">
        <v>2025</v>
      </c>
      <c r="O1928" s="301" t="s">
        <v>1729</v>
      </c>
      <c r="P1928" s="85"/>
      <c r="Q1928" s="85"/>
      <c r="R1928" s="85"/>
      <c r="S1928" s="85"/>
      <c r="T1928" s="85"/>
      <c r="U1928" s="85"/>
      <c r="V1928" s="85"/>
      <c r="W1928" s="85"/>
      <c r="X1928" s="85"/>
      <c r="Y1928" s="85"/>
      <c r="Z1928" s="85"/>
      <c r="AA1928" s="85"/>
      <c r="AB1928" s="85"/>
      <c r="AC1928" s="85"/>
      <c r="AD1928" s="85"/>
    </row>
    <row r="1929" spans="1:31" s="76" customFormat="1" ht="13.5" hidden="1" customHeight="1" x14ac:dyDescent="0.2">
      <c r="A1929" s="165">
        <v>9004330329</v>
      </c>
      <c r="B1929" s="178" t="s">
        <v>1707</v>
      </c>
      <c r="C1929" s="183">
        <v>7884980</v>
      </c>
      <c r="D1929" s="169">
        <v>7884980</v>
      </c>
      <c r="E1929" s="183">
        <v>236549</v>
      </c>
      <c r="F1929" s="183">
        <f t="shared" si="210"/>
        <v>236549.4</v>
      </c>
      <c r="G1929" s="273">
        <f t="shared" si="208"/>
        <v>0.39999999999417923</v>
      </c>
      <c r="H1929" s="144" t="s">
        <v>1905</v>
      </c>
      <c r="I1929" s="205">
        <v>7648432</v>
      </c>
      <c r="J1929" s="169">
        <f t="shared" si="209"/>
        <v>-1.400000000372529</v>
      </c>
      <c r="K1929" s="205" t="s">
        <v>1813</v>
      </c>
      <c r="L1929" s="211">
        <v>45748</v>
      </c>
      <c r="M1929" s="205" t="s">
        <v>50</v>
      </c>
      <c r="N1929" s="218">
        <v>2025</v>
      </c>
      <c r="O1929" s="80"/>
      <c r="P1929" s="85"/>
      <c r="Q1929" s="85"/>
      <c r="R1929" s="85"/>
      <c r="S1929" s="85"/>
      <c r="T1929" s="85"/>
      <c r="U1929" s="85"/>
      <c r="V1929" s="85"/>
      <c r="W1929" s="85"/>
      <c r="X1929" s="85"/>
      <c r="Y1929" s="85"/>
      <c r="Z1929" s="85"/>
      <c r="AA1929" s="85"/>
      <c r="AB1929" s="85"/>
      <c r="AC1929" s="85"/>
      <c r="AD1929" s="85"/>
    </row>
    <row r="1930" spans="1:31" s="76" customFormat="1" ht="13.5" hidden="1" customHeight="1" x14ac:dyDescent="0.2">
      <c r="A1930" s="84">
        <v>9006777323</v>
      </c>
      <c r="B1930" s="80" t="s">
        <v>618</v>
      </c>
      <c r="C1930" s="180">
        <v>51049036</v>
      </c>
      <c r="D1930" s="82">
        <v>51049036</v>
      </c>
      <c r="E1930" s="200">
        <v>1531471</v>
      </c>
      <c r="F1930" s="82">
        <f t="shared" si="210"/>
        <v>1531471.0799999998</v>
      </c>
      <c r="G1930" s="82">
        <f t="shared" si="208"/>
        <v>7.9999999841675162E-2</v>
      </c>
      <c r="H1930" s="173" t="s">
        <v>1888</v>
      </c>
      <c r="I1930" s="169">
        <v>49517565</v>
      </c>
      <c r="J1930" s="169">
        <f t="shared" si="209"/>
        <v>-7.9999998211860657E-2</v>
      </c>
      <c r="K1930" s="149" t="s">
        <v>1817</v>
      </c>
      <c r="L1930" s="107">
        <v>45757</v>
      </c>
      <c r="M1930" s="149" t="s">
        <v>50</v>
      </c>
      <c r="N1930" s="182">
        <v>2025</v>
      </c>
      <c r="O1930" s="80"/>
      <c r="P1930" s="85"/>
      <c r="Q1930" s="85"/>
      <c r="R1930" s="85"/>
      <c r="S1930" s="85"/>
      <c r="T1930" s="85"/>
      <c r="U1930" s="85"/>
      <c r="V1930" s="85"/>
      <c r="W1930" s="85"/>
      <c r="X1930" s="85"/>
      <c r="Y1930" s="85"/>
      <c r="Z1930" s="85"/>
      <c r="AA1930" s="85"/>
      <c r="AB1930" s="85"/>
      <c r="AC1930" s="85"/>
      <c r="AD1930" s="85"/>
    </row>
    <row r="1931" spans="1:31" s="76" customFormat="1" ht="13.5" hidden="1" customHeight="1" x14ac:dyDescent="0.2">
      <c r="A1931" s="84">
        <v>9006523347</v>
      </c>
      <c r="B1931" s="80" t="s">
        <v>616</v>
      </c>
      <c r="C1931" s="180">
        <v>7134342</v>
      </c>
      <c r="D1931" s="82">
        <v>7134342</v>
      </c>
      <c r="E1931" s="180">
        <v>214030</v>
      </c>
      <c r="F1931" s="82">
        <f t="shared" si="210"/>
        <v>214030.25999999998</v>
      </c>
      <c r="G1931" s="82">
        <f t="shared" si="208"/>
        <v>0.2599999999802094</v>
      </c>
      <c r="H1931" s="173" t="s">
        <v>1890</v>
      </c>
      <c r="I1931" s="169">
        <v>6920312</v>
      </c>
      <c r="J1931" s="169">
        <f t="shared" si="209"/>
        <v>-0.25999999977648258</v>
      </c>
      <c r="K1931" s="149" t="s">
        <v>1817</v>
      </c>
      <c r="L1931" s="107">
        <v>45397</v>
      </c>
      <c r="M1931" s="149" t="s">
        <v>50</v>
      </c>
      <c r="N1931" s="182">
        <v>2025</v>
      </c>
      <c r="O1931" s="80"/>
      <c r="P1931" s="85"/>
      <c r="Q1931" s="85"/>
      <c r="R1931" s="85"/>
      <c r="S1931" s="85"/>
      <c r="T1931" s="85"/>
      <c r="U1931" s="85"/>
      <c r="V1931" s="85"/>
      <c r="W1931" s="85"/>
      <c r="X1931" s="85"/>
      <c r="Y1931" s="85"/>
      <c r="Z1931" s="85"/>
      <c r="AA1931" s="85"/>
      <c r="AB1931" s="85"/>
      <c r="AC1931" s="85"/>
      <c r="AD1931" s="85"/>
    </row>
    <row r="1932" spans="1:31" s="76" customFormat="1" ht="13.5" hidden="1" customHeight="1" x14ac:dyDescent="0.2">
      <c r="A1932" s="276">
        <v>9000399016</v>
      </c>
      <c r="B1932" s="175" t="s">
        <v>23</v>
      </c>
      <c r="C1932" s="277">
        <v>64462291</v>
      </c>
      <c r="D1932" s="278">
        <v>66430773</v>
      </c>
      <c r="E1932" s="277">
        <v>1992923</v>
      </c>
      <c r="F1932" s="278">
        <f t="shared" si="210"/>
        <v>1992923.19</v>
      </c>
      <c r="G1932" s="278">
        <f t="shared" si="208"/>
        <v>0.18999999994412065</v>
      </c>
      <c r="H1932" s="144" t="s">
        <v>1940</v>
      </c>
      <c r="I1932" s="279">
        <v>64437849</v>
      </c>
      <c r="J1932" s="278">
        <f t="shared" si="209"/>
        <v>0.81000000238418579</v>
      </c>
      <c r="K1932" s="149" t="s">
        <v>1813</v>
      </c>
      <c r="L1932" s="212">
        <v>45769</v>
      </c>
      <c r="M1932" s="204" t="s">
        <v>50</v>
      </c>
      <c r="N1932" s="282">
        <v>2025</v>
      </c>
      <c r="O1932" s="80"/>
      <c r="P1932" s="85"/>
      <c r="Q1932" s="85"/>
      <c r="R1932" s="85"/>
      <c r="S1932" s="85"/>
      <c r="T1932" s="85"/>
      <c r="U1932" s="85"/>
      <c r="V1932" s="85"/>
      <c r="W1932" s="85"/>
      <c r="X1932" s="85"/>
      <c r="Y1932" s="85"/>
      <c r="Z1932" s="85"/>
      <c r="AA1932" s="85"/>
      <c r="AB1932" s="85"/>
      <c r="AC1932" s="85"/>
      <c r="AD1932" s="85"/>
      <c r="AE1932" s="85"/>
    </row>
    <row r="1933" spans="1:31" ht="13.5" hidden="1" customHeight="1" x14ac:dyDescent="0.2">
      <c r="A1933" s="84">
        <v>8170018921</v>
      </c>
      <c r="B1933" s="80" t="s">
        <v>619</v>
      </c>
      <c r="C1933" s="180">
        <v>147541610</v>
      </c>
      <c r="D1933" s="82">
        <v>147398524</v>
      </c>
      <c r="E1933" s="200">
        <v>4421956</v>
      </c>
      <c r="F1933" s="82">
        <f t="shared" si="210"/>
        <v>4421955.72</v>
      </c>
      <c r="G1933" s="82">
        <f t="shared" si="208"/>
        <v>-0.28000000026077032</v>
      </c>
      <c r="H1933" s="173" t="s">
        <v>1895</v>
      </c>
      <c r="I1933" s="82">
        <v>142976568</v>
      </c>
      <c r="J1933" s="82">
        <f t="shared" si="209"/>
        <v>0.2800000011920929</v>
      </c>
      <c r="K1933" s="149" t="s">
        <v>1813</v>
      </c>
      <c r="L1933" s="107">
        <v>45755</v>
      </c>
      <c r="M1933" s="149" t="s">
        <v>50</v>
      </c>
      <c r="N1933" s="182">
        <v>2025</v>
      </c>
      <c r="O1933" s="80"/>
      <c r="P1933" s="219"/>
    </row>
    <row r="1934" spans="1:31" ht="13.5" hidden="1" customHeight="1" x14ac:dyDescent="0.2">
      <c r="A1934" s="84" t="s">
        <v>39</v>
      </c>
      <c r="B1934" s="80" t="s">
        <v>565</v>
      </c>
      <c r="C1934" s="180" t="s">
        <v>421</v>
      </c>
      <c r="D1934" s="82">
        <v>102782023</v>
      </c>
      <c r="E1934" s="200" t="s">
        <v>421</v>
      </c>
      <c r="F1934" s="180" t="s">
        <v>421</v>
      </c>
      <c r="G1934" s="200" t="s">
        <v>421</v>
      </c>
      <c r="H1934" s="200" t="s">
        <v>421</v>
      </c>
      <c r="I1934" s="205">
        <v>102782023</v>
      </c>
      <c r="J1934" s="180" t="s">
        <v>421</v>
      </c>
      <c r="K1934" s="97" t="s">
        <v>36</v>
      </c>
      <c r="L1934" s="107">
        <v>45747</v>
      </c>
      <c r="M1934" s="149" t="s">
        <v>46</v>
      </c>
      <c r="N1934" s="182">
        <v>2025</v>
      </c>
      <c r="O1934" s="80"/>
      <c r="P1934" s="219"/>
    </row>
    <row r="1935" spans="1:31" s="80" customFormat="1" ht="13.5" hidden="1" customHeight="1" x14ac:dyDescent="0.2">
      <c r="A1935" s="84" t="s">
        <v>39</v>
      </c>
      <c r="B1935" s="80" t="s">
        <v>565</v>
      </c>
      <c r="C1935" s="200" t="s">
        <v>421</v>
      </c>
      <c r="D1935" s="205">
        <v>111368694</v>
      </c>
      <c r="E1935" s="180" t="s">
        <v>421</v>
      </c>
      <c r="F1935" s="200" t="s">
        <v>421</v>
      </c>
      <c r="G1935" s="200" t="s">
        <v>421</v>
      </c>
      <c r="H1935" s="97" t="s">
        <v>36</v>
      </c>
      <c r="I1935" s="205">
        <v>111368694</v>
      </c>
      <c r="J1935" s="180" t="s">
        <v>421</v>
      </c>
      <c r="K1935" s="97" t="s">
        <v>36</v>
      </c>
      <c r="L1935" s="107">
        <v>45777</v>
      </c>
      <c r="M1935" s="149" t="s">
        <v>50</v>
      </c>
      <c r="N1935" s="80">
        <v>2025</v>
      </c>
      <c r="P1935" s="292"/>
    </row>
    <row r="1936" spans="1:31" s="76" customFormat="1" ht="13.5" customHeight="1" x14ac:dyDescent="0.2">
      <c r="A1936" s="165">
        <v>8300252052</v>
      </c>
      <c r="B1936" s="166" t="s">
        <v>628</v>
      </c>
      <c r="C1936" s="220">
        <v>9154893</v>
      </c>
      <c r="D1936" s="205">
        <v>9154893</v>
      </c>
      <c r="E1936" s="183">
        <v>274647</v>
      </c>
      <c r="F1936" s="169">
        <f t="shared" ref="F1936:F1943" si="211">+D1936*3%</f>
        <v>274646.78999999998</v>
      </c>
      <c r="G1936" s="169">
        <f t="shared" ref="G1936:G1967" si="212">+F1936-E1936</f>
        <v>-0.21000000002095476</v>
      </c>
      <c r="H1936" s="249" t="s">
        <v>1845</v>
      </c>
      <c r="I1936" s="222">
        <v>8880246</v>
      </c>
      <c r="J1936" s="169">
        <f t="shared" ref="J1936:J1967" si="213">(D1936-E1936-G1936)-I1936</f>
        <v>0.21000000089406967</v>
      </c>
      <c r="K1936" s="205" t="s">
        <v>1817</v>
      </c>
      <c r="L1936" s="211">
        <v>45772</v>
      </c>
      <c r="M1936" s="205" t="s">
        <v>50</v>
      </c>
      <c r="N1936" s="218">
        <v>2025</v>
      </c>
      <c r="O1936" s="166"/>
      <c r="P1936" s="85"/>
      <c r="Q1936" s="85"/>
      <c r="R1936" s="85"/>
      <c r="S1936" s="85"/>
      <c r="T1936" s="85"/>
      <c r="U1936" s="85"/>
      <c r="V1936" s="85"/>
      <c r="W1936" s="85"/>
      <c r="X1936" s="85"/>
      <c r="Y1936" s="85"/>
      <c r="Z1936" s="85"/>
      <c r="AA1936" s="85"/>
      <c r="AB1936" s="85"/>
      <c r="AC1936" s="85"/>
      <c r="AD1936" s="85"/>
      <c r="AE1936" s="85"/>
    </row>
    <row r="1937" spans="1:31" s="76" customFormat="1" ht="13.5" hidden="1" customHeight="1" x14ac:dyDescent="0.2">
      <c r="A1937" s="254">
        <v>9015884123</v>
      </c>
      <c r="B1937" s="166" t="s">
        <v>1057</v>
      </c>
      <c r="C1937" s="183">
        <v>28814385</v>
      </c>
      <c r="D1937" s="205">
        <v>28814385</v>
      </c>
      <c r="E1937" s="183">
        <v>864432</v>
      </c>
      <c r="F1937" s="169">
        <f t="shared" si="211"/>
        <v>864431.54999999993</v>
      </c>
      <c r="G1937" s="183">
        <f t="shared" si="212"/>
        <v>-0.45000000006984919</v>
      </c>
      <c r="H1937" s="174" t="s">
        <v>1849</v>
      </c>
      <c r="I1937" s="149">
        <v>27949947</v>
      </c>
      <c r="J1937" s="183">
        <f t="shared" si="213"/>
        <v>6.4499999992549419</v>
      </c>
      <c r="K1937" s="149" t="s">
        <v>1817</v>
      </c>
      <c r="L1937" s="107">
        <v>45806</v>
      </c>
      <c r="M1937" s="149" t="s">
        <v>51</v>
      </c>
      <c r="N1937" s="182">
        <v>2025</v>
      </c>
      <c r="O1937" s="80"/>
      <c r="P1937" s="85"/>
      <c r="Q1937" s="85"/>
      <c r="R1937" s="85"/>
      <c r="S1937" s="85"/>
      <c r="T1937" s="85"/>
      <c r="U1937" s="85"/>
      <c r="V1937" s="85"/>
      <c r="W1937" s="85"/>
      <c r="X1937" s="85"/>
      <c r="Y1937" s="85"/>
      <c r="Z1937" s="85"/>
      <c r="AA1937" s="85"/>
      <c r="AB1937" s="85"/>
      <c r="AC1937" s="85"/>
      <c r="AD1937" s="85"/>
      <c r="AE1937" s="85"/>
    </row>
    <row r="1938" spans="1:31" s="76" customFormat="1" ht="13.5" hidden="1" customHeight="1" x14ac:dyDescent="0.2">
      <c r="A1938" s="84">
        <v>9000821430</v>
      </c>
      <c r="B1938" s="80" t="s">
        <v>1202</v>
      </c>
      <c r="C1938" s="180">
        <v>3117536</v>
      </c>
      <c r="D1938" s="205">
        <v>3117536</v>
      </c>
      <c r="E1938" s="200">
        <v>0</v>
      </c>
      <c r="F1938" s="82">
        <f t="shared" si="211"/>
        <v>93526.080000000002</v>
      </c>
      <c r="G1938" s="169">
        <f t="shared" si="212"/>
        <v>93526.080000000002</v>
      </c>
      <c r="H1938" s="232" t="s">
        <v>601</v>
      </c>
      <c r="I1938" s="200">
        <v>3117536</v>
      </c>
      <c r="J1938" s="169">
        <f t="shared" si="213"/>
        <v>-93526.080000000075</v>
      </c>
      <c r="K1938" s="149" t="s">
        <v>1813</v>
      </c>
      <c r="L1938" s="107">
        <v>45762</v>
      </c>
      <c r="M1938" s="149" t="s">
        <v>50</v>
      </c>
      <c r="N1938" s="182">
        <v>2025</v>
      </c>
      <c r="O1938" s="198" t="s">
        <v>1033</v>
      </c>
      <c r="P1938" s="85"/>
      <c r="Q1938" s="85"/>
      <c r="R1938" s="85"/>
      <c r="S1938" s="85"/>
      <c r="T1938" s="85"/>
      <c r="U1938" s="85"/>
      <c r="V1938" s="85"/>
      <c r="W1938" s="85"/>
      <c r="X1938" s="85"/>
      <c r="Y1938" s="85"/>
      <c r="Z1938" s="85"/>
      <c r="AA1938" s="85"/>
      <c r="AB1938" s="85"/>
      <c r="AC1938" s="85"/>
      <c r="AD1938" s="85"/>
      <c r="AE1938" s="85"/>
    </row>
    <row r="1939" spans="1:31" s="76" customFormat="1" ht="13.5" hidden="1" customHeight="1" x14ac:dyDescent="0.2">
      <c r="A1939" s="72">
        <v>8002249860</v>
      </c>
      <c r="B1939" s="80" t="s">
        <v>559</v>
      </c>
      <c r="C1939" s="149">
        <v>773236659</v>
      </c>
      <c r="D1939" s="149">
        <v>742148438</v>
      </c>
      <c r="E1939" s="149">
        <v>22264453</v>
      </c>
      <c r="F1939" s="82">
        <f t="shared" si="211"/>
        <v>22264453.140000001</v>
      </c>
      <c r="G1939" s="149">
        <f t="shared" si="212"/>
        <v>0.14000000059604645</v>
      </c>
      <c r="H1939" s="242" t="s">
        <v>1855</v>
      </c>
      <c r="I1939" s="149">
        <v>719883985</v>
      </c>
      <c r="J1939" s="169">
        <f t="shared" si="213"/>
        <v>-0.13999998569488525</v>
      </c>
      <c r="K1939" s="149" t="s">
        <v>1831</v>
      </c>
      <c r="L1939" s="107">
        <v>45792</v>
      </c>
      <c r="M1939" s="149" t="s">
        <v>51</v>
      </c>
      <c r="N1939" s="182">
        <v>2025</v>
      </c>
      <c r="O1939" s="80"/>
      <c r="P1939" s="85"/>
      <c r="Q1939" s="85"/>
      <c r="R1939" s="85"/>
      <c r="S1939" s="85"/>
      <c r="T1939" s="85"/>
      <c r="U1939" s="85"/>
      <c r="V1939" s="85"/>
      <c r="W1939" s="85"/>
      <c r="X1939" s="85"/>
      <c r="Y1939" s="85"/>
      <c r="Z1939" s="85"/>
      <c r="AA1939" s="85"/>
      <c r="AB1939" s="85"/>
      <c r="AC1939" s="85"/>
      <c r="AD1939" s="85"/>
      <c r="AE1939" s="85"/>
    </row>
    <row r="1940" spans="1:31" s="76" customFormat="1" ht="13.5" hidden="1" customHeight="1" x14ac:dyDescent="0.2">
      <c r="A1940" s="84">
        <v>891900101</v>
      </c>
      <c r="B1940" s="80" t="s">
        <v>622</v>
      </c>
      <c r="C1940" s="149">
        <v>115434888</v>
      </c>
      <c r="D1940" s="149">
        <v>114505092</v>
      </c>
      <c r="E1940" s="149">
        <v>3435153</v>
      </c>
      <c r="F1940" s="82">
        <f t="shared" si="211"/>
        <v>3435152.76</v>
      </c>
      <c r="G1940" s="82">
        <f t="shared" si="212"/>
        <v>-0.24000000022351742</v>
      </c>
      <c r="H1940" s="242" t="s">
        <v>1858</v>
      </c>
      <c r="I1940" s="149">
        <v>111069944</v>
      </c>
      <c r="J1940" s="169">
        <f t="shared" si="213"/>
        <v>-4.760000005364418</v>
      </c>
      <c r="K1940" s="149" t="s">
        <v>1831</v>
      </c>
      <c r="L1940" s="107">
        <v>45792</v>
      </c>
      <c r="M1940" s="149" t="s">
        <v>51</v>
      </c>
      <c r="N1940" s="282">
        <v>2025</v>
      </c>
      <c r="O1940" s="80"/>
      <c r="P1940" s="85"/>
      <c r="Q1940" s="85"/>
      <c r="R1940" s="85"/>
      <c r="S1940" s="85"/>
      <c r="T1940" s="85"/>
      <c r="U1940" s="85"/>
      <c r="V1940" s="85"/>
      <c r="W1940" s="85"/>
      <c r="X1940" s="85"/>
      <c r="Y1940" s="85"/>
      <c r="Z1940" s="85"/>
      <c r="AA1940" s="85"/>
      <c r="AB1940" s="85"/>
      <c r="AC1940" s="85"/>
      <c r="AD1940" s="85"/>
      <c r="AE1940" s="85"/>
    </row>
    <row r="1941" spans="1:31" s="76" customFormat="1" ht="13.5" hidden="1" customHeight="1" x14ac:dyDescent="0.2">
      <c r="A1941" s="84">
        <v>9011924788</v>
      </c>
      <c r="B1941" s="80" t="s">
        <v>604</v>
      </c>
      <c r="C1941" s="149">
        <v>5583484</v>
      </c>
      <c r="D1941" s="149">
        <v>5583484</v>
      </c>
      <c r="E1941" s="149">
        <v>167505</v>
      </c>
      <c r="F1941" s="82">
        <f t="shared" si="211"/>
        <v>167504.51999999999</v>
      </c>
      <c r="G1941" s="82">
        <f t="shared" si="212"/>
        <v>-0.48000000001047738</v>
      </c>
      <c r="H1941" s="144" t="s">
        <v>1863</v>
      </c>
      <c r="I1941" s="149">
        <v>5415484</v>
      </c>
      <c r="J1941" s="169">
        <f t="shared" si="213"/>
        <v>495.48000000044703</v>
      </c>
      <c r="K1941" s="149" t="s">
        <v>1817</v>
      </c>
      <c r="L1941" s="107">
        <v>45792</v>
      </c>
      <c r="M1941" s="149" t="s">
        <v>51</v>
      </c>
      <c r="N1941" s="182">
        <v>2025</v>
      </c>
      <c r="O1941" s="185" t="s">
        <v>1834</v>
      </c>
      <c r="P1941" s="85"/>
      <c r="Q1941" s="85"/>
      <c r="R1941" s="85"/>
      <c r="S1941" s="85"/>
      <c r="T1941" s="85"/>
      <c r="U1941" s="85"/>
      <c r="V1941" s="85"/>
      <c r="W1941" s="85"/>
      <c r="X1941" s="85"/>
      <c r="Y1941" s="85"/>
      <c r="Z1941" s="85"/>
      <c r="AA1941" s="85"/>
      <c r="AB1941" s="85"/>
      <c r="AC1941" s="85"/>
      <c r="AD1941" s="85"/>
      <c r="AE1941" s="85"/>
    </row>
    <row r="1942" spans="1:31" s="76" customFormat="1" ht="13.5" hidden="1" customHeight="1" x14ac:dyDescent="0.2">
      <c r="A1942" s="84">
        <v>900206503</v>
      </c>
      <c r="B1942" s="80" t="s">
        <v>1668</v>
      </c>
      <c r="C1942" s="200">
        <v>6588337</v>
      </c>
      <c r="D1942" s="200">
        <v>6588337</v>
      </c>
      <c r="E1942" s="180">
        <v>197650</v>
      </c>
      <c r="F1942" s="82">
        <f t="shared" si="211"/>
        <v>197650.11</v>
      </c>
      <c r="G1942" s="82">
        <f t="shared" si="212"/>
        <v>0.10999999998603016</v>
      </c>
      <c r="H1942" s="162" t="s">
        <v>601</v>
      </c>
      <c r="I1942" s="90">
        <v>6009639</v>
      </c>
      <c r="J1942" s="169">
        <f t="shared" si="213"/>
        <v>381047.88999999966</v>
      </c>
      <c r="K1942" s="149" t="s">
        <v>1817</v>
      </c>
      <c r="L1942" s="107">
        <v>45770</v>
      </c>
      <c r="M1942" s="149" t="s">
        <v>50</v>
      </c>
      <c r="N1942" s="218">
        <v>2025</v>
      </c>
      <c r="O1942" s="239" t="s">
        <v>1958</v>
      </c>
      <c r="P1942" s="85"/>
      <c r="Q1942" s="85"/>
      <c r="R1942" s="85"/>
      <c r="S1942" s="85"/>
      <c r="T1942" s="85"/>
      <c r="U1942" s="85"/>
      <c r="V1942" s="85"/>
      <c r="W1942" s="85"/>
      <c r="X1942" s="85"/>
      <c r="Y1942" s="85"/>
      <c r="Z1942" s="85"/>
      <c r="AA1942" s="85"/>
      <c r="AB1942" s="85"/>
      <c r="AC1942" s="85"/>
      <c r="AD1942" s="85"/>
      <c r="AE1942" s="85"/>
    </row>
    <row r="1943" spans="1:31" s="76" customFormat="1" ht="13.5" hidden="1" customHeight="1" x14ac:dyDescent="0.2">
      <c r="A1943" s="84">
        <v>8911800011</v>
      </c>
      <c r="B1943" s="80" t="s">
        <v>21</v>
      </c>
      <c r="C1943" s="149">
        <v>429584</v>
      </c>
      <c r="D1943" s="149">
        <v>429581</v>
      </c>
      <c r="E1943" s="149">
        <v>12890</v>
      </c>
      <c r="F1943" s="180">
        <f t="shared" si="211"/>
        <v>12887.43</v>
      </c>
      <c r="G1943" s="82">
        <f t="shared" si="212"/>
        <v>-2.569999999999709</v>
      </c>
      <c r="H1943" s="144" t="s">
        <v>1869</v>
      </c>
      <c r="I1943" s="149">
        <v>416694</v>
      </c>
      <c r="J1943" s="169">
        <f t="shared" si="213"/>
        <v>-0.42999999999301508</v>
      </c>
      <c r="K1943" s="149" t="s">
        <v>1831</v>
      </c>
      <c r="L1943" s="107">
        <v>45804</v>
      </c>
      <c r="M1943" s="149" t="s">
        <v>51</v>
      </c>
      <c r="N1943" s="182">
        <v>2025</v>
      </c>
      <c r="O1943" s="80"/>
      <c r="P1943" s="85"/>
      <c r="Q1943" s="85"/>
      <c r="R1943" s="85"/>
      <c r="S1943" s="85"/>
      <c r="T1943" s="85"/>
      <c r="U1943" s="85"/>
      <c r="V1943" s="85"/>
      <c r="W1943" s="85"/>
      <c r="X1943" s="85"/>
      <c r="Y1943" s="85"/>
      <c r="Z1943" s="85"/>
      <c r="AA1943" s="85"/>
      <c r="AB1943" s="85"/>
      <c r="AC1943" s="85"/>
      <c r="AD1943" s="85"/>
      <c r="AE1943" s="85"/>
    </row>
    <row r="1944" spans="1:31" s="76" customFormat="1" ht="13.5" hidden="1" customHeight="1" x14ac:dyDescent="0.2">
      <c r="A1944" s="84">
        <v>9000036172</v>
      </c>
      <c r="B1944" s="80" t="s">
        <v>1041</v>
      </c>
      <c r="C1944" s="149">
        <v>1763407342</v>
      </c>
      <c r="D1944" s="149">
        <v>1648307454</v>
      </c>
      <c r="E1944" s="149">
        <v>115381260</v>
      </c>
      <c r="F1944" s="82">
        <f>+D1944*7%</f>
        <v>115381521.78000002</v>
      </c>
      <c r="G1944" s="149">
        <f t="shared" si="212"/>
        <v>261.78000001609325</v>
      </c>
      <c r="H1944" s="144" t="s">
        <v>1872</v>
      </c>
      <c r="I1944" s="149">
        <v>1532922443</v>
      </c>
      <c r="J1944" s="169">
        <f t="shared" si="213"/>
        <v>3489.2200000286102</v>
      </c>
      <c r="K1944" s="149" t="s">
        <v>1831</v>
      </c>
      <c r="L1944" s="107">
        <v>45797</v>
      </c>
      <c r="M1944" s="149" t="s">
        <v>51</v>
      </c>
      <c r="N1944" s="80">
        <v>2025</v>
      </c>
      <c r="O1944" s="234" t="s">
        <v>1837</v>
      </c>
      <c r="P1944" s="85"/>
      <c r="Q1944" s="85"/>
      <c r="R1944" s="85"/>
      <c r="S1944" s="85"/>
      <c r="T1944" s="85"/>
      <c r="U1944" s="85"/>
      <c r="V1944" s="85"/>
      <c r="W1944" s="85"/>
      <c r="X1944" s="85"/>
      <c r="Y1944" s="85"/>
      <c r="Z1944" s="85"/>
      <c r="AA1944" s="85"/>
      <c r="AB1944" s="85"/>
      <c r="AC1944" s="85"/>
      <c r="AD1944" s="85"/>
      <c r="AE1944" s="85"/>
    </row>
    <row r="1945" spans="1:31" s="76" customFormat="1" ht="13.5" hidden="1" customHeight="1" x14ac:dyDescent="0.2">
      <c r="A1945" s="84">
        <v>8909049961</v>
      </c>
      <c r="B1945" s="80" t="s">
        <v>626</v>
      </c>
      <c r="C1945" s="149">
        <v>74172525</v>
      </c>
      <c r="D1945" s="149">
        <v>74172523</v>
      </c>
      <c r="E1945" s="149">
        <v>2225176</v>
      </c>
      <c r="F1945" s="82">
        <f t="shared" ref="F1945:F1965" si="214">+D1945*3%</f>
        <v>2225175.69</v>
      </c>
      <c r="G1945" s="82">
        <f t="shared" si="212"/>
        <v>-0.31000000005587935</v>
      </c>
      <c r="H1945" s="144" t="s">
        <v>1874</v>
      </c>
      <c r="I1945" s="149">
        <v>71947347.459999993</v>
      </c>
      <c r="J1945" s="82">
        <f t="shared" si="213"/>
        <v>-0.14999999105930328</v>
      </c>
      <c r="K1945" s="149" t="s">
        <v>1831</v>
      </c>
      <c r="L1945" s="107">
        <v>45792</v>
      </c>
      <c r="M1945" s="149" t="s">
        <v>51</v>
      </c>
      <c r="N1945" s="80">
        <v>2025</v>
      </c>
      <c r="O1945" s="80"/>
      <c r="P1945" s="85"/>
      <c r="Q1945" s="85"/>
      <c r="R1945" s="85"/>
      <c r="S1945" s="85"/>
      <c r="T1945" s="85"/>
      <c r="U1945" s="85"/>
      <c r="V1945" s="85"/>
      <c r="W1945" s="85"/>
      <c r="X1945" s="85"/>
      <c r="Y1945" s="85"/>
      <c r="Z1945" s="85"/>
      <c r="AA1945" s="85"/>
      <c r="AB1945" s="85"/>
      <c r="AC1945" s="85"/>
      <c r="AD1945" s="85"/>
      <c r="AE1945" s="85"/>
    </row>
    <row r="1946" spans="1:31" s="76" customFormat="1" ht="13.5" hidden="1" customHeight="1" x14ac:dyDescent="0.2">
      <c r="A1946" s="72">
        <v>9013809941</v>
      </c>
      <c r="B1946" s="80" t="s">
        <v>615</v>
      </c>
      <c r="C1946" s="149">
        <v>7593950</v>
      </c>
      <c r="D1946" s="149">
        <v>7593950</v>
      </c>
      <c r="E1946" s="180">
        <v>227818</v>
      </c>
      <c r="F1946" s="82">
        <f t="shared" si="214"/>
        <v>227818.5</v>
      </c>
      <c r="G1946" s="180">
        <f t="shared" si="212"/>
        <v>0.5</v>
      </c>
      <c r="H1946" s="242" t="s">
        <v>1964</v>
      </c>
      <c r="I1946" s="149">
        <v>7366132</v>
      </c>
      <c r="J1946" s="82">
        <f t="shared" si="213"/>
        <v>-0.5</v>
      </c>
      <c r="K1946" s="149" t="s">
        <v>1831</v>
      </c>
      <c r="L1946" s="107">
        <v>45807</v>
      </c>
      <c r="M1946" s="149" t="s">
        <v>51</v>
      </c>
      <c r="N1946" s="80">
        <v>2025</v>
      </c>
      <c r="O1946" s="80"/>
      <c r="P1946" s="85"/>
      <c r="Q1946" s="85"/>
      <c r="R1946" s="85"/>
      <c r="S1946" s="85"/>
      <c r="T1946" s="85"/>
      <c r="U1946" s="85"/>
      <c r="V1946" s="85"/>
      <c r="W1946" s="85"/>
      <c r="X1946" s="85"/>
      <c r="Y1946" s="85"/>
      <c r="Z1946" s="85"/>
      <c r="AA1946" s="85"/>
      <c r="AB1946" s="85"/>
      <c r="AC1946" s="85"/>
      <c r="AD1946" s="85"/>
      <c r="AE1946" s="85"/>
    </row>
    <row r="1947" spans="1:31" s="76" customFormat="1" ht="13.5" hidden="1" customHeight="1" x14ac:dyDescent="0.2">
      <c r="A1947" s="165">
        <v>9003660101</v>
      </c>
      <c r="B1947" s="166" t="s">
        <v>1523</v>
      </c>
      <c r="C1947" s="205">
        <v>116353</v>
      </c>
      <c r="D1947" s="205">
        <v>90941</v>
      </c>
      <c r="E1947" s="205">
        <v>2728</v>
      </c>
      <c r="F1947" s="183">
        <f t="shared" si="214"/>
        <v>2728.23</v>
      </c>
      <c r="G1947" s="169">
        <f t="shared" si="212"/>
        <v>0.23000000000001819</v>
      </c>
      <c r="H1947" s="255" t="s">
        <v>601</v>
      </c>
      <c r="I1947" s="205">
        <v>88213</v>
      </c>
      <c r="J1947" s="169">
        <f t="shared" si="213"/>
        <v>-0.22999999999592546</v>
      </c>
      <c r="K1947" s="205" t="s">
        <v>1831</v>
      </c>
      <c r="L1947" s="211">
        <v>45867</v>
      </c>
      <c r="M1947" s="205" t="s">
        <v>54</v>
      </c>
      <c r="N1947" s="218">
        <v>2025</v>
      </c>
      <c r="O1947" s="240" t="s">
        <v>1933</v>
      </c>
      <c r="P1947" s="85"/>
      <c r="Q1947" s="85"/>
      <c r="R1947" s="85"/>
      <c r="S1947" s="85"/>
      <c r="T1947" s="85"/>
      <c r="U1947" s="85"/>
      <c r="V1947" s="85"/>
      <c r="W1947" s="85"/>
      <c r="X1947" s="85"/>
      <c r="Y1947" s="85"/>
      <c r="Z1947" s="85"/>
      <c r="AA1947" s="85"/>
      <c r="AB1947" s="85"/>
      <c r="AC1947" s="85"/>
      <c r="AD1947" s="85"/>
      <c r="AE1947" s="85"/>
    </row>
    <row r="1948" spans="1:31" s="76" customFormat="1" ht="13.5" hidden="1" customHeight="1" x14ac:dyDescent="0.2">
      <c r="A1948" s="84">
        <v>8160020199</v>
      </c>
      <c r="B1948" s="80" t="s">
        <v>617</v>
      </c>
      <c r="C1948" s="149">
        <v>88569163</v>
      </c>
      <c r="D1948" s="149">
        <v>84480081</v>
      </c>
      <c r="E1948" s="149">
        <v>2534402</v>
      </c>
      <c r="F1948" s="82">
        <f t="shared" si="214"/>
        <v>2534402.4299999997</v>
      </c>
      <c r="G1948" s="82">
        <f t="shared" si="212"/>
        <v>0.42999999970197678</v>
      </c>
      <c r="H1948" s="252" t="s">
        <v>1916</v>
      </c>
      <c r="I1948" s="149">
        <v>81945679</v>
      </c>
      <c r="J1948" s="82">
        <f t="shared" si="213"/>
        <v>-0.43000000715255737</v>
      </c>
      <c r="K1948" s="149" t="s">
        <v>1831</v>
      </c>
      <c r="L1948" s="107" t="s">
        <v>1838</v>
      </c>
      <c r="M1948" s="149" t="s">
        <v>51</v>
      </c>
      <c r="N1948" s="80">
        <v>2025</v>
      </c>
      <c r="O1948" s="80" t="s">
        <v>1975</v>
      </c>
      <c r="P1948" s="85"/>
      <c r="Q1948" s="85"/>
      <c r="R1948" s="85"/>
      <c r="S1948" s="85"/>
      <c r="T1948" s="85"/>
      <c r="U1948" s="85"/>
      <c r="V1948" s="85"/>
      <c r="W1948" s="85"/>
      <c r="X1948" s="85"/>
      <c r="Y1948" s="85"/>
      <c r="Z1948" s="85"/>
      <c r="AA1948" s="85"/>
      <c r="AB1948" s="85"/>
      <c r="AC1948" s="85"/>
      <c r="AD1948" s="85"/>
      <c r="AE1948" s="85"/>
    </row>
    <row r="1949" spans="1:31" s="76" customFormat="1" ht="13.5" hidden="1" customHeight="1" x14ac:dyDescent="0.2">
      <c r="A1949" s="165">
        <v>8900390295</v>
      </c>
      <c r="B1949" s="166" t="s">
        <v>1434</v>
      </c>
      <c r="C1949" s="205">
        <v>8108497</v>
      </c>
      <c r="D1949" s="205">
        <v>8109497</v>
      </c>
      <c r="E1949" s="205">
        <v>243285</v>
      </c>
      <c r="F1949" s="169">
        <f t="shared" si="214"/>
        <v>243284.91</v>
      </c>
      <c r="G1949" s="169">
        <f t="shared" si="212"/>
        <v>-8.999999999650754E-2</v>
      </c>
      <c r="H1949" s="300" t="s">
        <v>601</v>
      </c>
      <c r="I1949" s="205">
        <v>7866212</v>
      </c>
      <c r="J1949" s="169">
        <f t="shared" si="213"/>
        <v>8.9999999850988388E-2</v>
      </c>
      <c r="K1949" s="205" t="s">
        <v>1831</v>
      </c>
      <c r="L1949" s="211">
        <v>45803</v>
      </c>
      <c r="M1949" s="205" t="s">
        <v>51</v>
      </c>
      <c r="N1949" s="218">
        <v>2025</v>
      </c>
      <c r="O1949" s="201" t="s">
        <v>2058</v>
      </c>
      <c r="P1949" s="85"/>
      <c r="Q1949" s="85"/>
      <c r="R1949" s="85"/>
      <c r="S1949" s="85"/>
      <c r="T1949" s="85"/>
      <c r="U1949" s="85"/>
      <c r="V1949" s="85"/>
      <c r="W1949" s="85"/>
      <c r="X1949" s="85"/>
      <c r="Y1949" s="85"/>
      <c r="Z1949" s="85"/>
      <c r="AA1949" s="85"/>
      <c r="AB1949" s="85"/>
      <c r="AC1949" s="85"/>
      <c r="AD1949" s="85"/>
      <c r="AE1949" s="85"/>
    </row>
    <row r="1950" spans="1:31" s="76" customFormat="1" ht="13.5" hidden="1" customHeight="1" x14ac:dyDescent="0.2">
      <c r="A1950" s="84">
        <v>9015433189</v>
      </c>
      <c r="B1950" s="80" t="s">
        <v>1226</v>
      </c>
      <c r="C1950" s="149">
        <v>20196933</v>
      </c>
      <c r="D1950" s="149">
        <v>20196933</v>
      </c>
      <c r="E1950" s="149">
        <v>605908</v>
      </c>
      <c r="F1950" s="82">
        <f t="shared" si="214"/>
        <v>605907.99</v>
      </c>
      <c r="G1950" s="171">
        <f t="shared" si="212"/>
        <v>-1.0000000009313226E-2</v>
      </c>
      <c r="H1950" s="173" t="s">
        <v>2171</v>
      </c>
      <c r="I1950" s="149">
        <v>19591025</v>
      </c>
      <c r="J1950" s="82">
        <f t="shared" si="213"/>
        <v>1.0000001639127731E-2</v>
      </c>
      <c r="K1950" s="149" t="s">
        <v>1817</v>
      </c>
      <c r="L1950" s="107">
        <v>45800</v>
      </c>
      <c r="M1950" s="149" t="s">
        <v>51</v>
      </c>
      <c r="N1950" s="80">
        <v>2025</v>
      </c>
      <c r="O1950" s="80" t="s">
        <v>1812</v>
      </c>
      <c r="P1950" s="85"/>
      <c r="Q1950" s="85"/>
      <c r="R1950" s="85"/>
      <c r="S1950" s="85"/>
      <c r="T1950" s="85"/>
      <c r="U1950" s="85"/>
      <c r="V1950" s="85"/>
      <c r="W1950" s="85"/>
      <c r="X1950" s="85"/>
      <c r="Y1950" s="85"/>
      <c r="Z1950" s="85"/>
      <c r="AA1950" s="85"/>
      <c r="AB1950" s="85"/>
      <c r="AC1950" s="85"/>
      <c r="AD1950" s="85"/>
      <c r="AE1950" s="85"/>
    </row>
    <row r="1951" spans="1:31" s="76" customFormat="1" ht="13.5" hidden="1" customHeight="1" x14ac:dyDescent="0.2">
      <c r="A1951" s="84">
        <v>9000399016</v>
      </c>
      <c r="B1951" s="80" t="s">
        <v>23</v>
      </c>
      <c r="C1951" s="149">
        <v>71529739</v>
      </c>
      <c r="D1951" s="149">
        <v>66202171</v>
      </c>
      <c r="E1951" s="149">
        <v>1986065</v>
      </c>
      <c r="F1951" s="82">
        <f t="shared" si="214"/>
        <v>1986065.13</v>
      </c>
      <c r="G1951" s="82">
        <f t="shared" si="212"/>
        <v>0.12999999988824129</v>
      </c>
      <c r="H1951" s="144" t="s">
        <v>1939</v>
      </c>
      <c r="I1951" s="149">
        <v>64216106</v>
      </c>
      <c r="J1951" s="149">
        <f t="shared" si="213"/>
        <v>-0.13000000268220901</v>
      </c>
      <c r="K1951" s="149" t="s">
        <v>1817</v>
      </c>
      <c r="L1951" s="107">
        <v>45797</v>
      </c>
      <c r="M1951" s="149" t="s">
        <v>51</v>
      </c>
      <c r="N1951" s="80">
        <v>2025</v>
      </c>
      <c r="O1951" s="80"/>
      <c r="P1951" s="85"/>
      <c r="Q1951" s="85"/>
      <c r="R1951" s="85"/>
      <c r="S1951" s="85"/>
      <c r="T1951" s="85"/>
      <c r="U1951" s="85"/>
      <c r="V1951" s="85"/>
      <c r="W1951" s="85"/>
      <c r="X1951" s="85"/>
      <c r="Y1951" s="85"/>
      <c r="Z1951" s="85"/>
      <c r="AA1951" s="85"/>
      <c r="AB1951" s="85"/>
      <c r="AC1951" s="85"/>
      <c r="AD1951" s="85"/>
      <c r="AE1951" s="85"/>
    </row>
    <row r="1952" spans="1:31" s="76" customFormat="1" ht="13.5" hidden="1" customHeight="1" x14ac:dyDescent="0.2">
      <c r="A1952" s="236">
        <v>900409371</v>
      </c>
      <c r="B1952" s="49" t="s">
        <v>1227</v>
      </c>
      <c r="C1952" s="149">
        <v>1213803</v>
      </c>
      <c r="D1952" s="149">
        <v>1213803</v>
      </c>
      <c r="E1952" s="149">
        <v>36414</v>
      </c>
      <c r="F1952" s="126">
        <f t="shared" si="214"/>
        <v>36414.089999999997</v>
      </c>
      <c r="G1952" s="126">
        <f t="shared" si="212"/>
        <v>8.999999999650754E-2</v>
      </c>
      <c r="H1952" s="144" t="s">
        <v>2185</v>
      </c>
      <c r="I1952" s="149">
        <v>1177389</v>
      </c>
      <c r="J1952" s="126">
        <f t="shared" si="213"/>
        <v>-9.0000000083819032E-2</v>
      </c>
      <c r="K1952" s="149" t="s">
        <v>1831</v>
      </c>
      <c r="L1952" s="107">
        <v>45828</v>
      </c>
      <c r="M1952" s="149" t="s">
        <v>52</v>
      </c>
      <c r="N1952" s="80">
        <v>2025</v>
      </c>
      <c r="O1952" s="80"/>
      <c r="P1952" s="85"/>
      <c r="Q1952" s="85"/>
      <c r="R1952" s="85"/>
      <c r="S1952" s="85"/>
      <c r="T1952" s="85"/>
      <c r="U1952" s="85"/>
      <c r="V1952" s="85"/>
      <c r="W1952" s="85"/>
      <c r="X1952" s="85"/>
      <c r="Y1952" s="85"/>
      <c r="Z1952" s="85"/>
      <c r="AA1952" s="85"/>
      <c r="AB1952" s="85"/>
      <c r="AC1952" s="85"/>
      <c r="AD1952" s="85"/>
      <c r="AE1952" s="85"/>
    </row>
    <row r="1953" spans="1:31" s="76" customFormat="1" ht="13.5" hidden="1" customHeight="1" x14ac:dyDescent="0.2">
      <c r="A1953" s="84">
        <v>8110007404</v>
      </c>
      <c r="B1953" s="80" t="s">
        <v>623</v>
      </c>
      <c r="C1953" s="149">
        <v>31141281</v>
      </c>
      <c r="D1953" s="149">
        <v>29022833</v>
      </c>
      <c r="E1953" s="149">
        <v>870685</v>
      </c>
      <c r="F1953" s="82">
        <f t="shared" si="214"/>
        <v>870684.99</v>
      </c>
      <c r="G1953" s="82">
        <f t="shared" si="212"/>
        <v>-1.0000000009313226E-2</v>
      </c>
      <c r="H1953" s="242" t="s">
        <v>1912</v>
      </c>
      <c r="I1953" s="149">
        <v>28152150</v>
      </c>
      <c r="J1953" s="149">
        <f t="shared" si="213"/>
        <v>-1.9899999983608723</v>
      </c>
      <c r="K1953" s="149" t="s">
        <v>1817</v>
      </c>
      <c r="L1953" s="107">
        <v>45792</v>
      </c>
      <c r="M1953" s="149" t="s">
        <v>51</v>
      </c>
      <c r="N1953" s="80">
        <v>2025</v>
      </c>
      <c r="O1953" s="80"/>
      <c r="P1953" s="85"/>
      <c r="Q1953" s="85"/>
      <c r="R1953" s="85"/>
      <c r="S1953" s="85"/>
      <c r="T1953" s="85"/>
      <c r="U1953" s="85"/>
      <c r="V1953" s="85"/>
      <c r="W1953" s="85"/>
      <c r="X1953" s="85"/>
      <c r="Y1953" s="85"/>
      <c r="Z1953" s="85"/>
      <c r="AA1953" s="85"/>
      <c r="AB1953" s="85"/>
      <c r="AC1953" s="85"/>
      <c r="AD1953" s="85"/>
      <c r="AE1953" s="85"/>
    </row>
    <row r="1954" spans="1:31" s="76" customFormat="1" ht="13.5" hidden="1" customHeight="1" x14ac:dyDescent="0.2">
      <c r="A1954" s="165">
        <v>9013027270</v>
      </c>
      <c r="B1954" s="166" t="s">
        <v>1030</v>
      </c>
      <c r="C1954" s="205">
        <v>9123285</v>
      </c>
      <c r="D1954" s="205">
        <v>9123285</v>
      </c>
      <c r="E1954" s="183">
        <v>301492</v>
      </c>
      <c r="F1954" s="169">
        <f t="shared" si="214"/>
        <v>273698.55</v>
      </c>
      <c r="G1954" s="169">
        <f t="shared" si="212"/>
        <v>-27793.450000000012</v>
      </c>
      <c r="H1954" s="249" t="s">
        <v>1950</v>
      </c>
      <c r="I1954" s="205">
        <v>8526427.6400000006</v>
      </c>
      <c r="J1954" s="169">
        <f t="shared" si="213"/>
        <v>323158.80999999866</v>
      </c>
      <c r="K1954" s="205" t="s">
        <v>1813</v>
      </c>
      <c r="L1954" s="211">
        <v>45797</v>
      </c>
      <c r="M1954" s="205" t="s">
        <v>51</v>
      </c>
      <c r="N1954" s="218">
        <v>2025</v>
      </c>
      <c r="O1954" s="301" t="s">
        <v>1842</v>
      </c>
      <c r="P1954" s="85"/>
      <c r="Q1954" s="85"/>
      <c r="R1954" s="85"/>
      <c r="S1954" s="85"/>
      <c r="T1954" s="85"/>
      <c r="U1954" s="85"/>
      <c r="V1954" s="85"/>
      <c r="W1954" s="85"/>
      <c r="X1954" s="85"/>
      <c r="Y1954" s="85"/>
      <c r="Z1954" s="85"/>
      <c r="AA1954" s="85"/>
      <c r="AB1954" s="85"/>
      <c r="AC1954" s="85"/>
      <c r="AD1954" s="85"/>
      <c r="AE1954" s="85"/>
    </row>
    <row r="1955" spans="1:31" s="76" customFormat="1" ht="13.5" hidden="1" customHeight="1" x14ac:dyDescent="0.2">
      <c r="A1955" s="84">
        <v>9004330329</v>
      </c>
      <c r="B1955" s="49" t="s">
        <v>1707</v>
      </c>
      <c r="C1955" s="149">
        <v>8634261</v>
      </c>
      <c r="D1955" s="149">
        <v>8634261</v>
      </c>
      <c r="E1955" s="149">
        <v>259028</v>
      </c>
      <c r="F1955" s="183">
        <f t="shared" si="214"/>
        <v>259027.83</v>
      </c>
      <c r="G1955" s="273">
        <f t="shared" si="212"/>
        <v>-0.17000000001280569</v>
      </c>
      <c r="H1955" s="144" t="s">
        <v>1904</v>
      </c>
      <c r="I1955" s="149">
        <v>8375236</v>
      </c>
      <c r="J1955" s="169">
        <f t="shared" si="213"/>
        <v>-2.8300000000745058</v>
      </c>
      <c r="K1955" s="205" t="s">
        <v>1817</v>
      </c>
      <c r="L1955" s="197">
        <v>45782</v>
      </c>
      <c r="M1955" s="149" t="s">
        <v>51</v>
      </c>
      <c r="N1955" s="182">
        <v>2025</v>
      </c>
      <c r="O1955" s="80"/>
      <c r="P1955" s="85"/>
      <c r="Q1955" s="85"/>
      <c r="R1955" s="85"/>
      <c r="S1955" s="85"/>
      <c r="T1955" s="85"/>
      <c r="U1955" s="85"/>
      <c r="V1955" s="85"/>
      <c r="W1955" s="85"/>
      <c r="X1955" s="85"/>
      <c r="Y1955" s="85"/>
      <c r="Z1955" s="85"/>
      <c r="AA1955" s="85"/>
      <c r="AB1955" s="85"/>
      <c r="AC1955" s="85"/>
      <c r="AD1955" s="85"/>
      <c r="AE1955" s="85"/>
    </row>
    <row r="1956" spans="1:31" s="76" customFormat="1" ht="13.5" hidden="1" customHeight="1" x14ac:dyDescent="0.2">
      <c r="A1956" s="84">
        <v>9006777323</v>
      </c>
      <c r="B1956" s="80" t="s">
        <v>618</v>
      </c>
      <c r="C1956" s="149">
        <v>55346299</v>
      </c>
      <c r="D1956" s="149">
        <v>55346299</v>
      </c>
      <c r="E1956" s="149">
        <v>1660389</v>
      </c>
      <c r="F1956" s="82">
        <f t="shared" si="214"/>
        <v>1660388.97</v>
      </c>
      <c r="G1956" s="82">
        <f t="shared" si="212"/>
        <v>-3.0000000027939677E-2</v>
      </c>
      <c r="H1956" s="173" t="s">
        <v>1902</v>
      </c>
      <c r="I1956" s="149">
        <v>53685910</v>
      </c>
      <c r="J1956" s="82">
        <f t="shared" si="213"/>
        <v>3.0000001192092896E-2</v>
      </c>
      <c r="K1956" s="149" t="s">
        <v>1831</v>
      </c>
      <c r="L1956" s="197">
        <v>45786</v>
      </c>
      <c r="M1956" s="149" t="s">
        <v>51</v>
      </c>
      <c r="N1956" s="182">
        <v>2025</v>
      </c>
      <c r="O1956" s="80"/>
      <c r="P1956" s="85"/>
      <c r="Q1956" s="85"/>
      <c r="R1956" s="85"/>
      <c r="S1956" s="85"/>
      <c r="T1956" s="85"/>
      <c r="U1956" s="85"/>
      <c r="V1956" s="85"/>
      <c r="W1956" s="85"/>
      <c r="X1956" s="85"/>
      <c r="Y1956" s="85"/>
      <c r="Z1956" s="85"/>
      <c r="AA1956" s="85"/>
      <c r="AB1956" s="85"/>
      <c r="AC1956" s="85"/>
      <c r="AD1956" s="85"/>
      <c r="AE1956" s="85"/>
    </row>
    <row r="1957" spans="1:31" s="76" customFormat="1" ht="13.5" hidden="1" customHeight="1" x14ac:dyDescent="0.2">
      <c r="A1957" s="84">
        <v>9006523347</v>
      </c>
      <c r="B1957" s="80" t="s">
        <v>616</v>
      </c>
      <c r="C1957" s="149">
        <v>8473796</v>
      </c>
      <c r="D1957" s="149">
        <v>8473796</v>
      </c>
      <c r="E1957" s="149">
        <v>254214</v>
      </c>
      <c r="F1957" s="82">
        <f t="shared" si="214"/>
        <v>254213.88</v>
      </c>
      <c r="G1957" s="82">
        <f t="shared" si="212"/>
        <v>-0.11999999999534339</v>
      </c>
      <c r="H1957" s="173" t="s">
        <v>1900</v>
      </c>
      <c r="I1957" s="149">
        <v>8219582</v>
      </c>
      <c r="J1957" s="149">
        <f t="shared" si="213"/>
        <v>0.12000000011175871</v>
      </c>
      <c r="K1957" s="149" t="s">
        <v>1831</v>
      </c>
      <c r="L1957" s="197">
        <v>45793</v>
      </c>
      <c r="M1957" s="149" t="s">
        <v>51</v>
      </c>
      <c r="N1957" s="80">
        <v>2025</v>
      </c>
      <c r="O1957" s="80"/>
      <c r="P1957" s="85"/>
      <c r="Q1957" s="85"/>
      <c r="R1957" s="85"/>
      <c r="S1957" s="85"/>
      <c r="T1957" s="85"/>
      <c r="U1957" s="85"/>
      <c r="V1957" s="85"/>
      <c r="W1957" s="85"/>
      <c r="X1957" s="85"/>
      <c r="Y1957" s="85"/>
      <c r="Z1957" s="85"/>
      <c r="AA1957" s="85"/>
      <c r="AB1957" s="85"/>
      <c r="AC1957" s="85"/>
      <c r="AD1957" s="85"/>
      <c r="AE1957" s="85"/>
    </row>
    <row r="1958" spans="1:31" s="76" customFormat="1" ht="13.5" hidden="1" customHeight="1" x14ac:dyDescent="0.2">
      <c r="A1958" s="165">
        <v>8170018921</v>
      </c>
      <c r="B1958" s="166" t="s">
        <v>619</v>
      </c>
      <c r="C1958" s="205">
        <v>161715530</v>
      </c>
      <c r="D1958" s="205">
        <v>161874754</v>
      </c>
      <c r="E1958" s="205">
        <v>4856242</v>
      </c>
      <c r="F1958" s="169">
        <f t="shared" si="214"/>
        <v>4856242.62</v>
      </c>
      <c r="G1958" s="169">
        <f t="shared" si="212"/>
        <v>0.62000000011175871</v>
      </c>
      <c r="H1958" s="173" t="s">
        <v>1897</v>
      </c>
      <c r="I1958" s="205">
        <v>157018511</v>
      </c>
      <c r="J1958" s="169">
        <f t="shared" si="213"/>
        <v>0.37999999523162842</v>
      </c>
      <c r="K1958" s="205" t="s">
        <v>1817</v>
      </c>
      <c r="L1958" s="241">
        <v>45785</v>
      </c>
      <c r="M1958" s="205" t="s">
        <v>51</v>
      </c>
      <c r="N1958" s="218">
        <v>2025</v>
      </c>
      <c r="O1958" s="166"/>
      <c r="P1958" s="85"/>
      <c r="Q1958" s="85"/>
      <c r="R1958" s="85"/>
      <c r="S1958" s="85"/>
      <c r="T1958" s="85"/>
      <c r="U1958" s="85"/>
      <c r="V1958" s="85"/>
      <c r="W1958" s="85"/>
      <c r="X1958" s="85"/>
      <c r="Y1958" s="85"/>
      <c r="Z1958" s="85"/>
      <c r="AA1958" s="85"/>
      <c r="AB1958" s="85"/>
      <c r="AC1958" s="85"/>
      <c r="AD1958" s="85"/>
      <c r="AE1958" s="85"/>
    </row>
    <row r="1959" spans="1:31" s="76" customFormat="1" ht="13.5" customHeight="1" x14ac:dyDescent="0.2">
      <c r="A1959" s="165">
        <v>8300252052</v>
      </c>
      <c r="B1959" s="166" t="s">
        <v>628</v>
      </c>
      <c r="C1959" s="220">
        <v>9627427</v>
      </c>
      <c r="D1959" s="169">
        <v>9627427</v>
      </c>
      <c r="E1959" s="183">
        <v>288823</v>
      </c>
      <c r="F1959" s="169">
        <f t="shared" si="214"/>
        <v>288822.81</v>
      </c>
      <c r="G1959" s="169">
        <f t="shared" si="212"/>
        <v>-0.19000000000232831</v>
      </c>
      <c r="H1959" s="249" t="s">
        <v>1846</v>
      </c>
      <c r="I1959" s="222">
        <v>9338606</v>
      </c>
      <c r="J1959" s="169">
        <f t="shared" si="213"/>
        <v>-1.8100000005215406</v>
      </c>
      <c r="K1959" s="205" t="s">
        <v>1831</v>
      </c>
      <c r="L1959" s="241">
        <v>45800</v>
      </c>
      <c r="M1959" s="170" t="s">
        <v>51</v>
      </c>
      <c r="N1959" s="218">
        <v>2025</v>
      </c>
      <c r="O1959" s="80"/>
      <c r="P1959" s="85"/>
      <c r="Q1959" s="85"/>
      <c r="R1959" s="85"/>
      <c r="S1959" s="85"/>
      <c r="T1959" s="85"/>
      <c r="U1959" s="85"/>
      <c r="V1959" s="85"/>
      <c r="W1959" s="85"/>
      <c r="X1959" s="85"/>
      <c r="Y1959" s="85"/>
      <c r="Z1959" s="85"/>
      <c r="AA1959" s="85"/>
      <c r="AB1959" s="85"/>
      <c r="AC1959" s="85"/>
      <c r="AD1959" s="85"/>
      <c r="AE1959" s="85"/>
    </row>
    <row r="1960" spans="1:31" s="76" customFormat="1" ht="13.5" hidden="1" customHeight="1" x14ac:dyDescent="0.2">
      <c r="A1960" s="84">
        <v>9011924788</v>
      </c>
      <c r="B1960" s="80" t="s">
        <v>604</v>
      </c>
      <c r="C1960" s="149">
        <v>5454074</v>
      </c>
      <c r="D1960" s="149">
        <v>5454074</v>
      </c>
      <c r="E1960" s="149">
        <v>163622</v>
      </c>
      <c r="F1960" s="82">
        <f t="shared" si="214"/>
        <v>163622.22</v>
      </c>
      <c r="G1960" s="82">
        <f t="shared" si="212"/>
        <v>0.22000000000116415</v>
      </c>
      <c r="H1960" s="144" t="s">
        <v>1864</v>
      </c>
      <c r="I1960" s="149">
        <v>5290074</v>
      </c>
      <c r="J1960" s="82">
        <f t="shared" si="213"/>
        <v>377.78000000026077</v>
      </c>
      <c r="K1960" s="149" t="s">
        <v>1831</v>
      </c>
      <c r="L1960" s="197">
        <v>45821</v>
      </c>
      <c r="M1960" s="149" t="s">
        <v>52</v>
      </c>
      <c r="N1960" s="80">
        <v>2025</v>
      </c>
      <c r="O1960" s="185" t="s">
        <v>1835</v>
      </c>
      <c r="P1960" s="85"/>
      <c r="Q1960" s="85"/>
      <c r="R1960" s="85"/>
      <c r="S1960" s="85"/>
      <c r="T1960" s="85"/>
      <c r="U1960" s="85"/>
      <c r="V1960" s="85"/>
      <c r="W1960" s="85"/>
      <c r="X1960" s="85"/>
      <c r="Y1960" s="85"/>
      <c r="Z1960" s="85"/>
      <c r="AA1960" s="85"/>
      <c r="AB1960" s="85"/>
      <c r="AC1960" s="85"/>
      <c r="AD1960" s="85"/>
      <c r="AE1960" s="85"/>
    </row>
    <row r="1961" spans="1:31" s="76" customFormat="1" ht="13.5" hidden="1" customHeight="1" x14ac:dyDescent="0.2">
      <c r="A1961" s="165">
        <v>9000821430</v>
      </c>
      <c r="B1961" s="166" t="s">
        <v>1202</v>
      </c>
      <c r="C1961" s="205">
        <v>2410228</v>
      </c>
      <c r="D1961" s="205">
        <v>2410228</v>
      </c>
      <c r="E1961" s="205">
        <v>0</v>
      </c>
      <c r="F1961" s="169">
        <f t="shared" si="214"/>
        <v>72306.84</v>
      </c>
      <c r="G1961" s="169">
        <f t="shared" si="212"/>
        <v>72306.84</v>
      </c>
      <c r="H1961" s="232" t="s">
        <v>601</v>
      </c>
      <c r="I1961" s="205">
        <v>2410227</v>
      </c>
      <c r="J1961" s="205">
        <f t="shared" si="213"/>
        <v>-72305.839999999851</v>
      </c>
      <c r="K1961" s="205" t="s">
        <v>1817</v>
      </c>
      <c r="L1961" s="211">
        <v>45792</v>
      </c>
      <c r="M1961" s="205" t="s">
        <v>51</v>
      </c>
      <c r="N1961" s="80">
        <v>2025</v>
      </c>
      <c r="O1961" s="198" t="s">
        <v>1033</v>
      </c>
      <c r="P1961" s="85"/>
      <c r="Q1961" s="85"/>
      <c r="R1961" s="85"/>
      <c r="S1961" s="85"/>
      <c r="T1961" s="85"/>
      <c r="U1961" s="85"/>
      <c r="V1961" s="85"/>
      <c r="W1961" s="85"/>
      <c r="X1961" s="85"/>
      <c r="Y1961" s="85"/>
      <c r="Z1961" s="85"/>
      <c r="AA1961" s="85"/>
      <c r="AB1961" s="85"/>
      <c r="AC1961" s="85"/>
      <c r="AD1961" s="85"/>
      <c r="AE1961" s="85"/>
    </row>
    <row r="1962" spans="1:31" s="76" customFormat="1" ht="13.5" hidden="1" customHeight="1" x14ac:dyDescent="0.2">
      <c r="A1962" s="84">
        <v>8909049961</v>
      </c>
      <c r="B1962" s="80" t="s">
        <v>626</v>
      </c>
      <c r="C1962" s="149">
        <v>53583453</v>
      </c>
      <c r="D1962" s="149">
        <v>53583453</v>
      </c>
      <c r="E1962" s="149">
        <v>1607504</v>
      </c>
      <c r="F1962" s="82">
        <f t="shared" si="214"/>
        <v>1607503.5899999999</v>
      </c>
      <c r="G1962" s="82">
        <f t="shared" si="212"/>
        <v>-0.41000000014901161</v>
      </c>
      <c r="H1962" s="144" t="s">
        <v>1876</v>
      </c>
      <c r="I1962" s="149">
        <v>51975949.729999997</v>
      </c>
      <c r="J1962" s="82">
        <f t="shared" si="213"/>
        <v>-0.32000000029802322</v>
      </c>
      <c r="K1962" s="149" t="s">
        <v>1832</v>
      </c>
      <c r="L1962" s="197">
        <v>45821</v>
      </c>
      <c r="M1962" s="149" t="s">
        <v>52</v>
      </c>
      <c r="N1962" s="80">
        <v>2025</v>
      </c>
      <c r="O1962" s="80"/>
      <c r="P1962" s="85"/>
      <c r="Q1962" s="85"/>
      <c r="R1962" s="85"/>
      <c r="S1962" s="85"/>
      <c r="T1962" s="85"/>
      <c r="U1962" s="85"/>
      <c r="V1962" s="85"/>
      <c r="W1962" s="85"/>
      <c r="X1962" s="85"/>
      <c r="Y1962" s="85"/>
      <c r="Z1962" s="85"/>
      <c r="AA1962" s="85"/>
      <c r="AB1962" s="85"/>
      <c r="AC1962" s="85"/>
      <c r="AD1962" s="85"/>
      <c r="AE1962" s="85"/>
    </row>
    <row r="1963" spans="1:31" s="76" customFormat="1" ht="13.5" hidden="1" customHeight="1" x14ac:dyDescent="0.2">
      <c r="A1963" s="84">
        <v>9013792472</v>
      </c>
      <c r="B1963" s="80" t="s">
        <v>1634</v>
      </c>
      <c r="C1963" s="149">
        <v>1660979</v>
      </c>
      <c r="D1963" s="149">
        <v>1660979</v>
      </c>
      <c r="E1963" s="149">
        <v>49829</v>
      </c>
      <c r="F1963" s="82">
        <f t="shared" si="214"/>
        <v>49829.369999999995</v>
      </c>
      <c r="G1963" s="82">
        <f t="shared" si="212"/>
        <v>0.36999999999534339</v>
      </c>
      <c r="H1963" s="173" t="s">
        <v>1946</v>
      </c>
      <c r="I1963" s="149">
        <v>1611150</v>
      </c>
      <c r="J1963" s="149">
        <f t="shared" si="213"/>
        <v>-0.37000000011175871</v>
      </c>
      <c r="K1963" s="149" t="s">
        <v>1831</v>
      </c>
      <c r="L1963" s="107">
        <v>45803</v>
      </c>
      <c r="M1963" s="149" t="s">
        <v>51</v>
      </c>
      <c r="N1963" s="80">
        <v>2025</v>
      </c>
      <c r="O1963" s="80"/>
      <c r="P1963" s="85"/>
      <c r="Q1963" s="85"/>
      <c r="R1963" s="85"/>
      <c r="S1963" s="85"/>
      <c r="T1963" s="85"/>
      <c r="U1963" s="85"/>
      <c r="V1963" s="85"/>
      <c r="W1963" s="85"/>
      <c r="X1963" s="85"/>
      <c r="Y1963" s="85"/>
      <c r="Z1963" s="85"/>
      <c r="AA1963" s="85"/>
      <c r="AB1963" s="85"/>
      <c r="AC1963" s="85"/>
      <c r="AD1963" s="85"/>
      <c r="AE1963" s="85"/>
    </row>
    <row r="1964" spans="1:31" s="76" customFormat="1" ht="13.5" hidden="1" customHeight="1" x14ac:dyDescent="0.2">
      <c r="A1964" s="84">
        <v>9015433189</v>
      </c>
      <c r="B1964" s="80" t="s">
        <v>1226</v>
      </c>
      <c r="C1964" s="149">
        <v>20294656</v>
      </c>
      <c r="D1964" s="149">
        <v>20294656</v>
      </c>
      <c r="E1964" s="149">
        <v>608840</v>
      </c>
      <c r="F1964" s="82">
        <f t="shared" si="214"/>
        <v>608839.67999999993</v>
      </c>
      <c r="G1964" s="171">
        <f t="shared" si="212"/>
        <v>-0.32000000006519258</v>
      </c>
      <c r="H1964" s="124" t="s">
        <v>2172</v>
      </c>
      <c r="I1964" s="149">
        <v>19685816</v>
      </c>
      <c r="J1964" s="82">
        <f t="shared" si="213"/>
        <v>0.32000000029802322</v>
      </c>
      <c r="K1964" s="149" t="s">
        <v>1831</v>
      </c>
      <c r="L1964" s="197">
        <v>45835</v>
      </c>
      <c r="M1964" s="149" t="s">
        <v>52</v>
      </c>
      <c r="N1964" s="80">
        <v>2025</v>
      </c>
      <c r="O1964" s="80" t="s">
        <v>1812</v>
      </c>
      <c r="P1964" s="85"/>
      <c r="Q1964" s="85"/>
      <c r="R1964" s="85"/>
      <c r="S1964" s="85"/>
      <c r="T1964" s="85"/>
      <c r="U1964" s="85"/>
      <c r="V1964" s="85"/>
      <c r="W1964" s="85"/>
      <c r="X1964" s="85"/>
      <c r="Y1964" s="85"/>
      <c r="Z1964" s="85"/>
      <c r="AA1964" s="85"/>
      <c r="AB1964" s="85"/>
      <c r="AC1964" s="85"/>
      <c r="AD1964" s="85"/>
      <c r="AE1964" s="85"/>
    </row>
    <row r="1965" spans="1:31" s="76" customFormat="1" ht="13.5" hidden="1" customHeight="1" x14ac:dyDescent="0.2">
      <c r="A1965" s="84">
        <v>8160020199</v>
      </c>
      <c r="B1965" s="80" t="s">
        <v>617</v>
      </c>
      <c r="C1965" s="149">
        <v>90060042</v>
      </c>
      <c r="D1965" s="149">
        <v>87819644</v>
      </c>
      <c r="E1965" s="149">
        <v>2634590</v>
      </c>
      <c r="F1965" s="82">
        <f t="shared" si="214"/>
        <v>2634589.3199999998</v>
      </c>
      <c r="G1965" s="82">
        <f t="shared" si="212"/>
        <v>-0.68000000016763806</v>
      </c>
      <c r="H1965" s="252" t="s">
        <v>1917</v>
      </c>
      <c r="I1965" s="149">
        <v>85185065</v>
      </c>
      <c r="J1965" s="82">
        <f t="shared" si="213"/>
        <v>-10.319999992847443</v>
      </c>
      <c r="K1965" s="149" t="s">
        <v>1832</v>
      </c>
      <c r="L1965" s="197" t="s">
        <v>1839</v>
      </c>
      <c r="M1965" s="149" t="s">
        <v>52</v>
      </c>
      <c r="N1965" s="80">
        <v>2025</v>
      </c>
      <c r="O1965" s="80" t="s">
        <v>1840</v>
      </c>
      <c r="P1965" s="85"/>
      <c r="Q1965" s="85"/>
      <c r="R1965" s="85"/>
      <c r="S1965" s="85"/>
      <c r="T1965" s="85"/>
      <c r="U1965" s="85"/>
      <c r="V1965" s="85"/>
      <c r="W1965" s="85"/>
      <c r="X1965" s="85"/>
      <c r="Y1965" s="85"/>
      <c r="Z1965" s="85"/>
      <c r="AA1965" s="85"/>
      <c r="AB1965" s="85"/>
      <c r="AC1965" s="85"/>
      <c r="AD1965" s="85"/>
      <c r="AE1965" s="85"/>
    </row>
    <row r="1966" spans="1:31" s="76" customFormat="1" ht="13.5" hidden="1" customHeight="1" x14ac:dyDescent="0.2">
      <c r="A1966" s="84">
        <v>9000036172</v>
      </c>
      <c r="B1966" s="80" t="s">
        <v>1041</v>
      </c>
      <c r="C1966" s="149">
        <v>1786286506</v>
      </c>
      <c r="D1966" s="149">
        <v>1786286506</v>
      </c>
      <c r="E1966" s="149">
        <v>125040055</v>
      </c>
      <c r="F1966" s="82">
        <f>+D1966*7%</f>
        <v>125040055.42000002</v>
      </c>
      <c r="G1966" s="149">
        <f t="shared" si="212"/>
        <v>0.42000001668930054</v>
      </c>
      <c r="H1966" s="144" t="s">
        <v>1935</v>
      </c>
      <c r="I1966" s="149">
        <v>1661246451</v>
      </c>
      <c r="J1966" s="82">
        <f t="shared" si="213"/>
        <v>-0.42000007629394531</v>
      </c>
      <c r="K1966" s="149" t="s">
        <v>1832</v>
      </c>
      <c r="L1966" s="197">
        <v>45826</v>
      </c>
      <c r="M1966" s="149" t="s">
        <v>52</v>
      </c>
      <c r="N1966" s="80">
        <v>2025</v>
      </c>
      <c r="O1966" s="80"/>
      <c r="P1966" s="85"/>
      <c r="Q1966" s="85"/>
      <c r="R1966" s="85"/>
      <c r="S1966" s="85"/>
      <c r="T1966" s="85"/>
      <c r="U1966" s="85"/>
      <c r="V1966" s="85"/>
      <c r="W1966" s="85"/>
      <c r="X1966" s="85"/>
      <c r="Y1966" s="85"/>
      <c r="Z1966" s="85"/>
      <c r="AA1966" s="85"/>
      <c r="AB1966" s="85"/>
      <c r="AC1966" s="85"/>
      <c r="AD1966" s="85"/>
      <c r="AE1966" s="85"/>
    </row>
    <row r="1967" spans="1:31" s="76" customFormat="1" ht="13.5" hidden="1" customHeight="1" x14ac:dyDescent="0.2">
      <c r="A1967" s="84">
        <v>8900390295</v>
      </c>
      <c r="B1967" s="80" t="s">
        <v>1434</v>
      </c>
      <c r="C1967" s="149">
        <v>7534838</v>
      </c>
      <c r="D1967" s="149">
        <v>7534838</v>
      </c>
      <c r="E1967" s="149">
        <v>226045</v>
      </c>
      <c r="F1967" s="149">
        <f t="shared" ref="F1967:F1988" si="215">+D1967*3%</f>
        <v>226045.13999999998</v>
      </c>
      <c r="G1967" s="82">
        <f t="shared" si="212"/>
        <v>0.13999999998486601</v>
      </c>
      <c r="H1967" s="281" t="s">
        <v>601</v>
      </c>
      <c r="I1967" s="149">
        <v>7308793</v>
      </c>
      <c r="J1967" s="82">
        <f t="shared" si="213"/>
        <v>-0.13999999966472387</v>
      </c>
      <c r="K1967" s="149" t="s">
        <v>1832</v>
      </c>
      <c r="L1967" s="197">
        <v>45832</v>
      </c>
      <c r="M1967" s="149" t="s">
        <v>52</v>
      </c>
      <c r="N1967" s="80">
        <v>2025</v>
      </c>
      <c r="O1967" s="201" t="s">
        <v>2058</v>
      </c>
      <c r="P1967" s="85"/>
      <c r="Q1967" s="85"/>
      <c r="R1967" s="85"/>
      <c r="S1967" s="85"/>
      <c r="T1967" s="85"/>
      <c r="U1967" s="85"/>
      <c r="V1967" s="85"/>
      <c r="W1967" s="85"/>
      <c r="X1967" s="85"/>
      <c r="Y1967" s="85"/>
      <c r="Z1967" s="85"/>
      <c r="AA1967" s="85"/>
      <c r="AB1967" s="85"/>
      <c r="AC1967" s="85"/>
      <c r="AD1967" s="85"/>
      <c r="AE1967" s="85"/>
    </row>
    <row r="1968" spans="1:31" s="76" customFormat="1" ht="13.5" hidden="1" customHeight="1" x14ac:dyDescent="0.2">
      <c r="A1968" s="84">
        <v>9000399016</v>
      </c>
      <c r="B1968" s="80" t="s">
        <v>23</v>
      </c>
      <c r="C1968" s="149">
        <v>69470084</v>
      </c>
      <c r="D1968" s="149">
        <v>74437642</v>
      </c>
      <c r="E1968" s="149">
        <v>2233129</v>
      </c>
      <c r="F1968" s="82">
        <f t="shared" si="215"/>
        <v>2233129.2599999998</v>
      </c>
      <c r="G1968" s="82">
        <f t="shared" ref="G1968:G1988" si="216">+F1968-E1968</f>
        <v>0.25999999977648258</v>
      </c>
      <c r="H1968" s="144" t="s">
        <v>2016</v>
      </c>
      <c r="I1968" s="149">
        <v>72204513</v>
      </c>
      <c r="J1968" s="149">
        <f t="shared" ref="J1968:J1988" si="217">(D1968-E1968-G1968)-I1968</f>
        <v>-0.26000000536441803</v>
      </c>
      <c r="K1968" s="149" t="s">
        <v>1831</v>
      </c>
      <c r="L1968" s="197">
        <v>45828</v>
      </c>
      <c r="M1968" s="149" t="s">
        <v>52</v>
      </c>
      <c r="N1968" s="80">
        <v>2025</v>
      </c>
      <c r="O1968" s="80"/>
      <c r="P1968" s="85"/>
      <c r="Q1968" s="85"/>
      <c r="R1968" s="85"/>
      <c r="S1968" s="85"/>
      <c r="T1968" s="85"/>
      <c r="U1968" s="85"/>
      <c r="V1968" s="85"/>
      <c r="W1968" s="85"/>
      <c r="X1968" s="85"/>
      <c r="Y1968" s="85"/>
      <c r="Z1968" s="85"/>
      <c r="AA1968" s="85"/>
      <c r="AB1968" s="85"/>
      <c r="AC1968" s="85"/>
      <c r="AD1968" s="85"/>
      <c r="AE1968" s="85"/>
    </row>
    <row r="1969" spans="1:31" s="76" customFormat="1" ht="13.5" hidden="1" customHeight="1" x14ac:dyDescent="0.2">
      <c r="A1969" s="84">
        <v>8110007404</v>
      </c>
      <c r="B1969" s="80" t="s">
        <v>623</v>
      </c>
      <c r="C1969" s="149">
        <v>28601277</v>
      </c>
      <c r="D1969" s="149">
        <v>30282968</v>
      </c>
      <c r="E1969" s="149">
        <v>908489</v>
      </c>
      <c r="F1969" s="82">
        <f t="shared" si="215"/>
        <v>908489.03999999992</v>
      </c>
      <c r="G1969" s="82">
        <f t="shared" si="216"/>
        <v>3.9999999920837581E-2</v>
      </c>
      <c r="H1969" s="242" t="s">
        <v>1913</v>
      </c>
      <c r="I1969" s="149">
        <v>29374479</v>
      </c>
      <c r="J1969" s="149">
        <f t="shared" si="217"/>
        <v>-3.9999999105930328E-2</v>
      </c>
      <c r="K1969" s="149" t="s">
        <v>1831</v>
      </c>
      <c r="L1969" s="197">
        <v>45821</v>
      </c>
      <c r="M1969" s="149" t="s">
        <v>52</v>
      </c>
      <c r="N1969" s="80">
        <v>2025</v>
      </c>
      <c r="O1969" s="80"/>
      <c r="P1969" s="85"/>
      <c r="Q1969" s="85"/>
      <c r="R1969" s="85"/>
      <c r="S1969" s="85"/>
      <c r="T1969" s="85"/>
      <c r="U1969" s="85"/>
      <c r="V1969" s="85"/>
      <c r="W1969" s="85"/>
      <c r="X1969" s="85"/>
      <c r="Y1969" s="85"/>
      <c r="Z1969" s="85"/>
      <c r="AA1969" s="85"/>
      <c r="AB1969" s="85"/>
      <c r="AC1969" s="85"/>
      <c r="AD1969" s="85"/>
      <c r="AE1969" s="85"/>
    </row>
    <row r="1970" spans="1:31" s="76" customFormat="1" ht="13.5" hidden="1" customHeight="1" x14ac:dyDescent="0.2">
      <c r="A1970" s="165">
        <v>9000821430</v>
      </c>
      <c r="B1970" s="166" t="s">
        <v>1202</v>
      </c>
      <c r="C1970" s="205">
        <v>2999964</v>
      </c>
      <c r="D1970" s="205">
        <v>2999964</v>
      </c>
      <c r="E1970" s="205">
        <v>0</v>
      </c>
      <c r="F1970" s="169">
        <f t="shared" si="215"/>
        <v>89998.92</v>
      </c>
      <c r="G1970" s="169">
        <f t="shared" si="216"/>
        <v>89998.92</v>
      </c>
      <c r="H1970" s="232" t="s">
        <v>601</v>
      </c>
      <c r="I1970" s="205">
        <v>2999964</v>
      </c>
      <c r="J1970" s="205">
        <f t="shared" si="217"/>
        <v>-89998.919999999925</v>
      </c>
      <c r="K1970" s="205" t="s">
        <v>1831</v>
      </c>
      <c r="L1970" s="241">
        <v>45821</v>
      </c>
      <c r="M1970" s="205" t="s">
        <v>52</v>
      </c>
      <c r="N1970" s="218">
        <v>2025</v>
      </c>
      <c r="O1970" s="305" t="s">
        <v>1033</v>
      </c>
      <c r="P1970" s="85"/>
      <c r="Q1970" s="85"/>
      <c r="R1970" s="85"/>
      <c r="S1970" s="85"/>
      <c r="T1970" s="85"/>
      <c r="U1970" s="85"/>
      <c r="V1970" s="85"/>
      <c r="W1970" s="85"/>
      <c r="X1970" s="85"/>
      <c r="Y1970" s="85"/>
      <c r="Z1970" s="85"/>
      <c r="AA1970" s="85"/>
      <c r="AB1970" s="85"/>
      <c r="AC1970" s="85"/>
      <c r="AD1970" s="85"/>
      <c r="AE1970" s="85"/>
    </row>
    <row r="1971" spans="1:31" s="76" customFormat="1" ht="13.5" hidden="1" customHeight="1" x14ac:dyDescent="0.2">
      <c r="A1971" s="84">
        <v>9004330329</v>
      </c>
      <c r="B1971" s="49" t="s">
        <v>1707</v>
      </c>
      <c r="C1971" s="149">
        <v>8144364</v>
      </c>
      <c r="D1971" s="149">
        <v>8144364</v>
      </c>
      <c r="E1971" s="149">
        <v>244331</v>
      </c>
      <c r="F1971" s="180">
        <f t="shared" si="215"/>
        <v>244330.91999999998</v>
      </c>
      <c r="G1971" s="171">
        <f t="shared" si="216"/>
        <v>-8.0000000016298145E-2</v>
      </c>
      <c r="H1971" s="144" t="s">
        <v>1903</v>
      </c>
      <c r="I1971" s="149">
        <v>7900033</v>
      </c>
      <c r="J1971" s="149">
        <f t="shared" si="217"/>
        <v>8.0000000074505806E-2</v>
      </c>
      <c r="K1971" s="149" t="s">
        <v>1831</v>
      </c>
      <c r="L1971" s="197">
        <v>45807</v>
      </c>
      <c r="M1971" s="149" t="s">
        <v>51</v>
      </c>
      <c r="N1971" s="80">
        <v>2025</v>
      </c>
      <c r="O1971" s="80"/>
      <c r="P1971" s="85"/>
      <c r="Q1971" s="85"/>
      <c r="R1971" s="85"/>
      <c r="S1971" s="85"/>
      <c r="T1971" s="85"/>
      <c r="U1971" s="85"/>
      <c r="V1971" s="85"/>
      <c r="W1971" s="85"/>
      <c r="X1971" s="85"/>
      <c r="Y1971" s="85"/>
      <c r="Z1971" s="85"/>
      <c r="AA1971" s="85"/>
      <c r="AB1971" s="85"/>
      <c r="AC1971" s="85"/>
      <c r="AD1971" s="85"/>
      <c r="AE1971" s="85"/>
    </row>
    <row r="1972" spans="1:31" s="76" customFormat="1" ht="13.5" hidden="1" customHeight="1" x14ac:dyDescent="0.2">
      <c r="A1972" s="165">
        <v>9006777323</v>
      </c>
      <c r="B1972" s="166" t="s">
        <v>618</v>
      </c>
      <c r="C1972" s="205">
        <v>53461376</v>
      </c>
      <c r="D1972" s="205">
        <v>53461376</v>
      </c>
      <c r="E1972" s="205">
        <v>1603841</v>
      </c>
      <c r="F1972" s="169">
        <f t="shared" si="215"/>
        <v>1603841.28</v>
      </c>
      <c r="G1972" s="169">
        <f t="shared" si="216"/>
        <v>0.28000000002793968</v>
      </c>
      <c r="H1972" s="302" t="s">
        <v>1901</v>
      </c>
      <c r="I1972" s="205">
        <v>51857535</v>
      </c>
      <c r="J1972" s="169">
        <f t="shared" si="217"/>
        <v>-0.2800000011920929</v>
      </c>
      <c r="K1972" s="205" t="s">
        <v>1832</v>
      </c>
      <c r="L1972" s="241">
        <v>45818</v>
      </c>
      <c r="M1972" s="205" t="s">
        <v>52</v>
      </c>
      <c r="N1972" s="218">
        <v>2025</v>
      </c>
      <c r="O1972" s="166"/>
      <c r="P1972" s="85"/>
      <c r="Q1972" s="85"/>
      <c r="R1972" s="85"/>
      <c r="S1972" s="85"/>
      <c r="T1972" s="85"/>
      <c r="U1972" s="85"/>
      <c r="V1972" s="85"/>
      <c r="W1972" s="85"/>
      <c r="X1972" s="85"/>
      <c r="Y1972" s="85"/>
      <c r="Z1972" s="85"/>
      <c r="AA1972" s="85"/>
      <c r="AB1972" s="85"/>
      <c r="AC1972" s="85"/>
      <c r="AD1972" s="85"/>
      <c r="AE1972" s="85"/>
    </row>
    <row r="1973" spans="1:31" s="76" customFormat="1" ht="13.5" hidden="1" customHeight="1" x14ac:dyDescent="0.2">
      <c r="A1973" s="84">
        <v>9006523347</v>
      </c>
      <c r="B1973" s="80" t="s">
        <v>616</v>
      </c>
      <c r="C1973" s="149">
        <v>7104459</v>
      </c>
      <c r="D1973" s="149">
        <v>7104459</v>
      </c>
      <c r="E1973" s="149">
        <v>213134</v>
      </c>
      <c r="F1973" s="82">
        <f t="shared" si="215"/>
        <v>213133.77</v>
      </c>
      <c r="G1973" s="82">
        <f t="shared" si="216"/>
        <v>-0.23000000001047738</v>
      </c>
      <c r="H1973" s="173" t="s">
        <v>1899</v>
      </c>
      <c r="I1973" s="149">
        <v>6891325</v>
      </c>
      <c r="J1973" s="149">
        <f t="shared" si="217"/>
        <v>0.23000000044703484</v>
      </c>
      <c r="K1973" s="149" t="s">
        <v>1832</v>
      </c>
      <c r="L1973" s="197">
        <v>45826</v>
      </c>
      <c r="M1973" s="149" t="s">
        <v>52</v>
      </c>
      <c r="N1973" s="80">
        <v>2025</v>
      </c>
      <c r="O1973" s="80"/>
      <c r="P1973" s="85"/>
      <c r="Q1973" s="85"/>
      <c r="R1973" s="85"/>
      <c r="S1973" s="85"/>
      <c r="T1973" s="85"/>
      <c r="U1973" s="85"/>
      <c r="V1973" s="85"/>
      <c r="W1973" s="85"/>
      <c r="X1973" s="85"/>
      <c r="Y1973" s="85"/>
      <c r="Z1973" s="85"/>
      <c r="AA1973" s="85"/>
      <c r="AB1973" s="85"/>
      <c r="AC1973" s="85"/>
      <c r="AD1973" s="85"/>
      <c r="AE1973" s="85"/>
    </row>
    <row r="1974" spans="1:31" s="76" customFormat="1" ht="13.5" hidden="1" customHeight="1" x14ac:dyDescent="0.2">
      <c r="A1974" s="165">
        <v>8170018921</v>
      </c>
      <c r="B1974" s="166" t="s">
        <v>619</v>
      </c>
      <c r="C1974" s="205">
        <v>157646264</v>
      </c>
      <c r="D1974" s="205">
        <v>159215442</v>
      </c>
      <c r="E1974" s="205">
        <v>4776464</v>
      </c>
      <c r="F1974" s="169">
        <f t="shared" si="215"/>
        <v>4776463.26</v>
      </c>
      <c r="G1974" s="169">
        <f t="shared" si="216"/>
        <v>-0.74000000022351742</v>
      </c>
      <c r="H1974" s="173" t="s">
        <v>1896</v>
      </c>
      <c r="I1974" s="205">
        <v>154438979</v>
      </c>
      <c r="J1974" s="205">
        <f t="shared" si="217"/>
        <v>-0.25999999046325684</v>
      </c>
      <c r="K1974" s="205" t="s">
        <v>1831</v>
      </c>
      <c r="L1974" s="241">
        <v>45818</v>
      </c>
      <c r="M1974" s="205" t="s">
        <v>52</v>
      </c>
      <c r="N1974" s="218">
        <v>2025</v>
      </c>
      <c r="O1974" s="166"/>
      <c r="P1974" s="85"/>
      <c r="Q1974" s="85"/>
      <c r="R1974" s="85"/>
      <c r="S1974" s="85"/>
      <c r="T1974" s="85"/>
      <c r="U1974" s="85"/>
      <c r="V1974" s="85"/>
      <c r="W1974" s="85"/>
      <c r="X1974" s="85"/>
      <c r="Y1974" s="85"/>
      <c r="Z1974" s="85"/>
      <c r="AA1974" s="85"/>
      <c r="AB1974" s="85"/>
      <c r="AC1974" s="85"/>
      <c r="AD1974" s="85"/>
      <c r="AE1974" s="85"/>
    </row>
    <row r="1975" spans="1:31" s="76" customFormat="1" ht="13.5" hidden="1" customHeight="1" x14ac:dyDescent="0.2">
      <c r="A1975" s="84">
        <v>9013792472</v>
      </c>
      <c r="B1975" s="80" t="s">
        <v>1634</v>
      </c>
      <c r="C1975" s="149">
        <v>1616332</v>
      </c>
      <c r="D1975" s="149">
        <v>1616332</v>
      </c>
      <c r="E1975" s="149">
        <v>48490</v>
      </c>
      <c r="F1975" s="82">
        <f t="shared" si="215"/>
        <v>48489.96</v>
      </c>
      <c r="G1975" s="82">
        <f t="shared" si="216"/>
        <v>-4.0000000000873115E-2</v>
      </c>
      <c r="H1975" s="173" t="s">
        <v>1947</v>
      </c>
      <c r="I1975" s="149">
        <v>1567842</v>
      </c>
      <c r="J1975" s="149">
        <f t="shared" si="217"/>
        <v>4.0000000037252903E-2</v>
      </c>
      <c r="K1975" s="149" t="s">
        <v>1832</v>
      </c>
      <c r="L1975" s="197">
        <v>45826</v>
      </c>
      <c r="M1975" s="149" t="s">
        <v>52</v>
      </c>
      <c r="N1975" s="80">
        <v>2025</v>
      </c>
      <c r="O1975" s="80"/>
      <c r="P1975" s="85"/>
      <c r="Q1975" s="85"/>
      <c r="R1975" s="85"/>
      <c r="S1975" s="85"/>
      <c r="T1975" s="85"/>
      <c r="U1975" s="85"/>
      <c r="V1975" s="85"/>
      <c r="W1975" s="85"/>
      <c r="X1975" s="85"/>
      <c r="Y1975" s="85"/>
      <c r="Z1975" s="85"/>
      <c r="AA1975" s="85"/>
      <c r="AB1975" s="85"/>
      <c r="AC1975" s="85"/>
      <c r="AD1975" s="85"/>
      <c r="AE1975" s="85"/>
    </row>
    <row r="1976" spans="1:31" s="76" customFormat="1" ht="13.5" hidden="1" customHeight="1" x14ac:dyDescent="0.2">
      <c r="A1976" s="84">
        <v>9013027270</v>
      </c>
      <c r="B1976" s="80" t="s">
        <v>1030</v>
      </c>
      <c r="C1976" s="149">
        <v>9030185</v>
      </c>
      <c r="D1976" s="149">
        <v>9030185</v>
      </c>
      <c r="E1976" s="149">
        <v>0</v>
      </c>
      <c r="F1976" s="82">
        <f t="shared" si="215"/>
        <v>270905.55</v>
      </c>
      <c r="G1976" s="82">
        <f t="shared" si="216"/>
        <v>270905.55</v>
      </c>
      <c r="H1976" s="281" t="s">
        <v>601</v>
      </c>
      <c r="I1976" s="149">
        <v>9748246.9299999997</v>
      </c>
      <c r="J1976" s="82">
        <f t="shared" si="217"/>
        <v>-988967.48000000045</v>
      </c>
      <c r="K1976" s="149" t="s">
        <v>1817</v>
      </c>
      <c r="L1976" s="107">
        <v>45856</v>
      </c>
      <c r="M1976" s="149" t="s">
        <v>54</v>
      </c>
      <c r="N1976" s="80">
        <v>2025</v>
      </c>
      <c r="O1976" s="240" t="s">
        <v>1951</v>
      </c>
      <c r="P1976" s="85"/>
      <c r="Q1976" s="85"/>
      <c r="R1976" s="85"/>
      <c r="S1976" s="85"/>
      <c r="T1976" s="85"/>
      <c r="U1976" s="85"/>
      <c r="V1976" s="85"/>
      <c r="W1976" s="85"/>
      <c r="X1976" s="85"/>
      <c r="Y1976" s="85"/>
      <c r="Z1976" s="85"/>
      <c r="AA1976" s="85"/>
      <c r="AB1976" s="85"/>
      <c r="AC1976" s="85"/>
      <c r="AD1976" s="85"/>
      <c r="AE1976" s="85"/>
    </row>
    <row r="1977" spans="1:31" s="76" customFormat="1" ht="13.5" customHeight="1" x14ac:dyDescent="0.2">
      <c r="A1977" s="165">
        <v>8300252052</v>
      </c>
      <c r="B1977" s="166" t="s">
        <v>628</v>
      </c>
      <c r="C1977" s="220">
        <v>8849528</v>
      </c>
      <c r="D1977" s="169">
        <v>8849528</v>
      </c>
      <c r="E1977" s="183">
        <v>265486</v>
      </c>
      <c r="F1977" s="169">
        <f t="shared" si="215"/>
        <v>265485.83999999997</v>
      </c>
      <c r="G1977" s="169">
        <f t="shared" si="216"/>
        <v>-0.16000000003259629</v>
      </c>
      <c r="H1977" s="174" t="s">
        <v>2150</v>
      </c>
      <c r="I1977" s="222">
        <v>8584042</v>
      </c>
      <c r="J1977" s="169">
        <f t="shared" si="217"/>
        <v>0.16000000014901161</v>
      </c>
      <c r="K1977" s="205" t="s">
        <v>1832</v>
      </c>
      <c r="L1977" s="241">
        <v>45835</v>
      </c>
      <c r="M1977" s="170" t="s">
        <v>52</v>
      </c>
      <c r="N1977" s="218">
        <v>2025</v>
      </c>
      <c r="O1977" s="166"/>
      <c r="P1977" s="85"/>
      <c r="Q1977" s="85"/>
      <c r="R1977" s="85"/>
      <c r="S1977" s="85"/>
      <c r="T1977" s="85"/>
      <c r="U1977" s="85"/>
      <c r="V1977" s="85"/>
      <c r="W1977" s="85"/>
      <c r="X1977" s="85"/>
      <c r="Y1977" s="85"/>
      <c r="Z1977" s="85"/>
      <c r="AA1977" s="85"/>
      <c r="AB1977" s="85"/>
      <c r="AC1977" s="85"/>
      <c r="AD1977" s="85"/>
      <c r="AE1977" s="85"/>
    </row>
    <row r="1978" spans="1:31" s="76" customFormat="1" ht="13.5" hidden="1" customHeight="1" x14ac:dyDescent="0.2">
      <c r="A1978" s="84">
        <v>9013809302</v>
      </c>
      <c r="B1978" s="80" t="s">
        <v>1201</v>
      </c>
      <c r="C1978" s="200">
        <v>7287832</v>
      </c>
      <c r="D1978" s="82">
        <v>7287832</v>
      </c>
      <c r="E1978" s="180">
        <v>218635</v>
      </c>
      <c r="F1978" s="82">
        <f t="shared" si="215"/>
        <v>218634.96</v>
      </c>
      <c r="G1978" s="180">
        <f t="shared" si="216"/>
        <v>-4.0000000008149073E-2</v>
      </c>
      <c r="H1978" s="162" t="s">
        <v>601</v>
      </c>
      <c r="I1978" s="200">
        <v>7027656.0700000003</v>
      </c>
      <c r="J1978" s="169">
        <f t="shared" si="217"/>
        <v>41540.969999999739</v>
      </c>
      <c r="K1978" s="149" t="s">
        <v>1831</v>
      </c>
      <c r="L1978" s="107">
        <v>45804</v>
      </c>
      <c r="M1978" s="97" t="s">
        <v>51</v>
      </c>
      <c r="N1978" s="182">
        <v>2025</v>
      </c>
      <c r="O1978" s="234" t="s">
        <v>1961</v>
      </c>
      <c r="P1978" s="85"/>
      <c r="Q1978" s="85"/>
      <c r="R1978" s="85"/>
      <c r="S1978" s="85"/>
      <c r="T1978" s="85"/>
      <c r="U1978" s="85"/>
      <c r="V1978" s="85"/>
      <c r="W1978" s="85"/>
      <c r="X1978" s="85"/>
      <c r="Y1978" s="85"/>
      <c r="Z1978" s="85"/>
      <c r="AA1978" s="85"/>
      <c r="AB1978" s="85"/>
      <c r="AC1978" s="85"/>
      <c r="AD1978" s="85"/>
      <c r="AE1978" s="85"/>
    </row>
    <row r="1979" spans="1:31" s="76" customFormat="1" ht="13.5" hidden="1" customHeight="1" x14ac:dyDescent="0.2">
      <c r="A1979" s="84">
        <v>9013809302</v>
      </c>
      <c r="B1979" s="80" t="s">
        <v>1201</v>
      </c>
      <c r="C1979" s="220">
        <v>6627327</v>
      </c>
      <c r="D1979" s="82">
        <v>6627327</v>
      </c>
      <c r="E1979" s="205">
        <v>198820</v>
      </c>
      <c r="F1979" s="169">
        <f t="shared" si="215"/>
        <v>198819.81</v>
      </c>
      <c r="G1979" s="183">
        <f t="shared" si="216"/>
        <v>-0.19000000000232831</v>
      </c>
      <c r="H1979" s="162" t="s">
        <v>601</v>
      </c>
      <c r="I1979" s="205">
        <v>6390729</v>
      </c>
      <c r="J1979" s="82">
        <f t="shared" si="217"/>
        <v>37778.19000000041</v>
      </c>
      <c r="K1979" s="149" t="s">
        <v>1832</v>
      </c>
      <c r="L1979" s="197">
        <v>45835</v>
      </c>
      <c r="M1979" s="149" t="s">
        <v>52</v>
      </c>
      <c r="N1979" s="182">
        <v>2025</v>
      </c>
      <c r="O1979" s="234" t="s">
        <v>1962</v>
      </c>
      <c r="P1979" s="85"/>
      <c r="Q1979" s="85"/>
      <c r="R1979" s="85"/>
      <c r="S1979" s="85"/>
      <c r="T1979" s="85"/>
      <c r="U1979" s="85"/>
      <c r="V1979" s="85"/>
      <c r="W1979" s="85"/>
      <c r="X1979" s="85"/>
      <c r="Y1979" s="85"/>
      <c r="Z1979" s="85"/>
      <c r="AA1979" s="85"/>
      <c r="AB1979" s="85"/>
      <c r="AC1979" s="85"/>
      <c r="AD1979" s="85"/>
      <c r="AE1979" s="85"/>
    </row>
    <row r="1980" spans="1:31" s="76" customFormat="1" ht="13.5" hidden="1" customHeight="1" x14ac:dyDescent="0.2">
      <c r="A1980" s="72">
        <v>9013809941</v>
      </c>
      <c r="B1980" s="80" t="s">
        <v>615</v>
      </c>
      <c r="C1980" s="149">
        <v>7497422</v>
      </c>
      <c r="D1980" s="149">
        <v>7497422</v>
      </c>
      <c r="E1980" s="180">
        <v>224923</v>
      </c>
      <c r="F1980" s="82">
        <f t="shared" si="215"/>
        <v>224922.66</v>
      </c>
      <c r="G1980" s="183">
        <f t="shared" si="216"/>
        <v>-0.33999999999650754</v>
      </c>
      <c r="H1980" s="242" t="s">
        <v>1851</v>
      </c>
      <c r="I1980" s="149">
        <v>7272499</v>
      </c>
      <c r="J1980" s="169">
        <f t="shared" si="217"/>
        <v>0.33999999985098839</v>
      </c>
      <c r="K1980" s="149" t="s">
        <v>1832</v>
      </c>
      <c r="L1980" s="197">
        <v>45835</v>
      </c>
      <c r="M1980" s="149" t="s">
        <v>52</v>
      </c>
      <c r="N1980" s="80">
        <v>2025</v>
      </c>
      <c r="O1980" s="80"/>
      <c r="P1980" s="85"/>
      <c r="Q1980" s="85"/>
      <c r="R1980" s="85"/>
      <c r="S1980" s="85"/>
      <c r="T1980" s="85"/>
      <c r="U1980" s="85"/>
      <c r="V1980" s="85"/>
      <c r="W1980" s="85"/>
      <c r="X1980" s="85"/>
      <c r="Y1980" s="85"/>
      <c r="Z1980" s="85"/>
      <c r="AA1980" s="85"/>
      <c r="AB1980" s="85"/>
      <c r="AC1980" s="85"/>
      <c r="AD1980" s="85"/>
      <c r="AE1980" s="85"/>
    </row>
    <row r="1981" spans="1:31" s="76" customFormat="1" ht="13.5" hidden="1" customHeight="1" x14ac:dyDescent="0.2">
      <c r="A1981" s="72">
        <v>8002249860</v>
      </c>
      <c r="B1981" s="80" t="s">
        <v>559</v>
      </c>
      <c r="C1981" s="149">
        <v>781661907</v>
      </c>
      <c r="D1981" s="149">
        <v>763153933</v>
      </c>
      <c r="E1981" s="149">
        <v>22894617</v>
      </c>
      <c r="F1981" s="82">
        <f t="shared" si="215"/>
        <v>22894617.989999998</v>
      </c>
      <c r="G1981" s="183">
        <f t="shared" si="216"/>
        <v>0.98999999836087227</v>
      </c>
      <c r="H1981" s="242" t="s">
        <v>1856</v>
      </c>
      <c r="I1981" s="149">
        <v>740259315</v>
      </c>
      <c r="J1981" s="169">
        <f t="shared" si="217"/>
        <v>9.9999904632568359E-3</v>
      </c>
      <c r="K1981" s="149" t="s">
        <v>1832</v>
      </c>
      <c r="L1981" s="197">
        <v>45824</v>
      </c>
      <c r="M1981" s="149" t="s">
        <v>52</v>
      </c>
      <c r="N1981" s="80">
        <v>2025</v>
      </c>
      <c r="O1981" s="80"/>
      <c r="P1981" s="85"/>
      <c r="Q1981" s="85"/>
      <c r="R1981" s="85"/>
      <c r="S1981" s="85"/>
      <c r="T1981" s="85"/>
      <c r="U1981" s="85"/>
      <c r="V1981" s="85"/>
      <c r="W1981" s="85"/>
      <c r="X1981" s="85"/>
      <c r="Y1981" s="85"/>
      <c r="Z1981" s="85"/>
      <c r="AA1981" s="85"/>
      <c r="AB1981" s="85"/>
      <c r="AC1981" s="85"/>
      <c r="AD1981" s="85"/>
      <c r="AE1981" s="85"/>
    </row>
    <row r="1982" spans="1:31" s="76" customFormat="1" ht="13.5" hidden="1" customHeight="1" x14ac:dyDescent="0.2">
      <c r="A1982" s="276">
        <v>891900101</v>
      </c>
      <c r="B1982" s="175" t="s">
        <v>622</v>
      </c>
      <c r="C1982" s="204">
        <v>120869016</v>
      </c>
      <c r="D1982" s="204">
        <v>120406033</v>
      </c>
      <c r="E1982" s="204">
        <v>3612181</v>
      </c>
      <c r="F1982" s="278">
        <f t="shared" si="215"/>
        <v>3612180.9899999998</v>
      </c>
      <c r="G1982" s="278">
        <f t="shared" si="216"/>
        <v>-1.0000000242143869E-2</v>
      </c>
      <c r="H1982" s="242" t="s">
        <v>1860</v>
      </c>
      <c r="I1982" s="204">
        <v>116793852</v>
      </c>
      <c r="J1982" s="82">
        <f t="shared" si="217"/>
        <v>1.000000536441803E-2</v>
      </c>
      <c r="K1982" s="149" t="s">
        <v>1832</v>
      </c>
      <c r="L1982" s="213">
        <v>45824</v>
      </c>
      <c r="M1982" s="204" t="s">
        <v>52</v>
      </c>
      <c r="N1982" s="80">
        <v>2025</v>
      </c>
      <c r="O1982" s="80"/>
      <c r="P1982" s="85"/>
      <c r="Q1982" s="85"/>
      <c r="R1982" s="85"/>
      <c r="S1982" s="85"/>
      <c r="T1982" s="85"/>
      <c r="U1982" s="85"/>
      <c r="V1982" s="85"/>
      <c r="W1982" s="85"/>
      <c r="X1982" s="85"/>
      <c r="Y1982" s="85"/>
      <c r="Z1982" s="85"/>
      <c r="AA1982" s="85"/>
      <c r="AB1982" s="85"/>
      <c r="AC1982" s="85"/>
      <c r="AD1982" s="85"/>
      <c r="AE1982" s="85"/>
    </row>
    <row r="1983" spans="1:31" s="76" customFormat="1" ht="13.5" hidden="1" customHeight="1" x14ac:dyDescent="0.2">
      <c r="A1983" s="84">
        <v>9013027270</v>
      </c>
      <c r="B1983" s="80" t="s">
        <v>1030</v>
      </c>
      <c r="C1983" s="200">
        <v>9462320</v>
      </c>
      <c r="D1983" s="82">
        <v>9462320</v>
      </c>
      <c r="E1983" s="149">
        <v>0</v>
      </c>
      <c r="F1983" s="90">
        <f>+D1983*3%</f>
        <v>283869.59999999998</v>
      </c>
      <c r="G1983" s="82">
        <f>+F1983-E1983</f>
        <v>283869.59999999998</v>
      </c>
      <c r="H1983" s="124" t="s">
        <v>2191</v>
      </c>
      <c r="I1983" s="149"/>
      <c r="J1983" s="169">
        <f>(D1983-E1983-G1983)-I1983</f>
        <v>9178450.4000000004</v>
      </c>
      <c r="K1983" s="149" t="s">
        <v>1831</v>
      </c>
      <c r="L1983" s="149"/>
      <c r="M1983" s="204"/>
      <c r="N1983" s="182">
        <v>2025</v>
      </c>
      <c r="O1983" s="184" t="s">
        <v>854</v>
      </c>
      <c r="P1983" s="85"/>
      <c r="Q1983" s="85"/>
      <c r="R1983" s="85"/>
      <c r="S1983" s="85"/>
      <c r="T1983" s="85"/>
      <c r="U1983" s="85"/>
      <c r="V1983" s="85"/>
      <c r="W1983" s="85"/>
      <c r="X1983" s="85"/>
      <c r="Y1983" s="85"/>
      <c r="Z1983" s="85"/>
      <c r="AA1983" s="85"/>
      <c r="AB1983" s="85"/>
      <c r="AC1983" s="85"/>
      <c r="AD1983" s="85"/>
      <c r="AE1983" s="85"/>
    </row>
    <row r="1984" spans="1:31" s="76" customFormat="1" ht="13.5" hidden="1" customHeight="1" x14ac:dyDescent="0.2">
      <c r="A1984" s="84">
        <v>9013027270</v>
      </c>
      <c r="B1984" s="80" t="s">
        <v>1030</v>
      </c>
      <c r="C1984" s="200">
        <v>8666377</v>
      </c>
      <c r="D1984" s="82">
        <v>8666377</v>
      </c>
      <c r="E1984" s="149">
        <v>0</v>
      </c>
      <c r="F1984" s="90">
        <f>+D1984*3%</f>
        <v>259991.31</v>
      </c>
      <c r="G1984" s="82">
        <f>+F1984-E1984</f>
        <v>259991.31</v>
      </c>
      <c r="H1984" s="124" t="s">
        <v>2192</v>
      </c>
      <c r="I1984" s="149"/>
      <c r="J1984" s="169">
        <f>(D1984-E1984-G1984)-I1984</f>
        <v>8406385.6899999995</v>
      </c>
      <c r="K1984" s="205" t="s">
        <v>1832</v>
      </c>
      <c r="L1984" s="149"/>
      <c r="M1984" s="149"/>
      <c r="N1984" s="182">
        <v>2025</v>
      </c>
      <c r="O1984" s="184" t="s">
        <v>2010</v>
      </c>
      <c r="P1984" s="85"/>
      <c r="Q1984" s="85"/>
      <c r="R1984" s="85"/>
      <c r="S1984" s="85"/>
      <c r="T1984" s="85"/>
      <c r="U1984" s="85"/>
      <c r="V1984" s="85"/>
      <c r="W1984" s="85"/>
      <c r="X1984" s="85"/>
      <c r="Y1984" s="85"/>
      <c r="Z1984" s="85"/>
      <c r="AA1984" s="85"/>
      <c r="AB1984" s="85"/>
      <c r="AC1984" s="85"/>
      <c r="AD1984" s="85"/>
      <c r="AE1984" s="85"/>
    </row>
    <row r="1985" spans="1:31" s="76" customFormat="1" ht="13.5" hidden="1" customHeight="1" x14ac:dyDescent="0.2">
      <c r="A1985" s="84">
        <v>900206503</v>
      </c>
      <c r="B1985" s="80" t="s">
        <v>1668</v>
      </c>
      <c r="C1985" s="200">
        <v>6030490</v>
      </c>
      <c r="D1985" s="200">
        <v>6217000</v>
      </c>
      <c r="E1985" s="180">
        <v>186510</v>
      </c>
      <c r="F1985" s="82">
        <f t="shared" si="215"/>
        <v>186510</v>
      </c>
      <c r="G1985" s="171">
        <f t="shared" si="216"/>
        <v>0</v>
      </c>
      <c r="H1985" s="173" t="s">
        <v>1898</v>
      </c>
      <c r="I1985" s="90">
        <v>6030490</v>
      </c>
      <c r="J1985" s="82">
        <f t="shared" si="217"/>
        <v>0</v>
      </c>
      <c r="K1985" s="149" t="s">
        <v>1831</v>
      </c>
      <c r="L1985" s="107">
        <v>45803</v>
      </c>
      <c r="M1985" s="149" t="s">
        <v>51</v>
      </c>
      <c r="N1985" s="182">
        <v>2025</v>
      </c>
      <c r="O1985" s="80"/>
      <c r="P1985" s="85"/>
      <c r="Q1985" s="85"/>
      <c r="R1985" s="85"/>
      <c r="S1985" s="85"/>
      <c r="T1985" s="85"/>
      <c r="U1985" s="85"/>
      <c r="V1985" s="85"/>
      <c r="W1985" s="85"/>
      <c r="X1985" s="85"/>
      <c r="Y1985" s="85"/>
      <c r="Z1985" s="85"/>
      <c r="AA1985" s="85"/>
      <c r="AB1985" s="85"/>
      <c r="AC1985" s="85"/>
      <c r="AD1985" s="85"/>
      <c r="AE1985" s="85"/>
    </row>
    <row r="1986" spans="1:31" ht="13.5" hidden="1" customHeight="1" x14ac:dyDescent="0.2">
      <c r="A1986" s="84">
        <v>9015884123</v>
      </c>
      <c r="B1986" s="80" t="s">
        <v>1057</v>
      </c>
      <c r="C1986" s="180">
        <v>28545996</v>
      </c>
      <c r="D1986" s="149">
        <v>28545996</v>
      </c>
      <c r="E1986" s="180">
        <v>856380</v>
      </c>
      <c r="F1986" s="82">
        <f t="shared" si="215"/>
        <v>856379.88</v>
      </c>
      <c r="G1986" s="180">
        <f t="shared" si="216"/>
        <v>-0.11999999999534339</v>
      </c>
      <c r="H1986" s="124" t="s">
        <v>1926</v>
      </c>
      <c r="I1986" s="149">
        <v>27652243</v>
      </c>
      <c r="J1986" s="82">
        <f t="shared" si="217"/>
        <v>37373.120000001043</v>
      </c>
      <c r="K1986" s="149" t="s">
        <v>1831</v>
      </c>
      <c r="L1986" s="107">
        <v>45835</v>
      </c>
      <c r="M1986" s="97" t="s">
        <v>52</v>
      </c>
      <c r="N1986" s="80">
        <v>2025</v>
      </c>
      <c r="O1986" s="234" t="s">
        <v>1833</v>
      </c>
    </row>
    <row r="1987" spans="1:31" s="76" customFormat="1" ht="13.5" hidden="1" customHeight="1" x14ac:dyDescent="0.2">
      <c r="A1987" s="84">
        <v>900206503</v>
      </c>
      <c r="B1987" s="80" t="s">
        <v>1668</v>
      </c>
      <c r="C1987" s="200">
        <v>7007000</v>
      </c>
      <c r="D1987" s="200">
        <v>7007000</v>
      </c>
      <c r="E1987" s="180">
        <v>210210</v>
      </c>
      <c r="F1987" s="82">
        <f t="shared" si="215"/>
        <v>210210</v>
      </c>
      <c r="G1987" s="171">
        <f t="shared" si="216"/>
        <v>0</v>
      </c>
      <c r="H1987" s="173" t="s">
        <v>1956</v>
      </c>
      <c r="I1987" s="90">
        <v>6796790</v>
      </c>
      <c r="J1987" s="82">
        <f t="shared" si="217"/>
        <v>0</v>
      </c>
      <c r="K1987" s="149" t="s">
        <v>1832</v>
      </c>
      <c r="L1987" s="107">
        <v>45834</v>
      </c>
      <c r="M1987" s="149" t="s">
        <v>52</v>
      </c>
      <c r="N1987" s="80">
        <v>2025</v>
      </c>
      <c r="O1987" s="80"/>
      <c r="P1987" s="85"/>
      <c r="Q1987" s="85"/>
      <c r="R1987" s="85"/>
      <c r="S1987" s="85"/>
      <c r="T1987" s="85"/>
      <c r="U1987" s="85"/>
      <c r="V1987" s="85"/>
      <c r="W1987" s="85"/>
      <c r="X1987" s="85"/>
      <c r="Y1987" s="85"/>
      <c r="Z1987" s="85"/>
      <c r="AA1987" s="85"/>
      <c r="AB1987" s="85"/>
      <c r="AC1987" s="85"/>
      <c r="AD1987" s="85"/>
      <c r="AE1987" s="85"/>
    </row>
    <row r="1988" spans="1:31" s="76" customFormat="1" ht="13.5" customHeight="1" x14ac:dyDescent="0.2">
      <c r="A1988" s="84">
        <v>8300252052</v>
      </c>
      <c r="B1988" s="80" t="s">
        <v>628</v>
      </c>
      <c r="C1988" s="200">
        <v>9765039</v>
      </c>
      <c r="D1988" s="82">
        <v>9765039</v>
      </c>
      <c r="E1988" s="180">
        <v>292952</v>
      </c>
      <c r="F1988" s="169">
        <f t="shared" si="215"/>
        <v>292951.17</v>
      </c>
      <c r="G1988" s="169">
        <f t="shared" si="216"/>
        <v>-0.83000000001629815</v>
      </c>
      <c r="H1988" s="124" t="s">
        <v>1983</v>
      </c>
      <c r="I1988" s="90">
        <v>9472090</v>
      </c>
      <c r="J1988" s="169">
        <f t="shared" si="217"/>
        <v>-2.1699999999254942</v>
      </c>
      <c r="K1988" s="205" t="s">
        <v>1918</v>
      </c>
      <c r="L1988" s="197">
        <v>45873</v>
      </c>
      <c r="M1988" s="97" t="s">
        <v>57</v>
      </c>
      <c r="N1988" s="182">
        <v>2025</v>
      </c>
      <c r="O1988" s="80"/>
      <c r="P1988" s="85"/>
      <c r="Q1988" s="85"/>
      <c r="R1988" s="85"/>
      <c r="S1988" s="85"/>
      <c r="T1988" s="85"/>
      <c r="U1988" s="85"/>
      <c r="V1988" s="85"/>
      <c r="W1988" s="85"/>
      <c r="X1988" s="85"/>
      <c r="Y1988" s="85"/>
      <c r="Z1988" s="85"/>
      <c r="AA1988" s="85"/>
      <c r="AB1988" s="85"/>
      <c r="AC1988" s="85"/>
      <c r="AD1988" s="85"/>
      <c r="AE1988" s="85"/>
    </row>
    <row r="1989" spans="1:31" s="76" customFormat="1" ht="13.5" hidden="1" customHeight="1" x14ac:dyDescent="0.2">
      <c r="A1989" s="84">
        <v>9013809302</v>
      </c>
      <c r="B1989" s="80" t="s">
        <v>1201</v>
      </c>
      <c r="C1989" s="220">
        <v>7282485</v>
      </c>
      <c r="D1989" s="82">
        <v>7282485</v>
      </c>
      <c r="E1989" s="205">
        <v>218474</v>
      </c>
      <c r="F1989" s="169">
        <f t="shared" ref="F1989:F1996" si="218">+D1989*3%</f>
        <v>218474.55</v>
      </c>
      <c r="G1989" s="183">
        <f>+F1989-E1989</f>
        <v>0.54999999998835847</v>
      </c>
      <c r="H1989" s="162" t="s">
        <v>601</v>
      </c>
      <c r="I1989" s="205">
        <v>7022499</v>
      </c>
      <c r="J1989" s="82">
        <f>(D1989-E1989-G1989)-I1989</f>
        <v>41511.450000000186</v>
      </c>
      <c r="K1989" s="149" t="s">
        <v>1918</v>
      </c>
      <c r="L1989" s="197">
        <v>45868</v>
      </c>
      <c r="M1989" s="149" t="s">
        <v>54</v>
      </c>
      <c r="N1989" s="182">
        <v>2025</v>
      </c>
      <c r="O1989" s="234" t="s">
        <v>1963</v>
      </c>
      <c r="P1989" s="85"/>
      <c r="Q1989" s="85"/>
      <c r="R1989" s="85"/>
      <c r="S1989" s="85"/>
      <c r="T1989" s="85"/>
      <c r="U1989" s="85"/>
      <c r="V1989" s="85"/>
      <c r="W1989" s="85"/>
      <c r="X1989" s="85"/>
      <c r="Y1989" s="85"/>
      <c r="Z1989" s="85"/>
      <c r="AA1989" s="85"/>
      <c r="AB1989" s="85"/>
      <c r="AC1989" s="85"/>
      <c r="AD1989" s="85"/>
      <c r="AE1989" s="85"/>
    </row>
    <row r="1990" spans="1:31" s="76" customFormat="1" ht="13.5" hidden="1" customHeight="1" x14ac:dyDescent="0.2">
      <c r="A1990" s="84">
        <v>9015884123</v>
      </c>
      <c r="B1990" s="80" t="s">
        <v>1057</v>
      </c>
      <c r="C1990" s="180">
        <v>30001440</v>
      </c>
      <c r="D1990" s="149">
        <v>30001440</v>
      </c>
      <c r="E1990" s="180">
        <v>900043</v>
      </c>
      <c r="F1990" s="82">
        <f t="shared" si="218"/>
        <v>900043.2</v>
      </c>
      <c r="G1990" s="183">
        <f>+F1990-E1990</f>
        <v>0.19999999995343387</v>
      </c>
      <c r="H1990" s="124" t="s">
        <v>1925</v>
      </c>
      <c r="I1990" s="149">
        <v>29101397</v>
      </c>
      <c r="J1990" s="169">
        <f>(D1990-E1990-G1990)-I1990</f>
        <v>-0.19999999925494194</v>
      </c>
      <c r="K1990" s="149" t="s">
        <v>1832</v>
      </c>
      <c r="L1990" s="107">
        <v>45868</v>
      </c>
      <c r="M1990" s="97" t="s">
        <v>54</v>
      </c>
      <c r="N1990" s="80">
        <v>2025</v>
      </c>
      <c r="O1990" s="80"/>
      <c r="P1990" s="85"/>
      <c r="Q1990" s="85"/>
      <c r="R1990" s="85"/>
      <c r="S1990" s="85"/>
      <c r="T1990" s="85"/>
      <c r="U1990" s="85"/>
      <c r="V1990" s="85"/>
      <c r="W1990" s="85"/>
      <c r="X1990" s="85"/>
      <c r="Y1990" s="85"/>
      <c r="Z1990" s="85"/>
      <c r="AA1990" s="85"/>
      <c r="AB1990" s="85"/>
      <c r="AC1990" s="85"/>
      <c r="AD1990" s="85"/>
      <c r="AE1990" s="85"/>
    </row>
    <row r="1991" spans="1:31" s="76" customFormat="1" ht="13.5" hidden="1" customHeight="1" x14ac:dyDescent="0.2">
      <c r="A1991" s="72">
        <v>9013809941</v>
      </c>
      <c r="B1991" s="80" t="s">
        <v>615</v>
      </c>
      <c r="C1991" s="149">
        <v>7508201</v>
      </c>
      <c r="D1991" s="149">
        <v>7508201</v>
      </c>
      <c r="E1991" s="180">
        <v>225246</v>
      </c>
      <c r="F1991" s="82">
        <f t="shared" si="218"/>
        <v>225246.03</v>
      </c>
      <c r="G1991" s="183">
        <f>+F1991-E1991</f>
        <v>2.9999999998835847E-2</v>
      </c>
      <c r="H1991" s="242" t="s">
        <v>1927</v>
      </c>
      <c r="I1991" s="149">
        <v>7282955</v>
      </c>
      <c r="J1991" s="169">
        <f>(D1991-E1991-G1991)-I1991</f>
        <v>-3.0000000260770321E-2</v>
      </c>
      <c r="K1991" s="149" t="s">
        <v>1918</v>
      </c>
      <c r="L1991" s="197">
        <v>45869</v>
      </c>
      <c r="M1991" s="149" t="s">
        <v>54</v>
      </c>
      <c r="N1991" s="80">
        <v>2025</v>
      </c>
      <c r="O1991" s="80"/>
      <c r="P1991" s="85"/>
      <c r="Q1991" s="85"/>
      <c r="R1991" s="85"/>
      <c r="S1991" s="85"/>
      <c r="T1991" s="85"/>
      <c r="U1991" s="85"/>
      <c r="V1991" s="85"/>
      <c r="W1991" s="85"/>
      <c r="X1991" s="85"/>
      <c r="Y1991" s="85"/>
      <c r="Z1991" s="85"/>
      <c r="AA1991" s="85"/>
      <c r="AB1991" s="85"/>
      <c r="AC1991" s="85"/>
      <c r="AD1991" s="85"/>
      <c r="AE1991" s="85"/>
    </row>
    <row r="1992" spans="1:31" s="76" customFormat="1" ht="13.5" hidden="1" customHeight="1" x14ac:dyDescent="0.2">
      <c r="A1992" s="72">
        <v>8002249860</v>
      </c>
      <c r="B1992" s="80" t="s">
        <v>559</v>
      </c>
      <c r="C1992" s="149">
        <v>698151227</v>
      </c>
      <c r="D1992" s="149">
        <v>685151485</v>
      </c>
      <c r="E1992" s="149">
        <v>20554544</v>
      </c>
      <c r="F1992" s="82">
        <f t="shared" si="218"/>
        <v>20554544.550000001</v>
      </c>
      <c r="G1992" s="180">
        <f>+F1992-E1992</f>
        <v>0.55000000074505806</v>
      </c>
      <c r="H1992" s="242" t="s">
        <v>1928</v>
      </c>
      <c r="I1992" s="149">
        <v>664596940</v>
      </c>
      <c r="J1992" s="82">
        <f>(D1992-E1992-G1992)-I1992</f>
        <v>0.45000004768371582</v>
      </c>
      <c r="K1992" s="149" t="s">
        <v>1918</v>
      </c>
      <c r="L1992" s="197">
        <v>45849</v>
      </c>
      <c r="M1992" s="149" t="s">
        <v>54</v>
      </c>
      <c r="N1992" s="80">
        <v>2025</v>
      </c>
      <c r="O1992" s="80"/>
      <c r="P1992" s="85"/>
      <c r="Q1992" s="85"/>
      <c r="R1992" s="85"/>
      <c r="S1992" s="85"/>
      <c r="T1992" s="85"/>
      <c r="U1992" s="85"/>
      <c r="V1992" s="85"/>
      <c r="W1992" s="85"/>
      <c r="X1992" s="85"/>
      <c r="Y1992" s="85"/>
      <c r="Z1992" s="85"/>
      <c r="AA1992" s="85"/>
      <c r="AB1992" s="85"/>
      <c r="AC1992" s="85"/>
      <c r="AD1992" s="85"/>
      <c r="AE1992" s="85"/>
    </row>
    <row r="1993" spans="1:31" s="76" customFormat="1" ht="13.5" hidden="1" customHeight="1" x14ac:dyDescent="0.2">
      <c r="A1993" s="84">
        <v>891900101</v>
      </c>
      <c r="B1993" s="80" t="s">
        <v>622</v>
      </c>
      <c r="C1993" s="149">
        <v>97969769</v>
      </c>
      <c r="D1993" s="149">
        <v>95043482</v>
      </c>
      <c r="E1993" s="149">
        <v>2851323</v>
      </c>
      <c r="F1993" s="82">
        <f t="shared" si="218"/>
        <v>2851304.46</v>
      </c>
      <c r="G1993" s="82">
        <f t="shared" ref="G1993:G2006" si="219">+F1993-E1993</f>
        <v>-18.540000000037253</v>
      </c>
      <c r="H1993" s="242" t="s">
        <v>1986</v>
      </c>
      <c r="I1993" s="149">
        <v>92192178</v>
      </c>
      <c r="J1993" s="82">
        <f t="shared" ref="J1993:J2006" si="220">(D1993-E1993-G1993)-I1993</f>
        <v>-0.45999999344348907</v>
      </c>
      <c r="K1993" s="149" t="s">
        <v>1918</v>
      </c>
      <c r="L1993" s="197">
        <v>45849</v>
      </c>
      <c r="M1993" s="149" t="s">
        <v>54</v>
      </c>
      <c r="N1993" s="80">
        <v>2025</v>
      </c>
      <c r="O1993" s="80"/>
      <c r="P1993" s="85"/>
      <c r="Q1993" s="85"/>
      <c r="R1993" s="85"/>
      <c r="S1993" s="85"/>
      <c r="T1993" s="85"/>
      <c r="U1993" s="85"/>
      <c r="V1993" s="85"/>
      <c r="W1993" s="85"/>
      <c r="X1993" s="85"/>
      <c r="Y1993" s="85"/>
      <c r="Z1993" s="85"/>
      <c r="AA1993" s="85"/>
      <c r="AB1993" s="85"/>
      <c r="AC1993" s="85"/>
      <c r="AD1993" s="85"/>
      <c r="AE1993" s="85"/>
    </row>
    <row r="1994" spans="1:31" s="76" customFormat="1" ht="13.5" hidden="1" customHeight="1" x14ac:dyDescent="0.2">
      <c r="A1994" s="84">
        <v>9011924788</v>
      </c>
      <c r="B1994" s="80" t="s">
        <v>604</v>
      </c>
      <c r="C1994" s="149">
        <v>5553144</v>
      </c>
      <c r="D1994" s="149">
        <v>5553144</v>
      </c>
      <c r="E1994" s="149">
        <v>167000</v>
      </c>
      <c r="F1994" s="82">
        <f t="shared" si="218"/>
        <v>166594.32</v>
      </c>
      <c r="G1994" s="82">
        <f t="shared" si="219"/>
        <v>-405.67999999999302</v>
      </c>
      <c r="H1994" s="144" t="s">
        <v>1930</v>
      </c>
      <c r="I1994" s="149">
        <v>5386144</v>
      </c>
      <c r="J1994" s="169">
        <f t="shared" si="220"/>
        <v>405.67999999970198</v>
      </c>
      <c r="K1994" s="149" t="s">
        <v>1832</v>
      </c>
      <c r="L1994" s="197">
        <v>45852</v>
      </c>
      <c r="M1994" s="149" t="s">
        <v>54</v>
      </c>
      <c r="N1994" s="218">
        <v>2025</v>
      </c>
      <c r="O1994" s="185" t="s">
        <v>1919</v>
      </c>
      <c r="P1994" s="85"/>
      <c r="Q1994" s="85"/>
      <c r="R1994" s="85"/>
      <c r="S1994" s="85"/>
      <c r="T1994" s="85"/>
      <c r="U1994" s="85"/>
      <c r="V1994" s="85"/>
      <c r="W1994" s="85"/>
      <c r="X1994" s="85"/>
      <c r="Y1994" s="85"/>
      <c r="Z1994" s="85"/>
      <c r="AA1994" s="85"/>
      <c r="AB1994" s="85"/>
      <c r="AC1994" s="85"/>
      <c r="AD1994" s="85"/>
      <c r="AE1994" s="85"/>
    </row>
    <row r="1995" spans="1:31" s="76" customFormat="1" ht="13.5" hidden="1" customHeight="1" x14ac:dyDescent="0.2">
      <c r="A1995" s="84">
        <v>9003660101</v>
      </c>
      <c r="B1995" s="80" t="s">
        <v>1523</v>
      </c>
      <c r="C1995" s="149">
        <v>124183</v>
      </c>
      <c r="D1995" s="149">
        <v>94701</v>
      </c>
      <c r="E1995" s="149">
        <v>2841</v>
      </c>
      <c r="F1995" s="180">
        <f t="shared" si="218"/>
        <v>2841.0299999999997</v>
      </c>
      <c r="G1995" s="82">
        <f t="shared" si="219"/>
        <v>2.9999999999745341E-2</v>
      </c>
      <c r="H1995" s="125" t="s">
        <v>601</v>
      </c>
      <c r="I1995" s="149">
        <v>62272</v>
      </c>
      <c r="J1995" s="169">
        <f t="shared" si="220"/>
        <v>29587.97</v>
      </c>
      <c r="K1995" s="149" t="s">
        <v>1832</v>
      </c>
      <c r="L1995" s="107">
        <v>45867</v>
      </c>
      <c r="M1995" s="149" t="s">
        <v>54</v>
      </c>
      <c r="N1995" s="182">
        <v>2025</v>
      </c>
      <c r="O1995" s="234" t="s">
        <v>2082</v>
      </c>
      <c r="P1995" s="85"/>
      <c r="Q1995" s="85"/>
      <c r="R1995" s="85"/>
      <c r="S1995" s="85"/>
      <c r="T1995" s="85"/>
      <c r="U1995" s="85"/>
      <c r="V1995" s="85"/>
      <c r="W1995" s="85"/>
      <c r="X1995" s="85"/>
      <c r="Y1995" s="85"/>
      <c r="Z1995" s="85"/>
      <c r="AA1995" s="85"/>
      <c r="AB1995" s="85"/>
      <c r="AC1995" s="85"/>
      <c r="AD1995" s="85"/>
      <c r="AE1995" s="85"/>
    </row>
    <row r="1996" spans="1:31" s="76" customFormat="1" ht="13.5" hidden="1" customHeight="1" x14ac:dyDescent="0.2">
      <c r="A1996" s="165">
        <v>8911800011</v>
      </c>
      <c r="B1996" s="166" t="s">
        <v>21</v>
      </c>
      <c r="C1996" s="205">
        <v>741101</v>
      </c>
      <c r="D1996" s="205">
        <v>741101</v>
      </c>
      <c r="E1996" s="205">
        <v>22230</v>
      </c>
      <c r="F1996" s="183">
        <f t="shared" si="218"/>
        <v>22233.03</v>
      </c>
      <c r="G1996" s="169">
        <f t="shared" si="219"/>
        <v>3.0299999999988358</v>
      </c>
      <c r="H1996" s="144" t="s">
        <v>1934</v>
      </c>
      <c r="I1996" s="205">
        <v>718871</v>
      </c>
      <c r="J1996" s="169">
        <f t="shared" si="220"/>
        <v>-3.0300000000279397</v>
      </c>
      <c r="K1996" s="205" t="s">
        <v>1832</v>
      </c>
      <c r="L1996" s="211">
        <v>45840</v>
      </c>
      <c r="M1996" s="205" t="s">
        <v>54</v>
      </c>
      <c r="N1996" s="80">
        <v>2025</v>
      </c>
      <c r="O1996" s="80"/>
      <c r="P1996" s="85"/>
      <c r="Q1996" s="85"/>
      <c r="R1996" s="85"/>
      <c r="S1996" s="85"/>
      <c r="T1996" s="85"/>
      <c r="U1996" s="85"/>
      <c r="V1996" s="85"/>
      <c r="W1996" s="85"/>
      <c r="X1996" s="85"/>
      <c r="Y1996" s="85"/>
      <c r="Z1996" s="85"/>
      <c r="AA1996" s="85"/>
      <c r="AB1996" s="85"/>
      <c r="AC1996" s="85"/>
      <c r="AD1996" s="85"/>
      <c r="AE1996" s="85"/>
    </row>
    <row r="1997" spans="1:31" s="76" customFormat="1" ht="13.5" hidden="1" customHeight="1" x14ac:dyDescent="0.2">
      <c r="A1997" s="84">
        <v>9000036172</v>
      </c>
      <c r="B1997" s="80" t="s">
        <v>1041</v>
      </c>
      <c r="C1997" s="149">
        <v>1628256066</v>
      </c>
      <c r="D1997" s="149">
        <v>1556466746</v>
      </c>
      <c r="E1997" s="149">
        <v>108952672</v>
      </c>
      <c r="F1997" s="82">
        <f>+D1997*7%</f>
        <v>108952672.22000001</v>
      </c>
      <c r="G1997" s="149">
        <f t="shared" si="219"/>
        <v>0.2200000137090683</v>
      </c>
      <c r="H1997" s="144" t="s">
        <v>1936</v>
      </c>
      <c r="I1997" s="149">
        <v>1447494539</v>
      </c>
      <c r="J1997" s="82">
        <f t="shared" si="220"/>
        <v>19534.77999997139</v>
      </c>
      <c r="K1997" s="149" t="s">
        <v>1918</v>
      </c>
      <c r="L1997" s="197">
        <v>45853</v>
      </c>
      <c r="M1997" s="149" t="s">
        <v>54</v>
      </c>
      <c r="N1997" s="80">
        <v>2025</v>
      </c>
      <c r="O1997" s="234" t="s">
        <v>1968</v>
      </c>
      <c r="P1997" s="85"/>
      <c r="Q1997" s="85"/>
      <c r="R1997" s="85"/>
      <c r="S1997" s="85"/>
      <c r="T1997" s="85"/>
      <c r="U1997" s="85"/>
      <c r="V1997" s="85"/>
      <c r="W1997" s="85"/>
      <c r="X1997" s="85"/>
      <c r="Y1997" s="85"/>
      <c r="Z1997" s="85"/>
      <c r="AA1997" s="85"/>
      <c r="AB1997" s="85"/>
      <c r="AC1997" s="85"/>
      <c r="AD1997" s="85"/>
      <c r="AE1997" s="85"/>
    </row>
    <row r="1998" spans="1:31" s="76" customFormat="1" ht="13.5" hidden="1" customHeight="1" x14ac:dyDescent="0.2">
      <c r="A1998" s="84">
        <v>8909049961</v>
      </c>
      <c r="B1998" s="80" t="s">
        <v>626</v>
      </c>
      <c r="C1998" s="149">
        <v>51069285</v>
      </c>
      <c r="D1998" s="149">
        <v>51064193</v>
      </c>
      <c r="E1998" s="149">
        <v>1531926</v>
      </c>
      <c r="F1998" s="82">
        <f t="shared" ref="F1998:F2006" si="221">+D1998*3%</f>
        <v>1531925.79</v>
      </c>
      <c r="G1998" s="82">
        <f t="shared" si="219"/>
        <v>-0.2099999999627471</v>
      </c>
      <c r="H1998" s="144" t="s">
        <v>1937</v>
      </c>
      <c r="I1998" s="149">
        <v>49532266.990000002</v>
      </c>
      <c r="J1998" s="82">
        <f t="shared" si="220"/>
        <v>0.2199999988079071</v>
      </c>
      <c r="K1998" s="149" t="s">
        <v>1918</v>
      </c>
      <c r="L1998" s="197">
        <v>45853</v>
      </c>
      <c r="M1998" s="149" t="s">
        <v>54</v>
      </c>
      <c r="N1998" s="80">
        <v>2025</v>
      </c>
      <c r="O1998" s="80"/>
      <c r="P1998" s="85"/>
      <c r="Q1998" s="85"/>
      <c r="R1998" s="85"/>
      <c r="S1998" s="85"/>
      <c r="T1998" s="85"/>
      <c r="U1998" s="85"/>
      <c r="V1998" s="85"/>
      <c r="W1998" s="85"/>
      <c r="X1998" s="85"/>
      <c r="Y1998" s="85"/>
      <c r="Z1998" s="85"/>
      <c r="AA1998" s="85"/>
      <c r="AB1998" s="85"/>
      <c r="AC1998" s="85"/>
      <c r="AD1998" s="85"/>
      <c r="AE1998" s="85"/>
    </row>
    <row r="1999" spans="1:31" ht="13.5" hidden="1" customHeight="1" x14ac:dyDescent="0.2">
      <c r="A1999" s="84">
        <v>8900390295</v>
      </c>
      <c r="B1999" s="80" t="s">
        <v>1434</v>
      </c>
      <c r="C1999" s="149">
        <v>7067485</v>
      </c>
      <c r="D1999" s="149">
        <v>7067485</v>
      </c>
      <c r="E1999" s="149"/>
      <c r="F1999" s="149">
        <f t="shared" si="221"/>
        <v>212024.55</v>
      </c>
      <c r="G1999" s="82">
        <f t="shared" si="219"/>
        <v>212024.55</v>
      </c>
      <c r="H1999" s="281" t="s">
        <v>601</v>
      </c>
      <c r="I1999" s="149">
        <v>7067485</v>
      </c>
      <c r="J1999" s="82">
        <f t="shared" si="220"/>
        <v>-212024.54999999981</v>
      </c>
      <c r="K1999" s="149" t="s">
        <v>1918</v>
      </c>
      <c r="L1999" s="197">
        <v>45863</v>
      </c>
      <c r="M1999" s="149" t="s">
        <v>54</v>
      </c>
      <c r="N1999" s="80">
        <v>2025</v>
      </c>
      <c r="O1999" s="198" t="s">
        <v>2057</v>
      </c>
    </row>
    <row r="2000" spans="1:31" ht="13.5" hidden="1" customHeight="1" x14ac:dyDescent="0.2">
      <c r="A2000" s="84">
        <v>9015433189</v>
      </c>
      <c r="B2000" s="80" t="s">
        <v>1226</v>
      </c>
      <c r="C2000" s="200">
        <v>21380486</v>
      </c>
      <c r="D2000" s="180">
        <v>21380486</v>
      </c>
      <c r="E2000" s="180">
        <v>641415</v>
      </c>
      <c r="F2000" s="82">
        <f t="shared" si="221"/>
        <v>641414.57999999996</v>
      </c>
      <c r="G2000" s="171">
        <f t="shared" si="219"/>
        <v>-0.42000000004190952</v>
      </c>
      <c r="H2000" s="124" t="s">
        <v>2173</v>
      </c>
      <c r="I2000" s="90">
        <v>20739071</v>
      </c>
      <c r="J2000" s="82">
        <f t="shared" si="220"/>
        <v>0.42000000178813934</v>
      </c>
      <c r="K2000" s="149" t="s">
        <v>1832</v>
      </c>
      <c r="L2000" s="107">
        <v>45869</v>
      </c>
      <c r="M2000" s="97" t="s">
        <v>54</v>
      </c>
      <c r="N2000" s="80">
        <v>2025</v>
      </c>
      <c r="O2000" s="80" t="s">
        <v>1812</v>
      </c>
    </row>
    <row r="2001" spans="1:31" ht="13.5" hidden="1" customHeight="1" x14ac:dyDescent="0.2">
      <c r="A2001" s="84">
        <v>8160020199</v>
      </c>
      <c r="B2001" s="80" t="s">
        <v>617</v>
      </c>
      <c r="C2001" s="200">
        <v>90466658</v>
      </c>
      <c r="D2001" s="149">
        <v>87288271</v>
      </c>
      <c r="E2001" s="180">
        <v>2618648</v>
      </c>
      <c r="F2001" s="82">
        <f t="shared" si="221"/>
        <v>2618648.13</v>
      </c>
      <c r="G2001" s="82">
        <f t="shared" si="219"/>
        <v>0.12999999988824129</v>
      </c>
      <c r="H2001" s="252" t="s">
        <v>1938</v>
      </c>
      <c r="I2001" s="90">
        <v>84669623</v>
      </c>
      <c r="J2001" s="82">
        <f t="shared" si="220"/>
        <v>-0.12999999523162842</v>
      </c>
      <c r="K2001" s="149" t="s">
        <v>1918</v>
      </c>
      <c r="L2001" s="97" t="s">
        <v>1920</v>
      </c>
      <c r="M2001" s="97" t="s">
        <v>54</v>
      </c>
      <c r="N2001" s="80">
        <v>2025</v>
      </c>
      <c r="O2001" s="80" t="s">
        <v>1921</v>
      </c>
    </row>
    <row r="2002" spans="1:31" ht="13.5" hidden="1" customHeight="1" x14ac:dyDescent="0.2">
      <c r="A2002" s="84">
        <v>9000399016</v>
      </c>
      <c r="B2002" s="80" t="s">
        <v>23</v>
      </c>
      <c r="C2002" s="200">
        <v>69665720</v>
      </c>
      <c r="D2002" s="82">
        <v>69620116</v>
      </c>
      <c r="E2002" s="180">
        <v>2088603</v>
      </c>
      <c r="F2002" s="82">
        <f t="shared" si="221"/>
        <v>2088603.48</v>
      </c>
      <c r="G2002" s="82">
        <f t="shared" si="219"/>
        <v>0.47999999998137355</v>
      </c>
      <c r="H2002" s="124" t="s">
        <v>2180</v>
      </c>
      <c r="I2002" s="90">
        <v>67543674</v>
      </c>
      <c r="J2002" s="149">
        <f t="shared" si="220"/>
        <v>-12161.480000004172</v>
      </c>
      <c r="K2002" s="149" t="s">
        <v>1832</v>
      </c>
      <c r="L2002" s="107">
        <v>45860</v>
      </c>
      <c r="M2002" s="97" t="s">
        <v>54</v>
      </c>
      <c r="N2002" s="80">
        <v>2025</v>
      </c>
      <c r="O2002" s="185" t="s">
        <v>1978</v>
      </c>
    </row>
    <row r="2003" spans="1:31" ht="13.5" hidden="1" customHeight="1" x14ac:dyDescent="0.2">
      <c r="A2003" s="84">
        <v>900409371</v>
      </c>
      <c r="B2003" s="80" t="s">
        <v>1227</v>
      </c>
      <c r="C2003" s="200">
        <v>1192337</v>
      </c>
      <c r="D2003" s="82">
        <v>1192337</v>
      </c>
      <c r="E2003" s="180">
        <v>35770</v>
      </c>
      <c r="F2003" s="126">
        <f t="shared" si="221"/>
        <v>35770.11</v>
      </c>
      <c r="G2003" s="126">
        <f t="shared" si="219"/>
        <v>0.11000000000058208</v>
      </c>
      <c r="H2003" s="124" t="s">
        <v>1945</v>
      </c>
      <c r="I2003" s="149">
        <v>1156566</v>
      </c>
      <c r="J2003" s="82">
        <f t="shared" si="220"/>
        <v>0.88999999989755452</v>
      </c>
      <c r="K2003" s="149" t="s">
        <v>1832</v>
      </c>
      <c r="L2003" s="107">
        <v>45854</v>
      </c>
      <c r="M2003" s="97" t="s">
        <v>54</v>
      </c>
      <c r="N2003" s="80">
        <v>2025</v>
      </c>
      <c r="O2003" s="80"/>
    </row>
    <row r="2004" spans="1:31" ht="13.5" hidden="1" customHeight="1" x14ac:dyDescent="0.2">
      <c r="A2004" s="84">
        <v>9000821430</v>
      </c>
      <c r="B2004" s="80" t="s">
        <v>1202</v>
      </c>
      <c r="C2004" s="200">
        <v>1621375</v>
      </c>
      <c r="D2004" s="82">
        <v>1621375</v>
      </c>
      <c r="E2004" s="180">
        <v>0</v>
      </c>
      <c r="F2004" s="82">
        <f t="shared" si="221"/>
        <v>48641.25</v>
      </c>
      <c r="G2004" s="82">
        <f t="shared" si="219"/>
        <v>48641.25</v>
      </c>
      <c r="H2004" s="232" t="s">
        <v>601</v>
      </c>
      <c r="I2004" s="90">
        <v>1621375</v>
      </c>
      <c r="J2004" s="149">
        <f t="shared" si="220"/>
        <v>-48641.25</v>
      </c>
      <c r="K2004" s="149" t="s">
        <v>1832</v>
      </c>
      <c r="L2004" s="107">
        <v>45853</v>
      </c>
      <c r="M2004" s="97" t="s">
        <v>54</v>
      </c>
      <c r="N2004" s="80">
        <v>2025</v>
      </c>
      <c r="O2004" s="198" t="s">
        <v>1033</v>
      </c>
    </row>
    <row r="2005" spans="1:31" ht="13.5" hidden="1" customHeight="1" x14ac:dyDescent="0.2">
      <c r="A2005" s="84">
        <v>9013792472</v>
      </c>
      <c r="B2005" s="80" t="s">
        <v>1634</v>
      </c>
      <c r="C2005" s="200">
        <v>1665976</v>
      </c>
      <c r="D2005" s="82">
        <v>1665976</v>
      </c>
      <c r="E2005" s="180">
        <v>49979</v>
      </c>
      <c r="F2005" s="82">
        <f t="shared" si="221"/>
        <v>49979.28</v>
      </c>
      <c r="G2005" s="82">
        <f t="shared" si="219"/>
        <v>0.27999999999883585</v>
      </c>
      <c r="H2005" s="173" t="s">
        <v>1948</v>
      </c>
      <c r="I2005" s="90">
        <v>1615998</v>
      </c>
      <c r="J2005" s="149">
        <f t="shared" si="220"/>
        <v>-1.2800000000279397</v>
      </c>
      <c r="K2005" s="149" t="s">
        <v>1918</v>
      </c>
      <c r="L2005" s="107">
        <v>45859</v>
      </c>
      <c r="M2005" s="97" t="s">
        <v>54</v>
      </c>
      <c r="N2005" s="80">
        <v>2025</v>
      </c>
      <c r="O2005" s="80"/>
    </row>
    <row r="2006" spans="1:31" ht="13.5" hidden="1" customHeight="1" x14ac:dyDescent="0.2">
      <c r="A2006" s="84">
        <v>8110007404</v>
      </c>
      <c r="B2006" s="80" t="s">
        <v>623</v>
      </c>
      <c r="C2006" s="200">
        <v>29339619</v>
      </c>
      <c r="D2006" s="82">
        <v>28004463</v>
      </c>
      <c r="E2006" s="180">
        <v>840130</v>
      </c>
      <c r="F2006" s="82">
        <f t="shared" si="221"/>
        <v>840133.89</v>
      </c>
      <c r="G2006" s="82">
        <f t="shared" si="219"/>
        <v>3.8900000000139698</v>
      </c>
      <c r="H2006" s="124" t="s">
        <v>1949</v>
      </c>
      <c r="I2006" s="90">
        <v>27164329</v>
      </c>
      <c r="J2006" s="149">
        <f t="shared" si="220"/>
        <v>0.10999999940395355</v>
      </c>
      <c r="K2006" s="149" t="s">
        <v>1832</v>
      </c>
      <c r="L2006" s="107">
        <v>45853</v>
      </c>
      <c r="M2006" s="97" t="s">
        <v>54</v>
      </c>
      <c r="N2006" s="80">
        <v>2025</v>
      </c>
      <c r="O2006" s="80"/>
    </row>
    <row r="2007" spans="1:31" s="76" customFormat="1" ht="13.5" hidden="1" customHeight="1" x14ac:dyDescent="0.2">
      <c r="A2007" s="84">
        <v>9004330329</v>
      </c>
      <c r="B2007" s="49" t="s">
        <v>1707</v>
      </c>
      <c r="C2007" s="149">
        <v>8668822</v>
      </c>
      <c r="D2007" s="149">
        <v>8668822</v>
      </c>
      <c r="E2007" s="149">
        <v>260065</v>
      </c>
      <c r="F2007" s="180">
        <f>+D2007*3%</f>
        <v>260064.66</v>
      </c>
      <c r="G2007" s="171">
        <f>+F2007-E2007</f>
        <v>-0.33999999999650754</v>
      </c>
      <c r="H2007" s="144" t="s">
        <v>1952</v>
      </c>
      <c r="I2007" s="149">
        <v>8408757</v>
      </c>
      <c r="J2007" s="149">
        <f>(D2007-E2007-G2007)-I2007</f>
        <v>0.33999999985098839</v>
      </c>
      <c r="K2007" s="149" t="s">
        <v>1832</v>
      </c>
      <c r="L2007" s="197">
        <v>45840</v>
      </c>
      <c r="M2007" s="149" t="s">
        <v>54</v>
      </c>
      <c r="N2007" s="80">
        <v>2025</v>
      </c>
      <c r="O2007" s="80"/>
      <c r="P2007" s="85"/>
      <c r="Q2007" s="85"/>
      <c r="R2007" s="85"/>
      <c r="S2007" s="85"/>
      <c r="T2007" s="85"/>
      <c r="U2007" s="85"/>
      <c r="V2007" s="85"/>
      <c r="W2007" s="85"/>
      <c r="X2007" s="85"/>
      <c r="Y2007" s="85"/>
      <c r="Z2007" s="85"/>
      <c r="AA2007" s="85"/>
      <c r="AB2007" s="85"/>
      <c r="AC2007" s="85"/>
      <c r="AD2007" s="85"/>
      <c r="AE2007" s="85"/>
    </row>
    <row r="2008" spans="1:31" s="76" customFormat="1" ht="13.5" hidden="1" customHeight="1" x14ac:dyDescent="0.2">
      <c r="A2008" s="165">
        <v>9006777323</v>
      </c>
      <c r="B2008" s="166" t="s">
        <v>618</v>
      </c>
      <c r="C2008" s="205">
        <v>56038074</v>
      </c>
      <c r="D2008" s="205">
        <v>56038074</v>
      </c>
      <c r="E2008" s="205">
        <v>1681142</v>
      </c>
      <c r="F2008" s="169">
        <f>+D2008*3%</f>
        <v>1681142.22</v>
      </c>
      <c r="G2008" s="169">
        <f>+F2008-E2008</f>
        <v>0.21999999997206032</v>
      </c>
      <c r="H2008" s="302" t="s">
        <v>1953</v>
      </c>
      <c r="I2008" s="205">
        <v>54356932</v>
      </c>
      <c r="J2008" s="169">
        <f>(D2008-E2008-G2008)-I2008</f>
        <v>-0.2199999988079071</v>
      </c>
      <c r="K2008" s="205" t="s">
        <v>1918</v>
      </c>
      <c r="L2008" s="241">
        <v>45848</v>
      </c>
      <c r="M2008" s="205" t="s">
        <v>54</v>
      </c>
      <c r="N2008" s="218">
        <v>2025</v>
      </c>
      <c r="O2008" s="166"/>
      <c r="P2008" s="85"/>
      <c r="Q2008" s="85"/>
      <c r="R2008" s="85"/>
      <c r="S2008" s="85"/>
      <c r="T2008" s="85"/>
      <c r="U2008" s="85"/>
      <c r="V2008" s="85"/>
      <c r="W2008" s="85"/>
      <c r="X2008" s="85"/>
      <c r="Y2008" s="85"/>
      <c r="Z2008" s="85"/>
      <c r="AA2008" s="85"/>
      <c r="AB2008" s="85"/>
      <c r="AC2008" s="85"/>
      <c r="AD2008" s="85"/>
      <c r="AE2008" s="85"/>
    </row>
    <row r="2009" spans="1:31" ht="13.5" hidden="1" customHeight="1" x14ac:dyDescent="0.2">
      <c r="A2009" s="84">
        <v>9006523347</v>
      </c>
      <c r="B2009" s="80" t="s">
        <v>616</v>
      </c>
      <c r="C2009" s="200">
        <v>9391538</v>
      </c>
      <c r="D2009" s="82">
        <v>9391538</v>
      </c>
      <c r="E2009" s="180">
        <v>281746</v>
      </c>
      <c r="F2009" s="82">
        <f>+D2009*3%</f>
        <v>281746.14</v>
      </c>
      <c r="G2009" s="82">
        <f>+F2009-E2009</f>
        <v>0.14000000001396984</v>
      </c>
      <c r="H2009" s="124" t="s">
        <v>1954</v>
      </c>
      <c r="I2009" s="90">
        <v>9109792</v>
      </c>
      <c r="J2009" s="149">
        <f>(D2009-E2009-G2009)-I2009</f>
        <v>-0.14000000059604645</v>
      </c>
      <c r="K2009" s="149" t="s">
        <v>1918</v>
      </c>
      <c r="L2009" s="107">
        <v>45852</v>
      </c>
      <c r="M2009" s="97" t="s">
        <v>54</v>
      </c>
      <c r="N2009" s="80">
        <v>2025</v>
      </c>
      <c r="O2009" s="80"/>
    </row>
    <row r="2010" spans="1:31" ht="13.5" hidden="1" customHeight="1" x14ac:dyDescent="0.2">
      <c r="A2010" s="84">
        <v>900206503</v>
      </c>
      <c r="B2010" s="80" t="s">
        <v>1668</v>
      </c>
      <c r="C2010" s="200">
        <v>6518000</v>
      </c>
      <c r="D2010" s="200">
        <v>6518000</v>
      </c>
      <c r="E2010" s="180">
        <v>195540</v>
      </c>
      <c r="F2010" s="82">
        <f>+D2010*3%</f>
        <v>195540</v>
      </c>
      <c r="G2010" s="171">
        <f>+F2010-E2010</f>
        <v>0</v>
      </c>
      <c r="H2010" s="173" t="s">
        <v>1955</v>
      </c>
      <c r="I2010" s="90">
        <v>6322459</v>
      </c>
      <c r="J2010" s="82">
        <f>(D2010-E2010-G2010)-I2010</f>
        <v>1</v>
      </c>
      <c r="K2010" s="149" t="s">
        <v>1918</v>
      </c>
      <c r="L2010" s="107">
        <v>45861</v>
      </c>
      <c r="M2010" s="149" t="s">
        <v>54</v>
      </c>
      <c r="N2010" s="80">
        <v>2025</v>
      </c>
      <c r="O2010" s="80"/>
    </row>
    <row r="2011" spans="1:31" s="76" customFormat="1" ht="13.5" hidden="1" customHeight="1" x14ac:dyDescent="0.2">
      <c r="A2011" s="165">
        <v>8170018921</v>
      </c>
      <c r="B2011" s="166" t="s">
        <v>619</v>
      </c>
      <c r="C2011" s="205">
        <v>158886587</v>
      </c>
      <c r="D2011" s="205">
        <v>156105269</v>
      </c>
      <c r="E2011" s="205">
        <v>4683158</v>
      </c>
      <c r="F2011" s="169">
        <f>+D2011*3%</f>
        <v>4683158.0699999994</v>
      </c>
      <c r="G2011" s="169">
        <f>+F2011-E2011</f>
        <v>6.9999999366700649E-2</v>
      </c>
      <c r="H2011" s="173" t="s">
        <v>1959</v>
      </c>
      <c r="I2011" s="205">
        <v>151422111</v>
      </c>
      <c r="J2011" s="205">
        <f>(D2011-E2011-G2011)-I2011</f>
        <v>-6.9999992847442627E-2</v>
      </c>
      <c r="K2011" s="205" t="s">
        <v>1832</v>
      </c>
      <c r="L2011" s="241">
        <v>45847</v>
      </c>
      <c r="M2011" s="205" t="s">
        <v>54</v>
      </c>
      <c r="N2011" s="218">
        <v>2025</v>
      </c>
      <c r="O2011" s="166"/>
      <c r="P2011" s="85"/>
      <c r="Q2011" s="85"/>
      <c r="R2011" s="85"/>
      <c r="S2011" s="85"/>
      <c r="T2011" s="85"/>
      <c r="U2011" s="85"/>
      <c r="V2011" s="85"/>
      <c r="W2011" s="85"/>
      <c r="X2011" s="85"/>
      <c r="Y2011" s="85"/>
      <c r="Z2011" s="85"/>
      <c r="AA2011" s="85"/>
      <c r="AB2011" s="85"/>
      <c r="AC2011" s="85"/>
      <c r="AD2011" s="85"/>
      <c r="AE2011" s="85"/>
    </row>
    <row r="2012" spans="1:31" s="76" customFormat="1" ht="13.5" hidden="1" customHeight="1" x14ac:dyDescent="0.2">
      <c r="A2012" s="165" t="s">
        <v>39</v>
      </c>
      <c r="B2012" s="166" t="s">
        <v>565</v>
      </c>
      <c r="C2012" s="205" t="s">
        <v>421</v>
      </c>
      <c r="D2012" s="205">
        <v>111580470</v>
      </c>
      <c r="E2012" s="205" t="s">
        <v>421</v>
      </c>
      <c r="F2012" s="183" t="s">
        <v>421</v>
      </c>
      <c r="G2012" s="200" t="s">
        <v>421</v>
      </c>
      <c r="H2012" s="200" t="s">
        <v>421</v>
      </c>
      <c r="I2012" s="205">
        <v>111580470</v>
      </c>
      <c r="J2012" s="205" t="s">
        <v>421</v>
      </c>
      <c r="K2012" s="97" t="s">
        <v>36</v>
      </c>
      <c r="L2012" s="107">
        <v>45808</v>
      </c>
      <c r="M2012" s="205" t="s">
        <v>51</v>
      </c>
      <c r="N2012" s="218">
        <v>2025</v>
      </c>
      <c r="O2012" s="166"/>
      <c r="P2012" s="85"/>
      <c r="Q2012" s="85"/>
      <c r="R2012" s="85"/>
      <c r="S2012" s="85"/>
      <c r="T2012" s="85"/>
      <c r="U2012" s="85"/>
      <c r="V2012" s="85"/>
      <c r="W2012" s="85"/>
      <c r="X2012" s="85"/>
      <c r="Y2012" s="85"/>
      <c r="Z2012" s="85"/>
      <c r="AA2012" s="85"/>
      <c r="AB2012" s="85"/>
      <c r="AC2012" s="85"/>
      <c r="AD2012" s="85"/>
      <c r="AE2012" s="85"/>
    </row>
    <row r="2013" spans="1:31" s="76" customFormat="1" ht="13.5" hidden="1" customHeight="1" x14ac:dyDescent="0.2">
      <c r="A2013" s="165" t="s">
        <v>39</v>
      </c>
      <c r="B2013" s="166" t="s">
        <v>565</v>
      </c>
      <c r="C2013" s="205" t="s">
        <v>421</v>
      </c>
      <c r="D2013" s="205">
        <v>108336235</v>
      </c>
      <c r="E2013" s="205" t="s">
        <v>421</v>
      </c>
      <c r="F2013" s="183" t="s">
        <v>421</v>
      </c>
      <c r="G2013" s="200" t="s">
        <v>421</v>
      </c>
      <c r="H2013" s="200" t="s">
        <v>421</v>
      </c>
      <c r="I2013" s="205">
        <v>108336235</v>
      </c>
      <c r="J2013" s="205" t="s">
        <v>421</v>
      </c>
      <c r="K2013" s="97" t="s">
        <v>36</v>
      </c>
      <c r="L2013" s="107">
        <v>45838</v>
      </c>
      <c r="M2013" s="205" t="s">
        <v>52</v>
      </c>
      <c r="N2013" s="218">
        <v>2025</v>
      </c>
      <c r="O2013" s="166"/>
      <c r="P2013" s="85"/>
      <c r="Q2013" s="85"/>
      <c r="R2013" s="85"/>
      <c r="S2013" s="85"/>
      <c r="T2013" s="85"/>
      <c r="U2013" s="85"/>
      <c r="V2013" s="85"/>
      <c r="W2013" s="85"/>
      <c r="X2013" s="85"/>
      <c r="Y2013" s="85"/>
      <c r="Z2013" s="85"/>
      <c r="AA2013" s="85"/>
      <c r="AB2013" s="85"/>
      <c r="AC2013" s="85"/>
      <c r="AD2013" s="85"/>
      <c r="AE2013" s="85"/>
    </row>
    <row r="2014" spans="1:31" s="80" customFormat="1" ht="13.5" hidden="1" customHeight="1" x14ac:dyDescent="0.2">
      <c r="A2014" s="84" t="s">
        <v>39</v>
      </c>
      <c r="B2014" s="80" t="s">
        <v>565</v>
      </c>
      <c r="C2014" s="200" t="s">
        <v>421</v>
      </c>
      <c r="D2014" s="205">
        <v>119339156</v>
      </c>
      <c r="E2014" s="180" t="s">
        <v>421</v>
      </c>
      <c r="F2014" s="200" t="s">
        <v>421</v>
      </c>
      <c r="G2014" s="200" t="s">
        <v>421</v>
      </c>
      <c r="H2014" s="200" t="s">
        <v>421</v>
      </c>
      <c r="I2014" s="205">
        <v>119339156</v>
      </c>
      <c r="J2014" s="180" t="s">
        <v>421</v>
      </c>
      <c r="K2014" s="97" t="s">
        <v>36</v>
      </c>
      <c r="L2014" s="107">
        <v>45869</v>
      </c>
      <c r="M2014" s="149" t="s">
        <v>54</v>
      </c>
      <c r="N2014" s="80">
        <v>2025</v>
      </c>
      <c r="P2014" s="292"/>
    </row>
    <row r="2015" spans="1:31" ht="13.5" hidden="1" customHeight="1" x14ac:dyDescent="0.2">
      <c r="A2015" s="84" t="s">
        <v>39</v>
      </c>
      <c r="B2015" s="80" t="s">
        <v>565</v>
      </c>
      <c r="C2015" s="200" t="s">
        <v>421</v>
      </c>
      <c r="D2015" s="82">
        <v>116139293</v>
      </c>
      <c r="E2015" s="180" t="s">
        <v>421</v>
      </c>
      <c r="F2015" s="200" t="s">
        <v>421</v>
      </c>
      <c r="G2015" s="200" t="s">
        <v>421</v>
      </c>
      <c r="H2015" s="200" t="s">
        <v>421</v>
      </c>
      <c r="I2015" s="90">
        <v>116139293</v>
      </c>
      <c r="J2015" s="180" t="s">
        <v>421</v>
      </c>
      <c r="K2015" s="97" t="s">
        <v>36</v>
      </c>
      <c r="L2015" s="107">
        <v>45900</v>
      </c>
      <c r="M2015" s="97" t="s">
        <v>57</v>
      </c>
      <c r="N2015" s="80">
        <v>2025</v>
      </c>
      <c r="O2015" s="80"/>
    </row>
    <row r="2016" spans="1:31" s="76" customFormat="1" ht="13.5" customHeight="1" x14ac:dyDescent="0.2">
      <c r="A2016" s="165">
        <v>8300252052</v>
      </c>
      <c r="B2016" s="166" t="s">
        <v>628</v>
      </c>
      <c r="C2016" s="220">
        <v>9366277</v>
      </c>
      <c r="D2016" s="169">
        <v>9366277</v>
      </c>
      <c r="E2016" s="180">
        <v>280989</v>
      </c>
      <c r="F2016" s="169">
        <f t="shared" ref="F2016" si="222">+D2016*3%</f>
        <v>280988.31</v>
      </c>
      <c r="G2016" s="169">
        <f t="shared" ref="G2016" si="223">+F2016-E2016</f>
        <v>-0.69000000000232831</v>
      </c>
      <c r="H2016" s="124" t="s">
        <v>1982</v>
      </c>
      <c r="I2016" s="90">
        <v>9085289</v>
      </c>
      <c r="J2016" s="169">
        <f t="shared" ref="J2016" si="224">(D2016-E2016-G2016)-I2016</f>
        <v>-0.31000000052154064</v>
      </c>
      <c r="K2016" s="205" t="s">
        <v>1960</v>
      </c>
      <c r="L2016" s="197">
        <v>45890</v>
      </c>
      <c r="M2016" s="97" t="s">
        <v>57</v>
      </c>
      <c r="N2016" s="182">
        <v>2025</v>
      </c>
      <c r="O2016" s="80"/>
      <c r="P2016" s="85"/>
      <c r="Q2016" s="85"/>
      <c r="R2016" s="85"/>
      <c r="S2016" s="85"/>
      <c r="T2016" s="85"/>
      <c r="U2016" s="85"/>
      <c r="V2016" s="85"/>
      <c r="W2016" s="85"/>
      <c r="X2016" s="85"/>
      <c r="Y2016" s="85"/>
      <c r="Z2016" s="85"/>
      <c r="AA2016" s="85"/>
      <c r="AB2016" s="85"/>
      <c r="AC2016" s="85"/>
      <c r="AD2016" s="85"/>
      <c r="AE2016" s="85"/>
    </row>
    <row r="2017" spans="1:31" s="76" customFormat="1" ht="13.5" hidden="1" customHeight="1" x14ac:dyDescent="0.2">
      <c r="A2017" s="84">
        <v>9013809302</v>
      </c>
      <c r="B2017" s="80" t="s">
        <v>1201</v>
      </c>
      <c r="C2017" s="220">
        <v>6349052</v>
      </c>
      <c r="D2017" s="82">
        <v>6349052</v>
      </c>
      <c r="E2017" s="205">
        <v>190472</v>
      </c>
      <c r="F2017" s="169">
        <f t="shared" ref="F2017:F2026" si="225">+D2017*3%</f>
        <v>190471.56</v>
      </c>
      <c r="G2017" s="183">
        <f>+F2017-E2017</f>
        <v>-0.44000000000232831</v>
      </c>
      <c r="H2017" s="162" t="s">
        <v>601</v>
      </c>
      <c r="I2017" s="205">
        <v>6158580</v>
      </c>
      <c r="J2017" s="82">
        <f>(D2017-E2017-G2017)-I2017</f>
        <v>0.44000000040978193</v>
      </c>
      <c r="K2017" s="149" t="s">
        <v>1960</v>
      </c>
      <c r="L2017" s="107">
        <v>45922</v>
      </c>
      <c r="M2017" s="205" t="s">
        <v>60</v>
      </c>
      <c r="N2017" s="182">
        <v>2025</v>
      </c>
      <c r="O2017" s="80" t="s">
        <v>2079</v>
      </c>
      <c r="P2017" s="85"/>
      <c r="Q2017" s="85"/>
      <c r="R2017" s="85"/>
      <c r="S2017" s="85"/>
      <c r="T2017" s="85"/>
      <c r="U2017" s="85"/>
      <c r="V2017" s="85"/>
      <c r="W2017" s="85"/>
      <c r="X2017" s="85"/>
      <c r="Y2017" s="85"/>
      <c r="Z2017" s="85"/>
      <c r="AA2017" s="85"/>
      <c r="AB2017" s="85"/>
      <c r="AC2017" s="85"/>
      <c r="AD2017" s="85"/>
      <c r="AE2017" s="85"/>
    </row>
    <row r="2018" spans="1:31" s="76" customFormat="1" ht="13.5" hidden="1" customHeight="1" x14ac:dyDescent="0.2">
      <c r="A2018" s="84">
        <v>9015884123</v>
      </c>
      <c r="B2018" s="80" t="s">
        <v>1057</v>
      </c>
      <c r="C2018" s="180">
        <v>27950245</v>
      </c>
      <c r="D2018" s="149">
        <v>27867560</v>
      </c>
      <c r="E2018" s="180">
        <v>836027</v>
      </c>
      <c r="F2018" s="82">
        <f>+D2018*3%</f>
        <v>836026.79999999993</v>
      </c>
      <c r="G2018" s="183">
        <f>+F2018-E2018</f>
        <v>-0.20000000006984919</v>
      </c>
      <c r="H2018" s="124" t="s">
        <v>1984</v>
      </c>
      <c r="I2018" s="149">
        <v>27031533</v>
      </c>
      <c r="J2018" s="169">
        <f>(D2018-E2018-G2018)-I2018</f>
        <v>0.19999999925494194</v>
      </c>
      <c r="K2018" s="149" t="s">
        <v>1918</v>
      </c>
      <c r="L2018" s="107">
        <v>45897</v>
      </c>
      <c r="M2018" s="97" t="s">
        <v>57</v>
      </c>
      <c r="N2018" s="80">
        <v>2025</v>
      </c>
      <c r="O2018" s="80"/>
      <c r="P2018" s="85"/>
      <c r="Q2018" s="85"/>
      <c r="R2018" s="85"/>
      <c r="S2018" s="85"/>
      <c r="T2018" s="85"/>
      <c r="U2018" s="85"/>
      <c r="V2018" s="85"/>
      <c r="W2018" s="85"/>
      <c r="X2018" s="85"/>
      <c r="Y2018" s="85"/>
      <c r="Z2018" s="85"/>
      <c r="AA2018" s="85"/>
      <c r="AB2018" s="85"/>
      <c r="AC2018" s="85"/>
      <c r="AD2018" s="85"/>
      <c r="AE2018" s="85"/>
    </row>
    <row r="2019" spans="1:31" s="76" customFormat="1" ht="13.5" hidden="1" customHeight="1" x14ac:dyDescent="0.2">
      <c r="A2019" s="72">
        <v>9013809941</v>
      </c>
      <c r="B2019" s="80" t="s">
        <v>615</v>
      </c>
      <c r="C2019" s="149">
        <v>7448160</v>
      </c>
      <c r="D2019" s="149">
        <v>7448160</v>
      </c>
      <c r="E2019" s="180">
        <v>223445</v>
      </c>
      <c r="F2019" s="82">
        <f t="shared" si="225"/>
        <v>223444.8</v>
      </c>
      <c r="G2019" s="183">
        <f>+F2019-E2019</f>
        <v>-0.20000000001164153</v>
      </c>
      <c r="H2019" s="229" t="s">
        <v>601</v>
      </c>
      <c r="I2019" s="149">
        <v>7224716</v>
      </c>
      <c r="J2019" s="169">
        <f>(D2019-E2019-G2019)-I2019</f>
        <v>-0.79999999981373549</v>
      </c>
      <c r="K2019" s="149" t="s">
        <v>1960</v>
      </c>
      <c r="L2019" s="197">
        <v>45898</v>
      </c>
      <c r="M2019" s="149" t="s">
        <v>57</v>
      </c>
      <c r="N2019" s="80">
        <v>2025</v>
      </c>
      <c r="O2019" s="80" t="s">
        <v>2002</v>
      </c>
      <c r="P2019" s="85"/>
      <c r="Q2019" s="85"/>
      <c r="R2019" s="85"/>
      <c r="S2019" s="85"/>
      <c r="T2019" s="85"/>
      <c r="U2019" s="85"/>
      <c r="V2019" s="85"/>
      <c r="W2019" s="85"/>
      <c r="X2019" s="85"/>
      <c r="Y2019" s="85"/>
      <c r="Z2019" s="85"/>
      <c r="AA2019" s="85"/>
      <c r="AB2019" s="85"/>
      <c r="AC2019" s="85"/>
      <c r="AD2019" s="85"/>
      <c r="AE2019" s="85"/>
    </row>
    <row r="2020" spans="1:31" s="76" customFormat="1" ht="13.5" hidden="1" customHeight="1" x14ac:dyDescent="0.2">
      <c r="A2020" s="72">
        <v>8002249860</v>
      </c>
      <c r="B2020" s="80" t="s">
        <v>559</v>
      </c>
      <c r="C2020" s="149">
        <v>792813999</v>
      </c>
      <c r="D2020" s="149">
        <v>766815874</v>
      </c>
      <c r="E2020" s="149">
        <v>23004477</v>
      </c>
      <c r="F2020" s="82">
        <f t="shared" si="225"/>
        <v>23004476.219999999</v>
      </c>
      <c r="G2020" s="180">
        <f>+F2020-E2020</f>
        <v>-0.7800000011920929</v>
      </c>
      <c r="H2020" s="242" t="s">
        <v>1985</v>
      </c>
      <c r="I2020" s="149">
        <v>743811398</v>
      </c>
      <c r="J2020" s="82">
        <f>(D2020-E2020-G2020)-I2020</f>
        <v>-0.22000002861022949</v>
      </c>
      <c r="K2020" s="149" t="s">
        <v>1960</v>
      </c>
      <c r="L2020" s="197">
        <v>45881</v>
      </c>
      <c r="M2020" s="149" t="s">
        <v>57</v>
      </c>
      <c r="N2020" s="80">
        <v>2025</v>
      </c>
      <c r="O2020" s="80"/>
      <c r="P2020" s="85"/>
      <c r="Q2020" s="85"/>
      <c r="R2020" s="85"/>
      <c r="S2020" s="85"/>
      <c r="T2020" s="85"/>
      <c r="U2020" s="85"/>
      <c r="V2020" s="85"/>
      <c r="W2020" s="85"/>
      <c r="X2020" s="85"/>
      <c r="Y2020" s="85"/>
      <c r="Z2020" s="85"/>
      <c r="AA2020" s="85"/>
      <c r="AB2020" s="85"/>
      <c r="AC2020" s="85"/>
      <c r="AD2020" s="85"/>
      <c r="AE2020" s="85"/>
    </row>
    <row r="2021" spans="1:31" s="76" customFormat="1" ht="13.5" hidden="1" customHeight="1" x14ac:dyDescent="0.2">
      <c r="A2021" s="84">
        <v>891900101</v>
      </c>
      <c r="B2021" s="80" t="s">
        <v>622</v>
      </c>
      <c r="C2021" s="149">
        <v>118378341</v>
      </c>
      <c r="D2021" s="149">
        <v>115320778</v>
      </c>
      <c r="E2021" s="149">
        <v>3459623</v>
      </c>
      <c r="F2021" s="82">
        <f t="shared" si="225"/>
        <v>3459623.34</v>
      </c>
      <c r="G2021" s="82">
        <f t="shared" ref="G2021:G2036" si="226">+F2021-E2021</f>
        <v>0.33999999985098839</v>
      </c>
      <c r="H2021" s="242" t="s">
        <v>1929</v>
      </c>
      <c r="I2021" s="149">
        <v>111861155</v>
      </c>
      <c r="J2021" s="82">
        <f t="shared" ref="J2021:J2036" si="227">(D2021-E2021-G2021)-I2021</f>
        <v>-0.34000000357627869</v>
      </c>
      <c r="K2021" s="149" t="s">
        <v>1960</v>
      </c>
      <c r="L2021" s="197">
        <v>45881</v>
      </c>
      <c r="M2021" s="149" t="s">
        <v>57</v>
      </c>
      <c r="N2021" s="80">
        <v>2025</v>
      </c>
      <c r="O2021" s="80"/>
      <c r="P2021" s="85"/>
      <c r="Q2021" s="85"/>
      <c r="R2021" s="85"/>
      <c r="S2021" s="85"/>
      <c r="T2021" s="85"/>
      <c r="U2021" s="85"/>
      <c r="V2021" s="85"/>
      <c r="W2021" s="85"/>
      <c r="X2021" s="85"/>
      <c r="Y2021" s="85"/>
      <c r="Z2021" s="85"/>
      <c r="AA2021" s="85"/>
      <c r="AB2021" s="85"/>
      <c r="AC2021" s="85"/>
      <c r="AD2021" s="85"/>
      <c r="AE2021" s="85"/>
    </row>
    <row r="2022" spans="1:31" s="76" customFormat="1" ht="13.5" hidden="1" customHeight="1" x14ac:dyDescent="0.2">
      <c r="A2022" s="84">
        <v>9011924788</v>
      </c>
      <c r="B2022" s="80" t="s">
        <v>604</v>
      </c>
      <c r="C2022" s="149">
        <v>5353899</v>
      </c>
      <c r="D2022" s="149">
        <v>5353899</v>
      </c>
      <c r="E2022" s="149">
        <v>161000</v>
      </c>
      <c r="F2022" s="82">
        <f t="shared" si="225"/>
        <v>160616.97</v>
      </c>
      <c r="G2022" s="82">
        <f t="shared" si="226"/>
        <v>-383.02999999999884</v>
      </c>
      <c r="H2022" s="144" t="s">
        <v>1987</v>
      </c>
      <c r="I2022" s="149">
        <v>5192899</v>
      </c>
      <c r="J2022" s="169">
        <f t="shared" si="227"/>
        <v>383.03000000026077</v>
      </c>
      <c r="K2022" s="149" t="s">
        <v>1918</v>
      </c>
      <c r="L2022" s="197">
        <v>45883</v>
      </c>
      <c r="M2022" s="149" t="s">
        <v>57</v>
      </c>
      <c r="N2022" s="218">
        <v>2025</v>
      </c>
      <c r="O2022" s="234" t="s">
        <v>1966</v>
      </c>
      <c r="P2022" s="85"/>
      <c r="Q2022" s="85"/>
      <c r="R2022" s="85"/>
      <c r="S2022" s="85"/>
      <c r="T2022" s="85"/>
      <c r="U2022" s="85"/>
      <c r="V2022" s="85"/>
      <c r="W2022" s="85"/>
      <c r="X2022" s="85"/>
      <c r="Y2022" s="85"/>
      <c r="Z2022" s="85"/>
      <c r="AA2022" s="85"/>
      <c r="AB2022" s="85"/>
      <c r="AC2022" s="85"/>
      <c r="AD2022" s="85"/>
      <c r="AE2022" s="85"/>
    </row>
    <row r="2023" spans="1:31" s="76" customFormat="1" ht="13.5" hidden="1" customHeight="1" x14ac:dyDescent="0.2">
      <c r="A2023" s="84">
        <v>9003660101</v>
      </c>
      <c r="B2023" s="80" t="s">
        <v>1523</v>
      </c>
      <c r="C2023" s="149">
        <v>168119</v>
      </c>
      <c r="D2023" s="149">
        <v>138169</v>
      </c>
      <c r="E2023" s="149">
        <v>4145</v>
      </c>
      <c r="F2023" s="180">
        <f t="shared" si="225"/>
        <v>4145.07</v>
      </c>
      <c r="G2023" s="82">
        <f t="shared" si="226"/>
        <v>6.9999999999708962E-2</v>
      </c>
      <c r="H2023" s="125" t="s">
        <v>601</v>
      </c>
      <c r="I2023" s="149">
        <v>134024</v>
      </c>
      <c r="J2023" s="169">
        <f t="shared" si="227"/>
        <v>-7.0000000006984919E-2</v>
      </c>
      <c r="K2023" s="149" t="s">
        <v>1918</v>
      </c>
      <c r="L2023" s="107">
        <v>45916</v>
      </c>
      <c r="M2023" s="149" t="s">
        <v>60</v>
      </c>
      <c r="N2023" s="182">
        <v>2025</v>
      </c>
      <c r="O2023" s="240" t="s">
        <v>2083</v>
      </c>
      <c r="P2023" s="85"/>
      <c r="Q2023" s="85"/>
      <c r="R2023" s="85"/>
      <c r="S2023" s="85"/>
      <c r="T2023" s="85"/>
      <c r="U2023" s="85"/>
      <c r="V2023" s="85"/>
      <c r="W2023" s="85"/>
      <c r="X2023" s="85"/>
      <c r="Y2023" s="85"/>
      <c r="Z2023" s="85"/>
      <c r="AA2023" s="85"/>
      <c r="AB2023" s="85"/>
      <c r="AC2023" s="85"/>
      <c r="AD2023" s="85"/>
      <c r="AE2023" s="85"/>
    </row>
    <row r="2024" spans="1:31" s="76" customFormat="1" ht="13.5" hidden="1" customHeight="1" x14ac:dyDescent="0.2">
      <c r="A2024" s="84">
        <v>9003660101</v>
      </c>
      <c r="B2024" s="80" t="s">
        <v>1523</v>
      </c>
      <c r="C2024" s="149">
        <v>136750</v>
      </c>
      <c r="D2024" s="149">
        <v>115477</v>
      </c>
      <c r="E2024" s="149">
        <v>3464</v>
      </c>
      <c r="F2024" s="180">
        <f t="shared" si="225"/>
        <v>3464.31</v>
      </c>
      <c r="G2024" s="82">
        <f t="shared" si="226"/>
        <v>0.30999999999994543</v>
      </c>
      <c r="H2024" s="125" t="s">
        <v>601</v>
      </c>
      <c r="I2024" s="149">
        <v>112013</v>
      </c>
      <c r="J2024" s="169">
        <f t="shared" si="227"/>
        <v>-0.30999999999767169</v>
      </c>
      <c r="K2024" s="149" t="s">
        <v>1960</v>
      </c>
      <c r="L2024" s="107">
        <v>45916</v>
      </c>
      <c r="M2024" s="149" t="s">
        <v>60</v>
      </c>
      <c r="N2024" s="182">
        <v>2025</v>
      </c>
      <c r="O2024" s="80" t="s">
        <v>2004</v>
      </c>
      <c r="P2024" s="85"/>
      <c r="Q2024" s="85"/>
      <c r="R2024" s="85"/>
      <c r="S2024" s="85"/>
      <c r="T2024" s="85"/>
      <c r="U2024" s="85"/>
      <c r="V2024" s="85"/>
      <c r="W2024" s="85"/>
      <c r="X2024" s="85"/>
      <c r="Y2024" s="85"/>
      <c r="Z2024" s="85"/>
      <c r="AA2024" s="85"/>
      <c r="AB2024" s="85"/>
      <c r="AC2024" s="85"/>
      <c r="AD2024" s="85"/>
      <c r="AE2024" s="85"/>
    </row>
    <row r="2025" spans="1:31" s="76" customFormat="1" ht="13.5" hidden="1" customHeight="1" x14ac:dyDescent="0.2">
      <c r="A2025" s="165">
        <v>8911180011</v>
      </c>
      <c r="B2025" s="166" t="s">
        <v>21</v>
      </c>
      <c r="C2025" s="205">
        <v>929548</v>
      </c>
      <c r="D2025" s="205">
        <v>929548</v>
      </c>
      <c r="E2025" s="205">
        <v>27890</v>
      </c>
      <c r="F2025" s="183">
        <f t="shared" si="225"/>
        <v>27886.44</v>
      </c>
      <c r="G2025" s="169">
        <f t="shared" si="226"/>
        <v>-3.5600000000013097</v>
      </c>
      <c r="H2025" s="144" t="s">
        <v>1989</v>
      </c>
      <c r="I2025" s="205">
        <v>901658</v>
      </c>
      <c r="J2025" s="169">
        <f t="shared" si="227"/>
        <v>3.5600000000558794</v>
      </c>
      <c r="K2025" s="205" t="s">
        <v>1918</v>
      </c>
      <c r="L2025" s="211">
        <v>45866</v>
      </c>
      <c r="M2025" s="205" t="s">
        <v>54</v>
      </c>
      <c r="N2025" s="80">
        <v>2025</v>
      </c>
      <c r="O2025" s="80"/>
      <c r="P2025" s="85"/>
      <c r="Q2025" s="85"/>
      <c r="R2025" s="85"/>
      <c r="S2025" s="85"/>
      <c r="T2025" s="85"/>
      <c r="U2025" s="85"/>
      <c r="V2025" s="85"/>
      <c r="W2025" s="85"/>
      <c r="X2025" s="85"/>
      <c r="Y2025" s="85"/>
      <c r="Z2025" s="85"/>
      <c r="AA2025" s="85"/>
      <c r="AB2025" s="85"/>
      <c r="AC2025" s="85"/>
      <c r="AD2025" s="85"/>
      <c r="AE2025" s="85"/>
    </row>
    <row r="2026" spans="1:31" s="76" customFormat="1" ht="13.5" hidden="1" customHeight="1" x14ac:dyDescent="0.2">
      <c r="A2026" s="165">
        <v>8911180011</v>
      </c>
      <c r="B2026" s="166" t="s">
        <v>21</v>
      </c>
      <c r="C2026" s="205">
        <v>1149732</v>
      </c>
      <c r="D2026" s="205">
        <v>1149732</v>
      </c>
      <c r="E2026" s="205">
        <v>34490</v>
      </c>
      <c r="F2026" s="183">
        <f t="shared" si="225"/>
        <v>34491.96</v>
      </c>
      <c r="G2026" s="169">
        <f t="shared" si="226"/>
        <v>1.9599999999991269</v>
      </c>
      <c r="H2026" s="144" t="s">
        <v>1988</v>
      </c>
      <c r="I2026" s="205">
        <v>1115240</v>
      </c>
      <c r="J2026" s="169">
        <f t="shared" si="227"/>
        <v>4.0000000037252903E-2</v>
      </c>
      <c r="K2026" s="205" t="s">
        <v>1960</v>
      </c>
      <c r="L2026" s="211" t="s">
        <v>1967</v>
      </c>
      <c r="M2026" s="205" t="s">
        <v>57</v>
      </c>
      <c r="N2026" s="80">
        <v>2025</v>
      </c>
      <c r="O2026" s="80"/>
      <c r="P2026" s="85"/>
      <c r="Q2026" s="85"/>
      <c r="R2026" s="85"/>
      <c r="S2026" s="85"/>
      <c r="T2026" s="85"/>
      <c r="U2026" s="85"/>
      <c r="V2026" s="85"/>
      <c r="W2026" s="85"/>
      <c r="X2026" s="85"/>
      <c r="Y2026" s="85"/>
      <c r="Z2026" s="85"/>
      <c r="AA2026" s="85"/>
      <c r="AB2026" s="85"/>
      <c r="AC2026" s="85"/>
      <c r="AD2026" s="85"/>
      <c r="AE2026" s="85"/>
    </row>
    <row r="2027" spans="1:31" s="76" customFormat="1" ht="13.5" hidden="1" customHeight="1" x14ac:dyDescent="0.2">
      <c r="A2027" s="84">
        <v>9000036172</v>
      </c>
      <c r="B2027" s="80" t="s">
        <v>1041</v>
      </c>
      <c r="C2027" s="149">
        <v>1633949132</v>
      </c>
      <c r="D2027" s="149">
        <v>1584734113</v>
      </c>
      <c r="E2027" s="149">
        <v>110931119</v>
      </c>
      <c r="F2027" s="82">
        <f>+D2027*7%</f>
        <v>110931387.91000001</v>
      </c>
      <c r="G2027" s="149">
        <f t="shared" si="226"/>
        <v>268.91000001132488</v>
      </c>
      <c r="H2027" s="144" t="s">
        <v>2005</v>
      </c>
      <c r="I2027" s="149">
        <f>49558314+1473799155</f>
        <v>1523357469</v>
      </c>
      <c r="J2027" s="82">
        <f t="shared" si="227"/>
        <v>-49554743.910000086</v>
      </c>
      <c r="K2027" s="149" t="s">
        <v>1960</v>
      </c>
      <c r="L2027" s="197" t="s">
        <v>1969</v>
      </c>
      <c r="M2027" s="149" t="s">
        <v>57</v>
      </c>
      <c r="N2027" s="80">
        <v>2025</v>
      </c>
      <c r="O2027" s="185" t="s">
        <v>2006</v>
      </c>
      <c r="P2027" s="85"/>
      <c r="Q2027" s="85"/>
      <c r="R2027" s="85"/>
      <c r="S2027" s="85"/>
      <c r="T2027" s="85"/>
      <c r="U2027" s="85"/>
      <c r="V2027" s="85"/>
      <c r="W2027" s="85"/>
      <c r="X2027" s="85"/>
      <c r="Y2027" s="85"/>
      <c r="Z2027" s="85"/>
      <c r="AA2027" s="85"/>
      <c r="AB2027" s="85"/>
      <c r="AC2027" s="85"/>
      <c r="AD2027" s="85"/>
      <c r="AE2027" s="85"/>
    </row>
    <row r="2028" spans="1:31" s="76" customFormat="1" ht="13.5" hidden="1" customHeight="1" x14ac:dyDescent="0.2">
      <c r="A2028" s="84">
        <v>8909049961</v>
      </c>
      <c r="B2028" s="80" t="s">
        <v>626</v>
      </c>
      <c r="C2028" s="149">
        <v>77803666</v>
      </c>
      <c r="D2028" s="149">
        <v>77773602</v>
      </c>
      <c r="E2028" s="149">
        <v>2333208</v>
      </c>
      <c r="F2028" s="82">
        <f>+D2028*3%</f>
        <v>2333208.06</v>
      </c>
      <c r="G2028" s="82">
        <f>+F2028-E2028</f>
        <v>6.0000000055879354E-2</v>
      </c>
      <c r="H2028" s="144" t="s">
        <v>1990</v>
      </c>
      <c r="I2028" s="149">
        <v>75440391.269999996</v>
      </c>
      <c r="J2028" s="82">
        <f t="shared" si="227"/>
        <v>2.6700000017881393</v>
      </c>
      <c r="K2028" s="149" t="s">
        <v>1960</v>
      </c>
      <c r="L2028" s="197">
        <v>45884</v>
      </c>
      <c r="M2028" s="149" t="s">
        <v>57</v>
      </c>
      <c r="N2028" s="80">
        <v>2025</v>
      </c>
      <c r="O2028" s="80"/>
      <c r="P2028" s="85"/>
      <c r="Q2028" s="85"/>
      <c r="R2028" s="85"/>
      <c r="S2028" s="85"/>
      <c r="T2028" s="85"/>
      <c r="U2028" s="85"/>
      <c r="V2028" s="85"/>
      <c r="W2028" s="85"/>
      <c r="X2028" s="85"/>
      <c r="Y2028" s="85"/>
      <c r="Z2028" s="85"/>
      <c r="AA2028" s="85"/>
      <c r="AB2028" s="85"/>
      <c r="AC2028" s="85"/>
      <c r="AD2028" s="85"/>
      <c r="AE2028" s="85"/>
    </row>
    <row r="2029" spans="1:31" ht="13.5" hidden="1" customHeight="1" x14ac:dyDescent="0.2">
      <c r="A2029" s="84">
        <v>8900390295</v>
      </c>
      <c r="B2029" s="80" t="s">
        <v>1434</v>
      </c>
      <c r="C2029" s="149">
        <v>7929555</v>
      </c>
      <c r="D2029" s="149">
        <v>7929555</v>
      </c>
      <c r="E2029" s="149">
        <v>237887</v>
      </c>
      <c r="F2029" s="149">
        <f t="shared" ref="F2029:F2036" si="228">+D2029*3%</f>
        <v>237886.65</v>
      </c>
      <c r="G2029" s="82">
        <f t="shared" si="226"/>
        <v>-0.35000000000582077</v>
      </c>
      <c r="H2029" s="281" t="s">
        <v>601</v>
      </c>
      <c r="I2029" s="149">
        <v>6894273</v>
      </c>
      <c r="J2029" s="82">
        <f t="shared" si="227"/>
        <v>797395.34999999963</v>
      </c>
      <c r="K2029" s="149" t="s">
        <v>1960</v>
      </c>
      <c r="L2029" s="197">
        <v>45891</v>
      </c>
      <c r="M2029" s="149" t="s">
        <v>57</v>
      </c>
      <c r="N2029" s="80">
        <v>2025</v>
      </c>
      <c r="O2029" s="234" t="s">
        <v>2059</v>
      </c>
    </row>
    <row r="2030" spans="1:31" ht="13.5" hidden="1" customHeight="1" x14ac:dyDescent="0.2">
      <c r="A2030" s="84">
        <v>9015433189</v>
      </c>
      <c r="B2030" s="80" t="s">
        <v>1226</v>
      </c>
      <c r="C2030" s="200">
        <v>23969794</v>
      </c>
      <c r="D2030" s="180">
        <v>23969794</v>
      </c>
      <c r="E2030" s="180">
        <v>719094</v>
      </c>
      <c r="F2030" s="82">
        <f t="shared" si="228"/>
        <v>719093.82</v>
      </c>
      <c r="G2030" s="171">
        <f t="shared" si="226"/>
        <v>-0.18000000005122274</v>
      </c>
      <c r="H2030" s="124" t="s">
        <v>2174</v>
      </c>
      <c r="I2030" s="90">
        <v>23250700</v>
      </c>
      <c r="J2030" s="82">
        <f t="shared" si="227"/>
        <v>0.17999999970197678</v>
      </c>
      <c r="K2030" s="149" t="s">
        <v>1918</v>
      </c>
      <c r="L2030" s="107">
        <v>45897</v>
      </c>
      <c r="M2030" s="97" t="s">
        <v>57</v>
      </c>
      <c r="N2030" s="80">
        <v>2025</v>
      </c>
      <c r="O2030" s="80" t="s">
        <v>1812</v>
      </c>
    </row>
    <row r="2031" spans="1:31" ht="13.5" hidden="1" customHeight="1" x14ac:dyDescent="0.2">
      <c r="A2031" s="84">
        <v>8160020199</v>
      </c>
      <c r="B2031" s="80" t="s">
        <v>617</v>
      </c>
      <c r="C2031" s="200">
        <v>91511570</v>
      </c>
      <c r="D2031" s="180">
        <v>93019466</v>
      </c>
      <c r="E2031" s="180">
        <v>2790584</v>
      </c>
      <c r="F2031" s="82">
        <f t="shared" si="228"/>
        <v>2790583.98</v>
      </c>
      <c r="G2031" s="82">
        <f t="shared" si="226"/>
        <v>-2.0000000018626451E-2</v>
      </c>
      <c r="H2031" s="252" t="s">
        <v>1991</v>
      </c>
      <c r="I2031" s="90">
        <v>90228882</v>
      </c>
      <c r="J2031" s="82">
        <f t="shared" si="227"/>
        <v>1.9999995827674866E-2</v>
      </c>
      <c r="K2031" s="149" t="s">
        <v>1960</v>
      </c>
      <c r="L2031" s="97" t="s">
        <v>1976</v>
      </c>
      <c r="M2031" s="97" t="s">
        <v>57</v>
      </c>
      <c r="N2031" s="80">
        <v>2025</v>
      </c>
      <c r="O2031" s="80" t="s">
        <v>1977</v>
      </c>
    </row>
    <row r="2032" spans="1:31" ht="13.5" hidden="1" customHeight="1" x14ac:dyDescent="0.2">
      <c r="A2032" s="84">
        <v>9000399016</v>
      </c>
      <c r="B2032" s="80" t="s">
        <v>23</v>
      </c>
      <c r="C2032" s="200">
        <v>68180342</v>
      </c>
      <c r="D2032" s="82">
        <v>73755566</v>
      </c>
      <c r="E2032" s="90">
        <v>2212667</v>
      </c>
      <c r="F2032" s="82">
        <f t="shared" si="228"/>
        <v>2212666.98</v>
      </c>
      <c r="G2032" s="82">
        <f t="shared" si="226"/>
        <v>-2.0000000018626451E-2</v>
      </c>
      <c r="H2032" s="124" t="s">
        <v>2181</v>
      </c>
      <c r="I2032" s="90">
        <v>71542899</v>
      </c>
      <c r="J2032" s="149">
        <f t="shared" si="227"/>
        <v>1.9999995827674866E-2</v>
      </c>
      <c r="K2032" s="149" t="s">
        <v>1918</v>
      </c>
      <c r="L2032" s="107">
        <v>45901</v>
      </c>
      <c r="M2032" s="97" t="s">
        <v>60</v>
      </c>
      <c r="N2032" s="80">
        <v>2025</v>
      </c>
      <c r="O2032" s="240" t="s">
        <v>2017</v>
      </c>
    </row>
    <row r="2033" spans="1:31" ht="13.5" hidden="1" customHeight="1" x14ac:dyDescent="0.2">
      <c r="A2033" s="84">
        <v>900409371</v>
      </c>
      <c r="B2033" s="80" t="s">
        <v>1227</v>
      </c>
      <c r="C2033" s="200">
        <v>1096943</v>
      </c>
      <c r="D2033" s="82">
        <v>1096943</v>
      </c>
      <c r="E2033" s="180">
        <v>32908</v>
      </c>
      <c r="F2033" s="126">
        <f t="shared" si="228"/>
        <v>32908.29</v>
      </c>
      <c r="G2033" s="126">
        <f t="shared" si="226"/>
        <v>0.29000000000087311</v>
      </c>
      <c r="H2033" s="124" t="s">
        <v>1992</v>
      </c>
      <c r="I2033" s="149">
        <v>1063954</v>
      </c>
      <c r="J2033" s="82">
        <f t="shared" si="227"/>
        <v>80.709999999962747</v>
      </c>
      <c r="K2033" s="149" t="s">
        <v>1918</v>
      </c>
      <c r="L2033" s="107">
        <v>45896</v>
      </c>
      <c r="M2033" s="97" t="s">
        <v>57</v>
      </c>
      <c r="N2033" s="80">
        <v>2025</v>
      </c>
      <c r="O2033" s="234" t="s">
        <v>1979</v>
      </c>
    </row>
    <row r="2034" spans="1:31" ht="13.5" hidden="1" customHeight="1" x14ac:dyDescent="0.2">
      <c r="A2034" s="84">
        <v>9000821430</v>
      </c>
      <c r="B2034" s="80" t="s">
        <v>1202</v>
      </c>
      <c r="C2034" s="200">
        <v>3100184</v>
      </c>
      <c r="D2034" s="82">
        <v>3100184</v>
      </c>
      <c r="E2034" s="180">
        <v>93006</v>
      </c>
      <c r="F2034" s="82">
        <f t="shared" si="228"/>
        <v>93005.51999999999</v>
      </c>
      <c r="G2034" s="82">
        <f t="shared" si="226"/>
        <v>-0.48000000001047738</v>
      </c>
      <c r="H2034" s="232" t="s">
        <v>601</v>
      </c>
      <c r="I2034" s="90">
        <v>3007178</v>
      </c>
      <c r="J2034" s="149">
        <f t="shared" si="227"/>
        <v>0.47999999998137355</v>
      </c>
      <c r="K2034" s="149" t="s">
        <v>1918</v>
      </c>
      <c r="L2034" s="107">
        <v>45884</v>
      </c>
      <c r="M2034" s="97" t="s">
        <v>57</v>
      </c>
      <c r="N2034" s="80">
        <v>2025</v>
      </c>
      <c r="O2034" s="201"/>
    </row>
    <row r="2035" spans="1:31" ht="13.5" hidden="1" customHeight="1" x14ac:dyDescent="0.2">
      <c r="A2035" s="84">
        <v>9013792472</v>
      </c>
      <c r="B2035" s="80" t="s">
        <v>1634</v>
      </c>
      <c r="C2035" s="200">
        <v>2084462</v>
      </c>
      <c r="D2035" s="82">
        <v>2084462</v>
      </c>
      <c r="E2035" s="180">
        <v>62533</v>
      </c>
      <c r="F2035" s="82">
        <f t="shared" si="228"/>
        <v>62533.86</v>
      </c>
      <c r="G2035" s="82">
        <f t="shared" si="226"/>
        <v>0.86000000000058208</v>
      </c>
      <c r="H2035" s="173" t="s">
        <v>1993</v>
      </c>
      <c r="I2035" s="90">
        <v>2021927</v>
      </c>
      <c r="J2035" s="149">
        <f t="shared" si="227"/>
        <v>1.1399999998975545</v>
      </c>
      <c r="K2035" s="149" t="s">
        <v>1960</v>
      </c>
      <c r="L2035" s="107">
        <v>45890</v>
      </c>
      <c r="M2035" s="97" t="s">
        <v>57</v>
      </c>
      <c r="N2035" s="80">
        <v>2025</v>
      </c>
      <c r="O2035" s="80"/>
    </row>
    <row r="2036" spans="1:31" ht="13.5" hidden="1" customHeight="1" x14ac:dyDescent="0.2">
      <c r="A2036" s="84">
        <v>8110007404</v>
      </c>
      <c r="B2036" s="80" t="s">
        <v>623</v>
      </c>
      <c r="C2036" s="200">
        <v>29129337</v>
      </c>
      <c r="D2036" s="82">
        <v>24229332</v>
      </c>
      <c r="E2036" s="180">
        <v>726877</v>
      </c>
      <c r="F2036" s="82">
        <f t="shared" si="228"/>
        <v>726879.96</v>
      </c>
      <c r="G2036" s="82">
        <f t="shared" si="226"/>
        <v>2.9599999999627471</v>
      </c>
      <c r="H2036" s="124" t="s">
        <v>1994</v>
      </c>
      <c r="I2036" s="90">
        <v>23502455</v>
      </c>
      <c r="J2036" s="149">
        <f t="shared" si="227"/>
        <v>-2.9600000008940697</v>
      </c>
      <c r="K2036" s="149" t="s">
        <v>1918</v>
      </c>
      <c r="L2036" s="107">
        <v>45884</v>
      </c>
      <c r="M2036" s="97" t="s">
        <v>57</v>
      </c>
      <c r="N2036" s="80">
        <v>2025</v>
      </c>
      <c r="O2036" s="80"/>
    </row>
    <row r="2037" spans="1:31" s="76" customFormat="1" ht="13.5" hidden="1" customHeight="1" x14ac:dyDescent="0.2">
      <c r="A2037" s="84">
        <v>9013027270</v>
      </c>
      <c r="B2037" s="80" t="s">
        <v>1030</v>
      </c>
      <c r="C2037" s="200">
        <v>9372231</v>
      </c>
      <c r="D2037" s="82">
        <v>9372231</v>
      </c>
      <c r="E2037" s="149">
        <v>0</v>
      </c>
      <c r="F2037" s="90">
        <f t="shared" ref="F2037:F2043" si="229">+D2037*3%</f>
        <v>281166.93</v>
      </c>
      <c r="G2037" s="82">
        <f t="shared" ref="G2037:G2043" si="230">+F2037-E2037</f>
        <v>281166.93</v>
      </c>
      <c r="H2037" s="124" t="s">
        <v>2193</v>
      </c>
      <c r="I2037" s="149"/>
      <c r="J2037" s="169">
        <f t="shared" ref="J2037:J2043" si="231">(D2037-E2037-G2037)-I2037</f>
        <v>9091064.0700000003</v>
      </c>
      <c r="K2037" s="205" t="s">
        <v>1918</v>
      </c>
      <c r="L2037" s="149"/>
      <c r="M2037" s="149"/>
      <c r="N2037" s="182">
        <v>2025</v>
      </c>
      <c r="O2037" s="184" t="s">
        <v>2011</v>
      </c>
      <c r="P2037" s="85"/>
      <c r="Q2037" s="85"/>
      <c r="R2037" s="85"/>
      <c r="S2037" s="85"/>
      <c r="T2037" s="85"/>
      <c r="U2037" s="85"/>
      <c r="V2037" s="85"/>
      <c r="W2037" s="85"/>
      <c r="X2037" s="85"/>
      <c r="Y2037" s="85"/>
      <c r="Z2037" s="85"/>
      <c r="AA2037" s="85"/>
      <c r="AB2037" s="85"/>
      <c r="AC2037" s="85"/>
      <c r="AD2037" s="85"/>
      <c r="AE2037" s="85"/>
    </row>
    <row r="2038" spans="1:31" s="76" customFormat="1" ht="13.5" hidden="1" customHeight="1" x14ac:dyDescent="0.2">
      <c r="A2038" s="84">
        <v>9013027270</v>
      </c>
      <c r="B2038" s="80" t="s">
        <v>1030</v>
      </c>
      <c r="C2038" s="200">
        <v>10251724</v>
      </c>
      <c r="D2038" s="82">
        <v>10251724</v>
      </c>
      <c r="E2038" s="149">
        <v>0</v>
      </c>
      <c r="F2038" s="90">
        <f t="shared" si="229"/>
        <v>307551.71999999997</v>
      </c>
      <c r="G2038" s="82">
        <f t="shared" si="230"/>
        <v>307551.71999999997</v>
      </c>
      <c r="H2038" s="124" t="s">
        <v>2194</v>
      </c>
      <c r="I2038" s="149"/>
      <c r="J2038" s="169">
        <f t="shared" si="231"/>
        <v>9944172.2799999993</v>
      </c>
      <c r="K2038" s="205" t="s">
        <v>1960</v>
      </c>
      <c r="L2038" s="149"/>
      <c r="M2038" s="149"/>
      <c r="N2038" s="182">
        <v>2025</v>
      </c>
      <c r="O2038" s="184" t="s">
        <v>2011</v>
      </c>
      <c r="P2038" s="85"/>
      <c r="Q2038" s="85"/>
      <c r="R2038" s="85"/>
      <c r="S2038" s="85"/>
      <c r="T2038" s="85"/>
      <c r="U2038" s="85"/>
      <c r="V2038" s="85"/>
      <c r="W2038" s="85"/>
      <c r="X2038" s="85"/>
      <c r="Y2038" s="85"/>
      <c r="Z2038" s="85"/>
      <c r="AA2038" s="85"/>
      <c r="AB2038" s="85"/>
      <c r="AC2038" s="85"/>
      <c r="AD2038" s="85"/>
      <c r="AE2038" s="85"/>
    </row>
    <row r="2039" spans="1:31" s="76" customFormat="1" ht="13.5" hidden="1" customHeight="1" x14ac:dyDescent="0.2">
      <c r="A2039" s="84">
        <v>9004330329</v>
      </c>
      <c r="B2039" s="49" t="s">
        <v>1707</v>
      </c>
      <c r="C2039" s="149">
        <v>7665318</v>
      </c>
      <c r="D2039" s="149">
        <v>7665318</v>
      </c>
      <c r="E2039" s="149">
        <v>229960</v>
      </c>
      <c r="F2039" s="180">
        <f t="shared" si="229"/>
        <v>229959.53999999998</v>
      </c>
      <c r="G2039" s="171">
        <f t="shared" si="230"/>
        <v>-0.46000000002095476</v>
      </c>
      <c r="H2039" s="144" t="s">
        <v>1995</v>
      </c>
      <c r="I2039" s="149">
        <v>7435359</v>
      </c>
      <c r="J2039" s="149">
        <f t="shared" si="231"/>
        <v>-0.5400000000372529</v>
      </c>
      <c r="K2039" s="149" t="s">
        <v>1918</v>
      </c>
      <c r="L2039" s="197">
        <v>45873</v>
      </c>
      <c r="M2039" s="149" t="s">
        <v>57</v>
      </c>
      <c r="N2039" s="80">
        <v>2025</v>
      </c>
      <c r="O2039" s="80"/>
      <c r="P2039" s="85"/>
      <c r="Q2039" s="85"/>
      <c r="R2039" s="85"/>
      <c r="S2039" s="85"/>
      <c r="T2039" s="85"/>
      <c r="U2039" s="85"/>
      <c r="V2039" s="85"/>
      <c r="W2039" s="85"/>
      <c r="X2039" s="85"/>
      <c r="Y2039" s="85"/>
      <c r="Z2039" s="85"/>
      <c r="AA2039" s="85"/>
      <c r="AB2039" s="85"/>
      <c r="AC2039" s="85"/>
      <c r="AD2039" s="85"/>
      <c r="AE2039" s="85"/>
    </row>
    <row r="2040" spans="1:31" s="76" customFormat="1" ht="13.5" hidden="1" customHeight="1" x14ac:dyDescent="0.2">
      <c r="A2040" s="165">
        <v>9006777323</v>
      </c>
      <c r="B2040" s="166" t="s">
        <v>618</v>
      </c>
      <c r="C2040" s="205">
        <v>56918835</v>
      </c>
      <c r="D2040" s="205">
        <v>56918835</v>
      </c>
      <c r="E2040" s="205">
        <v>1707565</v>
      </c>
      <c r="F2040" s="169">
        <f t="shared" si="229"/>
        <v>1707565.05</v>
      </c>
      <c r="G2040" s="169">
        <f t="shared" si="230"/>
        <v>5.0000000046566129E-2</v>
      </c>
      <c r="H2040" s="302" t="s">
        <v>1996</v>
      </c>
      <c r="I2040" s="205">
        <v>55211270</v>
      </c>
      <c r="J2040" s="169">
        <f t="shared" si="231"/>
        <v>-4.9999997019767761E-2</v>
      </c>
      <c r="K2040" s="205" t="s">
        <v>1960</v>
      </c>
      <c r="L2040" s="241">
        <v>45880</v>
      </c>
      <c r="M2040" s="205" t="s">
        <v>57</v>
      </c>
      <c r="N2040" s="218">
        <v>2025</v>
      </c>
      <c r="O2040" s="166"/>
      <c r="P2040" s="85"/>
      <c r="Q2040" s="85"/>
      <c r="R2040" s="85"/>
      <c r="S2040" s="85"/>
      <c r="T2040" s="85"/>
      <c r="U2040" s="85"/>
      <c r="V2040" s="85"/>
      <c r="W2040" s="85"/>
      <c r="X2040" s="85"/>
      <c r="Y2040" s="85"/>
      <c r="Z2040" s="85"/>
      <c r="AA2040" s="85"/>
      <c r="AB2040" s="85"/>
      <c r="AC2040" s="85"/>
      <c r="AD2040" s="85"/>
      <c r="AE2040" s="85"/>
    </row>
    <row r="2041" spans="1:31" ht="13.5" hidden="1" customHeight="1" x14ac:dyDescent="0.2">
      <c r="A2041" s="84">
        <v>9006523347</v>
      </c>
      <c r="B2041" s="80" t="s">
        <v>616</v>
      </c>
      <c r="C2041" s="200">
        <v>7016495</v>
      </c>
      <c r="D2041" s="82">
        <v>7016495</v>
      </c>
      <c r="E2041" s="180">
        <v>210494</v>
      </c>
      <c r="F2041" s="82">
        <f t="shared" si="229"/>
        <v>210494.85</v>
      </c>
      <c r="G2041" s="82">
        <f t="shared" si="230"/>
        <v>0.85000000000582077</v>
      </c>
      <c r="H2041" s="124" t="s">
        <v>1997</v>
      </c>
      <c r="I2041" s="90">
        <v>6806001</v>
      </c>
      <c r="J2041" s="149">
        <f t="shared" si="231"/>
        <v>-0.84999999962747097</v>
      </c>
      <c r="K2041" s="149" t="s">
        <v>1960</v>
      </c>
      <c r="L2041" s="107">
        <v>45884</v>
      </c>
      <c r="M2041" s="97" t="s">
        <v>57</v>
      </c>
      <c r="N2041" s="80">
        <v>2025</v>
      </c>
      <c r="O2041" s="80"/>
    </row>
    <row r="2042" spans="1:31" ht="13.5" hidden="1" customHeight="1" x14ac:dyDescent="0.2">
      <c r="A2042" s="84">
        <v>900206506</v>
      </c>
      <c r="B2042" s="80" t="s">
        <v>1668</v>
      </c>
      <c r="C2042" s="200">
        <v>7016000</v>
      </c>
      <c r="D2042" s="200">
        <v>7016000</v>
      </c>
      <c r="E2042" s="180">
        <v>210480</v>
      </c>
      <c r="F2042" s="82">
        <f t="shared" si="229"/>
        <v>210480</v>
      </c>
      <c r="G2042" s="171">
        <f t="shared" si="230"/>
        <v>0</v>
      </c>
      <c r="H2042" s="173" t="s">
        <v>1998</v>
      </c>
      <c r="I2042" s="90">
        <v>6805520</v>
      </c>
      <c r="J2042" s="82">
        <f t="shared" si="231"/>
        <v>0</v>
      </c>
      <c r="K2042" s="149" t="s">
        <v>1960</v>
      </c>
      <c r="L2042" s="107">
        <v>45890</v>
      </c>
      <c r="M2042" s="149" t="s">
        <v>57</v>
      </c>
      <c r="N2042" s="80">
        <v>2025</v>
      </c>
      <c r="O2042" s="80"/>
    </row>
    <row r="2043" spans="1:31" s="76" customFormat="1" ht="13.5" hidden="1" customHeight="1" x14ac:dyDescent="0.2">
      <c r="A2043" s="165">
        <v>8170018921</v>
      </c>
      <c r="B2043" s="166" t="s">
        <v>619</v>
      </c>
      <c r="C2043" s="205">
        <v>158401267</v>
      </c>
      <c r="D2043" s="205">
        <v>158595319</v>
      </c>
      <c r="E2043" s="205">
        <v>4757859</v>
      </c>
      <c r="F2043" s="169">
        <f t="shared" si="229"/>
        <v>4757859.5699999994</v>
      </c>
      <c r="G2043" s="169">
        <f t="shared" si="230"/>
        <v>0.56999999936670065</v>
      </c>
      <c r="H2043" s="173" t="s">
        <v>1999</v>
      </c>
      <c r="I2043" s="205">
        <v>153837459</v>
      </c>
      <c r="J2043" s="205">
        <f t="shared" si="231"/>
        <v>0.43000000715255737</v>
      </c>
      <c r="K2043" s="205" t="s">
        <v>1918</v>
      </c>
      <c r="L2043" s="241">
        <v>45875</v>
      </c>
      <c r="M2043" s="205" t="s">
        <v>57</v>
      </c>
      <c r="N2043" s="218">
        <v>2025</v>
      </c>
      <c r="O2043" s="166"/>
      <c r="P2043" s="85"/>
      <c r="Q2043" s="85"/>
      <c r="R2043" s="85"/>
      <c r="S2043" s="85"/>
      <c r="T2043" s="85"/>
      <c r="U2043" s="85"/>
      <c r="V2043" s="85"/>
      <c r="W2043" s="85"/>
      <c r="X2043" s="85"/>
      <c r="Y2043" s="85"/>
      <c r="Z2043" s="85"/>
      <c r="AA2043" s="85"/>
      <c r="AB2043" s="85"/>
      <c r="AC2043" s="85"/>
      <c r="AD2043" s="85"/>
      <c r="AE2043" s="85"/>
    </row>
    <row r="2044" spans="1:31" s="76" customFormat="1" ht="13.5" hidden="1" customHeight="1" x14ac:dyDescent="0.2">
      <c r="A2044" s="84" t="s">
        <v>599</v>
      </c>
      <c r="B2044" s="80" t="s">
        <v>599</v>
      </c>
      <c r="C2044" s="180" t="s">
        <v>36</v>
      </c>
      <c r="D2044" s="82">
        <v>15707860</v>
      </c>
      <c r="E2044" s="200" t="s">
        <v>36</v>
      </c>
      <c r="F2044" s="180" t="s">
        <v>36</v>
      </c>
      <c r="G2044" s="200" t="s">
        <v>36</v>
      </c>
      <c r="H2044" s="97" t="s">
        <v>36</v>
      </c>
      <c r="I2044" s="205">
        <f>+D2044</f>
        <v>15707860</v>
      </c>
      <c r="J2044" s="183" t="s">
        <v>36</v>
      </c>
      <c r="K2044" s="149" t="s">
        <v>57</v>
      </c>
      <c r="L2044" s="197">
        <v>45881</v>
      </c>
      <c r="M2044" s="140" t="s">
        <v>57</v>
      </c>
      <c r="N2044" s="182">
        <v>2025</v>
      </c>
      <c r="O2044" s="201"/>
      <c r="P2044" s="85"/>
      <c r="Q2044" s="85"/>
      <c r="R2044" s="85"/>
      <c r="S2044" s="85"/>
      <c r="T2044" s="85"/>
      <c r="U2044" s="85"/>
      <c r="V2044" s="85"/>
      <c r="W2044" s="85"/>
      <c r="X2044" s="85"/>
      <c r="Y2044" s="85"/>
      <c r="Z2044" s="85"/>
      <c r="AA2044" s="85"/>
      <c r="AB2044" s="85"/>
      <c r="AC2044" s="85"/>
      <c r="AD2044" s="85"/>
    </row>
    <row r="2045" spans="1:31" s="76" customFormat="1" ht="13.5" hidden="1" customHeight="1" x14ac:dyDescent="0.2">
      <c r="A2045" s="84" t="s">
        <v>599</v>
      </c>
      <c r="B2045" s="80" t="s">
        <v>599</v>
      </c>
      <c r="C2045" s="180" t="s">
        <v>36</v>
      </c>
      <c r="D2045" s="82">
        <v>18407082</v>
      </c>
      <c r="E2045" s="200" t="s">
        <v>36</v>
      </c>
      <c r="F2045" s="180" t="s">
        <v>36</v>
      </c>
      <c r="G2045" s="200" t="s">
        <v>36</v>
      </c>
      <c r="H2045" s="97" t="s">
        <v>36</v>
      </c>
      <c r="I2045" s="205">
        <f t="shared" ref="I2045:I2108" si="232">+D2045</f>
        <v>18407082</v>
      </c>
      <c r="J2045" s="183" t="s">
        <v>36</v>
      </c>
      <c r="K2045" s="306" t="s">
        <v>57</v>
      </c>
      <c r="L2045" s="197">
        <v>45881</v>
      </c>
      <c r="M2045" s="140" t="s">
        <v>57</v>
      </c>
      <c r="N2045" s="182">
        <v>2025</v>
      </c>
      <c r="O2045" s="201"/>
      <c r="P2045" s="85"/>
      <c r="Q2045" s="85"/>
      <c r="R2045" s="85"/>
      <c r="S2045" s="85"/>
      <c r="T2045" s="85"/>
      <c r="U2045" s="85"/>
      <c r="V2045" s="85"/>
      <c r="W2045" s="85"/>
      <c r="X2045" s="85"/>
      <c r="Y2045" s="85"/>
      <c r="Z2045" s="85"/>
      <c r="AA2045" s="85"/>
      <c r="AB2045" s="85"/>
      <c r="AC2045" s="85"/>
      <c r="AD2045" s="85"/>
    </row>
    <row r="2046" spans="1:31" s="76" customFormat="1" ht="13.5" hidden="1" customHeight="1" x14ac:dyDescent="0.2">
      <c r="A2046" s="84" t="s">
        <v>599</v>
      </c>
      <c r="B2046" s="80" t="s">
        <v>599</v>
      </c>
      <c r="C2046" s="180" t="s">
        <v>36</v>
      </c>
      <c r="D2046" s="82">
        <v>8413751</v>
      </c>
      <c r="E2046" s="200" t="s">
        <v>36</v>
      </c>
      <c r="F2046" s="180" t="s">
        <v>36</v>
      </c>
      <c r="G2046" s="200" t="s">
        <v>36</v>
      </c>
      <c r="H2046" s="97" t="s">
        <v>36</v>
      </c>
      <c r="I2046" s="205">
        <f t="shared" si="232"/>
        <v>8413751</v>
      </c>
      <c r="J2046" s="183" t="s">
        <v>36</v>
      </c>
      <c r="K2046" s="306" t="s">
        <v>57</v>
      </c>
      <c r="L2046" s="197">
        <v>45881</v>
      </c>
      <c r="M2046" s="140" t="s">
        <v>57</v>
      </c>
      <c r="N2046" s="182">
        <v>2025</v>
      </c>
      <c r="O2046" s="201"/>
      <c r="P2046" s="85"/>
      <c r="Q2046" s="85"/>
      <c r="R2046" s="85"/>
      <c r="S2046" s="85"/>
      <c r="T2046" s="85"/>
      <c r="U2046" s="85"/>
      <c r="V2046" s="85"/>
      <c r="W2046" s="85"/>
      <c r="X2046" s="85"/>
      <c r="Y2046" s="85"/>
      <c r="Z2046" s="85"/>
      <c r="AA2046" s="85"/>
      <c r="AB2046" s="85"/>
      <c r="AC2046" s="85"/>
      <c r="AD2046" s="85"/>
    </row>
    <row r="2047" spans="1:31" s="76" customFormat="1" ht="13.5" hidden="1" customHeight="1" x14ac:dyDescent="0.2">
      <c r="A2047" s="84" t="s">
        <v>599</v>
      </c>
      <c r="B2047" s="80" t="s">
        <v>599</v>
      </c>
      <c r="C2047" s="180" t="s">
        <v>36</v>
      </c>
      <c r="D2047" s="82">
        <v>18229264</v>
      </c>
      <c r="E2047" s="200" t="s">
        <v>36</v>
      </c>
      <c r="F2047" s="180" t="s">
        <v>36</v>
      </c>
      <c r="G2047" s="200" t="s">
        <v>36</v>
      </c>
      <c r="H2047" s="97" t="s">
        <v>36</v>
      </c>
      <c r="I2047" s="205">
        <f t="shared" si="232"/>
        <v>18229264</v>
      </c>
      <c r="J2047" s="183" t="s">
        <v>36</v>
      </c>
      <c r="K2047" s="306" t="s">
        <v>57</v>
      </c>
      <c r="L2047" s="197">
        <v>45881</v>
      </c>
      <c r="M2047" s="140" t="s">
        <v>57</v>
      </c>
      <c r="N2047" s="182">
        <v>2025</v>
      </c>
      <c r="O2047" s="201"/>
      <c r="P2047" s="85"/>
      <c r="Q2047" s="85"/>
      <c r="R2047" s="85"/>
      <c r="S2047" s="85"/>
      <c r="T2047" s="85"/>
      <c r="U2047" s="85"/>
      <c r="V2047" s="85"/>
      <c r="W2047" s="85"/>
      <c r="X2047" s="85"/>
      <c r="Y2047" s="85"/>
      <c r="Z2047" s="85"/>
      <c r="AA2047" s="85"/>
      <c r="AB2047" s="85"/>
      <c r="AC2047" s="85"/>
      <c r="AD2047" s="85"/>
    </row>
    <row r="2048" spans="1:31" s="76" customFormat="1" ht="13.5" hidden="1" customHeight="1" x14ac:dyDescent="0.2">
      <c r="A2048" s="84" t="s">
        <v>599</v>
      </c>
      <c r="B2048" s="80" t="s">
        <v>599</v>
      </c>
      <c r="C2048" s="180" t="s">
        <v>36</v>
      </c>
      <c r="D2048" s="82">
        <v>10395764</v>
      </c>
      <c r="E2048" s="200" t="s">
        <v>36</v>
      </c>
      <c r="F2048" s="180" t="s">
        <v>36</v>
      </c>
      <c r="G2048" s="200" t="s">
        <v>36</v>
      </c>
      <c r="H2048" s="97" t="s">
        <v>36</v>
      </c>
      <c r="I2048" s="205">
        <f t="shared" si="232"/>
        <v>10395764</v>
      </c>
      <c r="J2048" s="183" t="s">
        <v>36</v>
      </c>
      <c r="K2048" s="306" t="s">
        <v>57</v>
      </c>
      <c r="L2048" s="197">
        <v>45881</v>
      </c>
      <c r="M2048" s="140" t="s">
        <v>57</v>
      </c>
      <c r="N2048" s="182">
        <v>2025</v>
      </c>
      <c r="O2048" s="201"/>
      <c r="P2048" s="85"/>
      <c r="Q2048" s="85"/>
      <c r="R2048" s="85"/>
      <c r="S2048" s="85"/>
      <c r="T2048" s="85"/>
      <c r="U2048" s="85"/>
      <c r="V2048" s="85"/>
      <c r="W2048" s="85"/>
      <c r="X2048" s="85"/>
      <c r="Y2048" s="85"/>
      <c r="Z2048" s="85"/>
      <c r="AA2048" s="85"/>
      <c r="AB2048" s="85"/>
      <c r="AC2048" s="85"/>
      <c r="AD2048" s="85"/>
    </row>
    <row r="2049" spans="1:30" s="76" customFormat="1" ht="13.5" hidden="1" customHeight="1" x14ac:dyDescent="0.2">
      <c r="A2049" s="84" t="s">
        <v>599</v>
      </c>
      <c r="B2049" s="80" t="s">
        <v>599</v>
      </c>
      <c r="C2049" s="180" t="s">
        <v>36</v>
      </c>
      <c r="D2049" s="82">
        <v>6210451</v>
      </c>
      <c r="E2049" s="200" t="s">
        <v>36</v>
      </c>
      <c r="F2049" s="180" t="s">
        <v>36</v>
      </c>
      <c r="G2049" s="200" t="s">
        <v>36</v>
      </c>
      <c r="H2049" s="97" t="s">
        <v>36</v>
      </c>
      <c r="I2049" s="205">
        <f t="shared" si="232"/>
        <v>6210451</v>
      </c>
      <c r="J2049" s="183" t="s">
        <v>36</v>
      </c>
      <c r="K2049" s="306" t="s">
        <v>57</v>
      </c>
      <c r="L2049" s="197">
        <v>45881</v>
      </c>
      <c r="M2049" s="140" t="s">
        <v>57</v>
      </c>
      <c r="N2049" s="182">
        <v>2025</v>
      </c>
      <c r="O2049" s="201"/>
      <c r="P2049" s="85"/>
      <c r="Q2049" s="85"/>
      <c r="R2049" s="85"/>
      <c r="S2049" s="85"/>
      <c r="T2049" s="85"/>
      <c r="U2049" s="85"/>
      <c r="V2049" s="85"/>
      <c r="W2049" s="85"/>
      <c r="X2049" s="85"/>
      <c r="Y2049" s="85"/>
      <c r="Z2049" s="85"/>
      <c r="AA2049" s="85"/>
      <c r="AB2049" s="85"/>
      <c r="AC2049" s="85"/>
      <c r="AD2049" s="85"/>
    </row>
    <row r="2050" spans="1:30" s="76" customFormat="1" ht="13.5" hidden="1" customHeight="1" x14ac:dyDescent="0.2">
      <c r="A2050" s="84" t="s">
        <v>599</v>
      </c>
      <c r="B2050" s="80" t="s">
        <v>599</v>
      </c>
      <c r="C2050" s="180" t="s">
        <v>36</v>
      </c>
      <c r="D2050" s="82">
        <v>3550042</v>
      </c>
      <c r="E2050" s="200" t="s">
        <v>36</v>
      </c>
      <c r="F2050" s="180" t="s">
        <v>36</v>
      </c>
      <c r="G2050" s="200" t="s">
        <v>36</v>
      </c>
      <c r="H2050" s="97" t="s">
        <v>36</v>
      </c>
      <c r="I2050" s="205">
        <f t="shared" si="232"/>
        <v>3550042</v>
      </c>
      <c r="J2050" s="183" t="s">
        <v>36</v>
      </c>
      <c r="K2050" s="306" t="s">
        <v>57</v>
      </c>
      <c r="L2050" s="197">
        <v>45881</v>
      </c>
      <c r="M2050" s="140" t="s">
        <v>57</v>
      </c>
      <c r="N2050" s="182">
        <v>2025</v>
      </c>
      <c r="O2050" s="201"/>
      <c r="P2050" s="85"/>
      <c r="Q2050" s="85"/>
      <c r="R2050" s="85"/>
      <c r="S2050" s="85"/>
      <c r="T2050" s="85"/>
      <c r="U2050" s="85"/>
      <c r="V2050" s="85"/>
      <c r="W2050" s="85"/>
      <c r="X2050" s="85"/>
      <c r="Y2050" s="85"/>
      <c r="Z2050" s="85"/>
      <c r="AA2050" s="85"/>
      <c r="AB2050" s="85"/>
      <c r="AC2050" s="85"/>
      <c r="AD2050" s="85"/>
    </row>
    <row r="2051" spans="1:30" s="76" customFormat="1" ht="13.5" hidden="1" customHeight="1" x14ac:dyDescent="0.2">
      <c r="A2051" s="84" t="s">
        <v>599</v>
      </c>
      <c r="B2051" s="80" t="s">
        <v>599</v>
      </c>
      <c r="C2051" s="180" t="s">
        <v>36</v>
      </c>
      <c r="D2051" s="82">
        <v>17487101</v>
      </c>
      <c r="E2051" s="200" t="s">
        <v>36</v>
      </c>
      <c r="F2051" s="180" t="s">
        <v>36</v>
      </c>
      <c r="G2051" s="200" t="s">
        <v>36</v>
      </c>
      <c r="H2051" s="97" t="s">
        <v>36</v>
      </c>
      <c r="I2051" s="205">
        <f t="shared" si="232"/>
        <v>17487101</v>
      </c>
      <c r="J2051" s="183" t="s">
        <v>36</v>
      </c>
      <c r="K2051" s="306" t="s">
        <v>57</v>
      </c>
      <c r="L2051" s="197">
        <v>45882</v>
      </c>
      <c r="M2051" s="140" t="s">
        <v>57</v>
      </c>
      <c r="N2051" s="182">
        <v>2025</v>
      </c>
      <c r="O2051" s="201"/>
      <c r="P2051" s="85"/>
      <c r="Q2051" s="85"/>
      <c r="R2051" s="85"/>
      <c r="S2051" s="85"/>
      <c r="T2051" s="85"/>
      <c r="U2051" s="85"/>
      <c r="V2051" s="85"/>
      <c r="W2051" s="85"/>
      <c r="X2051" s="85"/>
      <c r="Y2051" s="85"/>
      <c r="Z2051" s="85"/>
      <c r="AA2051" s="85"/>
      <c r="AB2051" s="85"/>
      <c r="AC2051" s="85"/>
      <c r="AD2051" s="85"/>
    </row>
    <row r="2052" spans="1:30" s="76" customFormat="1" ht="13.5" hidden="1" customHeight="1" x14ac:dyDescent="0.2">
      <c r="A2052" s="84" t="s">
        <v>599</v>
      </c>
      <c r="B2052" s="80" t="s">
        <v>599</v>
      </c>
      <c r="C2052" s="180" t="s">
        <v>36</v>
      </c>
      <c r="D2052" s="82">
        <v>2247374</v>
      </c>
      <c r="E2052" s="200" t="s">
        <v>36</v>
      </c>
      <c r="F2052" s="180" t="s">
        <v>36</v>
      </c>
      <c r="G2052" s="200" t="s">
        <v>36</v>
      </c>
      <c r="H2052" s="97" t="s">
        <v>36</v>
      </c>
      <c r="I2052" s="205">
        <f t="shared" si="232"/>
        <v>2247374</v>
      </c>
      <c r="J2052" s="183" t="s">
        <v>36</v>
      </c>
      <c r="K2052" s="306" t="s">
        <v>57</v>
      </c>
      <c r="L2052" s="197">
        <v>45882</v>
      </c>
      <c r="M2052" s="140" t="s">
        <v>57</v>
      </c>
      <c r="N2052" s="182">
        <v>2025</v>
      </c>
      <c r="O2052" s="201"/>
      <c r="P2052" s="85"/>
      <c r="Q2052" s="85"/>
      <c r="R2052" s="85"/>
      <c r="S2052" s="85"/>
      <c r="T2052" s="85"/>
      <c r="U2052" s="85"/>
      <c r="V2052" s="85"/>
      <c r="W2052" s="85"/>
      <c r="X2052" s="85"/>
      <c r="Y2052" s="85"/>
      <c r="Z2052" s="85"/>
      <c r="AA2052" s="85"/>
      <c r="AB2052" s="85"/>
      <c r="AC2052" s="85"/>
      <c r="AD2052" s="85"/>
    </row>
    <row r="2053" spans="1:30" s="76" customFormat="1" ht="13.5" hidden="1" customHeight="1" x14ac:dyDescent="0.2">
      <c r="A2053" s="84" t="s">
        <v>599</v>
      </c>
      <c r="B2053" s="80" t="s">
        <v>599</v>
      </c>
      <c r="C2053" s="180" t="s">
        <v>36</v>
      </c>
      <c r="D2053" s="82">
        <v>11643973</v>
      </c>
      <c r="E2053" s="200" t="s">
        <v>36</v>
      </c>
      <c r="F2053" s="180" t="s">
        <v>36</v>
      </c>
      <c r="G2053" s="200" t="s">
        <v>36</v>
      </c>
      <c r="H2053" s="97" t="s">
        <v>36</v>
      </c>
      <c r="I2053" s="205">
        <f t="shared" si="232"/>
        <v>11643973</v>
      </c>
      <c r="J2053" s="183" t="s">
        <v>36</v>
      </c>
      <c r="K2053" s="306" t="s">
        <v>57</v>
      </c>
      <c r="L2053" s="197">
        <v>45882</v>
      </c>
      <c r="M2053" s="140" t="s">
        <v>57</v>
      </c>
      <c r="N2053" s="182">
        <v>2025</v>
      </c>
      <c r="O2053" s="201"/>
      <c r="P2053" s="85"/>
      <c r="Q2053" s="85"/>
      <c r="R2053" s="85"/>
      <c r="S2053" s="85"/>
      <c r="T2053" s="85"/>
      <c r="U2053" s="85"/>
      <c r="V2053" s="85"/>
      <c r="W2053" s="85"/>
      <c r="X2053" s="85"/>
      <c r="Y2053" s="85"/>
      <c r="Z2053" s="85"/>
      <c r="AA2053" s="85"/>
      <c r="AB2053" s="85"/>
      <c r="AC2053" s="85"/>
      <c r="AD2053" s="85"/>
    </row>
    <row r="2054" spans="1:30" s="76" customFormat="1" ht="13.5" hidden="1" customHeight="1" x14ac:dyDescent="0.2">
      <c r="A2054" s="84" t="s">
        <v>599</v>
      </c>
      <c r="B2054" s="80" t="s">
        <v>599</v>
      </c>
      <c r="C2054" s="180" t="s">
        <v>36</v>
      </c>
      <c r="D2054" s="82">
        <v>8299444</v>
      </c>
      <c r="E2054" s="200" t="s">
        <v>36</v>
      </c>
      <c r="F2054" s="180" t="s">
        <v>36</v>
      </c>
      <c r="G2054" s="200" t="s">
        <v>36</v>
      </c>
      <c r="H2054" s="97" t="s">
        <v>36</v>
      </c>
      <c r="I2054" s="205">
        <f t="shared" si="232"/>
        <v>8299444</v>
      </c>
      <c r="J2054" s="183" t="s">
        <v>36</v>
      </c>
      <c r="K2054" s="306" t="s">
        <v>57</v>
      </c>
      <c r="L2054" s="197">
        <v>45882</v>
      </c>
      <c r="M2054" s="140" t="s">
        <v>57</v>
      </c>
      <c r="N2054" s="182">
        <v>2025</v>
      </c>
      <c r="O2054" s="201"/>
      <c r="P2054" s="85"/>
      <c r="Q2054" s="85"/>
      <c r="R2054" s="85"/>
      <c r="S2054" s="85"/>
      <c r="T2054" s="85"/>
      <c r="U2054" s="85"/>
      <c r="V2054" s="85"/>
      <c r="W2054" s="85"/>
      <c r="X2054" s="85"/>
      <c r="Y2054" s="85"/>
      <c r="Z2054" s="85"/>
      <c r="AA2054" s="85"/>
      <c r="AB2054" s="85"/>
      <c r="AC2054" s="85"/>
      <c r="AD2054" s="85"/>
    </row>
    <row r="2055" spans="1:30" s="76" customFormat="1" ht="13.5" hidden="1" customHeight="1" x14ac:dyDescent="0.2">
      <c r="A2055" s="84" t="s">
        <v>599</v>
      </c>
      <c r="B2055" s="80" t="s">
        <v>599</v>
      </c>
      <c r="C2055" s="180" t="s">
        <v>36</v>
      </c>
      <c r="D2055" s="82">
        <v>2947180</v>
      </c>
      <c r="E2055" s="200" t="s">
        <v>36</v>
      </c>
      <c r="F2055" s="180" t="s">
        <v>36</v>
      </c>
      <c r="G2055" s="200" t="s">
        <v>36</v>
      </c>
      <c r="H2055" s="97" t="s">
        <v>36</v>
      </c>
      <c r="I2055" s="205">
        <f t="shared" si="232"/>
        <v>2947180</v>
      </c>
      <c r="J2055" s="183" t="s">
        <v>36</v>
      </c>
      <c r="K2055" s="306" t="s">
        <v>57</v>
      </c>
      <c r="L2055" s="197">
        <v>45882</v>
      </c>
      <c r="M2055" s="140" t="s">
        <v>57</v>
      </c>
      <c r="N2055" s="182">
        <v>2025</v>
      </c>
      <c r="O2055" s="201"/>
      <c r="P2055" s="85"/>
      <c r="Q2055" s="85"/>
      <c r="R2055" s="85"/>
      <c r="S2055" s="85"/>
      <c r="T2055" s="85"/>
      <c r="U2055" s="85"/>
      <c r="V2055" s="85"/>
      <c r="W2055" s="85"/>
      <c r="X2055" s="85"/>
      <c r="Y2055" s="85"/>
      <c r="Z2055" s="85"/>
      <c r="AA2055" s="85"/>
      <c r="AB2055" s="85"/>
      <c r="AC2055" s="85"/>
      <c r="AD2055" s="85"/>
    </row>
    <row r="2056" spans="1:30" s="76" customFormat="1" ht="13.5" hidden="1" customHeight="1" x14ac:dyDescent="0.2">
      <c r="A2056" s="84" t="s">
        <v>599</v>
      </c>
      <c r="B2056" s="80" t="s">
        <v>599</v>
      </c>
      <c r="C2056" s="180" t="s">
        <v>36</v>
      </c>
      <c r="D2056" s="82">
        <v>15711114</v>
      </c>
      <c r="E2056" s="200" t="s">
        <v>36</v>
      </c>
      <c r="F2056" s="180" t="s">
        <v>36</v>
      </c>
      <c r="G2056" s="200" t="s">
        <v>36</v>
      </c>
      <c r="H2056" s="97" t="s">
        <v>36</v>
      </c>
      <c r="I2056" s="205">
        <f t="shared" si="232"/>
        <v>15711114</v>
      </c>
      <c r="J2056" s="183" t="s">
        <v>36</v>
      </c>
      <c r="K2056" s="306" t="s">
        <v>57</v>
      </c>
      <c r="L2056" s="197">
        <v>45882</v>
      </c>
      <c r="M2056" s="140" t="s">
        <v>57</v>
      </c>
      <c r="N2056" s="182">
        <v>2025</v>
      </c>
      <c r="O2056" s="201"/>
      <c r="P2056" s="85"/>
      <c r="Q2056" s="85"/>
      <c r="R2056" s="85"/>
      <c r="S2056" s="85"/>
      <c r="T2056" s="85"/>
      <c r="U2056" s="85"/>
      <c r="V2056" s="85"/>
      <c r="W2056" s="85"/>
      <c r="X2056" s="85"/>
      <c r="Y2056" s="85"/>
      <c r="Z2056" s="85"/>
      <c r="AA2056" s="85"/>
      <c r="AB2056" s="85"/>
      <c r="AC2056" s="85"/>
      <c r="AD2056" s="85"/>
    </row>
    <row r="2057" spans="1:30" s="76" customFormat="1" ht="13.5" hidden="1" customHeight="1" x14ac:dyDescent="0.2">
      <c r="A2057" s="84" t="s">
        <v>599</v>
      </c>
      <c r="B2057" s="80" t="s">
        <v>599</v>
      </c>
      <c r="C2057" s="180" t="s">
        <v>36</v>
      </c>
      <c r="D2057" s="82">
        <v>9395274</v>
      </c>
      <c r="E2057" s="200" t="s">
        <v>36</v>
      </c>
      <c r="F2057" s="180" t="s">
        <v>36</v>
      </c>
      <c r="G2057" s="200" t="s">
        <v>36</v>
      </c>
      <c r="H2057" s="97" t="s">
        <v>36</v>
      </c>
      <c r="I2057" s="205">
        <f t="shared" si="232"/>
        <v>9395274</v>
      </c>
      <c r="J2057" s="183" t="s">
        <v>36</v>
      </c>
      <c r="K2057" s="306" t="s">
        <v>57</v>
      </c>
      <c r="L2057" s="197">
        <v>45882</v>
      </c>
      <c r="M2057" s="140" t="s">
        <v>57</v>
      </c>
      <c r="N2057" s="182">
        <v>2025</v>
      </c>
      <c r="O2057" s="201"/>
      <c r="P2057" s="85"/>
      <c r="Q2057" s="85"/>
      <c r="R2057" s="85"/>
      <c r="S2057" s="85"/>
      <c r="T2057" s="85"/>
      <c r="U2057" s="85"/>
      <c r="V2057" s="85"/>
      <c r="W2057" s="85"/>
      <c r="X2057" s="85"/>
      <c r="Y2057" s="85"/>
      <c r="Z2057" s="85"/>
      <c r="AA2057" s="85"/>
      <c r="AB2057" s="85"/>
      <c r="AC2057" s="85"/>
      <c r="AD2057" s="85"/>
    </row>
    <row r="2058" spans="1:30" s="76" customFormat="1" ht="13.5" hidden="1" customHeight="1" x14ac:dyDescent="0.2">
      <c r="A2058" s="84" t="s">
        <v>599</v>
      </c>
      <c r="B2058" s="80" t="s">
        <v>599</v>
      </c>
      <c r="C2058" s="180" t="s">
        <v>36</v>
      </c>
      <c r="D2058" s="82">
        <v>25107797</v>
      </c>
      <c r="E2058" s="200" t="s">
        <v>36</v>
      </c>
      <c r="F2058" s="180" t="s">
        <v>36</v>
      </c>
      <c r="G2058" s="200" t="s">
        <v>36</v>
      </c>
      <c r="H2058" s="97" t="s">
        <v>36</v>
      </c>
      <c r="I2058" s="205">
        <f t="shared" si="232"/>
        <v>25107797</v>
      </c>
      <c r="J2058" s="183" t="s">
        <v>36</v>
      </c>
      <c r="K2058" s="306" t="s">
        <v>57</v>
      </c>
      <c r="L2058" s="197">
        <v>45882</v>
      </c>
      <c r="M2058" s="140" t="s">
        <v>57</v>
      </c>
      <c r="N2058" s="182">
        <v>2025</v>
      </c>
      <c r="O2058" s="201"/>
      <c r="P2058" s="85"/>
      <c r="Q2058" s="85"/>
      <c r="R2058" s="85"/>
      <c r="S2058" s="85"/>
      <c r="T2058" s="85"/>
      <c r="U2058" s="85"/>
      <c r="V2058" s="85"/>
      <c r="W2058" s="85"/>
      <c r="X2058" s="85"/>
      <c r="Y2058" s="85"/>
      <c r="Z2058" s="85"/>
      <c r="AA2058" s="85"/>
      <c r="AB2058" s="85"/>
      <c r="AC2058" s="85"/>
      <c r="AD2058" s="85"/>
    </row>
    <row r="2059" spans="1:30" s="76" customFormat="1" ht="13.5" hidden="1" customHeight="1" x14ac:dyDescent="0.2">
      <c r="A2059" s="84" t="s">
        <v>599</v>
      </c>
      <c r="B2059" s="80" t="s">
        <v>599</v>
      </c>
      <c r="C2059" s="180" t="s">
        <v>36</v>
      </c>
      <c r="D2059" s="82">
        <v>5695373</v>
      </c>
      <c r="E2059" s="200" t="s">
        <v>36</v>
      </c>
      <c r="F2059" s="180" t="s">
        <v>36</v>
      </c>
      <c r="G2059" s="200" t="s">
        <v>36</v>
      </c>
      <c r="H2059" s="97" t="s">
        <v>36</v>
      </c>
      <c r="I2059" s="205">
        <f t="shared" si="232"/>
        <v>5695373</v>
      </c>
      <c r="J2059" s="183" t="s">
        <v>36</v>
      </c>
      <c r="K2059" s="306" t="s">
        <v>57</v>
      </c>
      <c r="L2059" s="197">
        <v>45881</v>
      </c>
      <c r="M2059" s="140" t="s">
        <v>57</v>
      </c>
      <c r="N2059" s="182">
        <v>2025</v>
      </c>
      <c r="O2059" s="201"/>
      <c r="P2059" s="85"/>
      <c r="Q2059" s="85"/>
      <c r="R2059" s="85"/>
      <c r="S2059" s="85"/>
      <c r="T2059" s="85"/>
      <c r="U2059" s="85"/>
      <c r="V2059" s="85"/>
      <c r="W2059" s="85"/>
      <c r="X2059" s="85"/>
      <c r="Y2059" s="85"/>
      <c r="Z2059" s="85"/>
      <c r="AA2059" s="85"/>
      <c r="AB2059" s="85"/>
      <c r="AC2059" s="85"/>
      <c r="AD2059" s="85"/>
    </row>
    <row r="2060" spans="1:30" s="76" customFormat="1" ht="13.5" hidden="1" customHeight="1" x14ac:dyDescent="0.2">
      <c r="A2060" s="84" t="s">
        <v>599</v>
      </c>
      <c r="B2060" s="80" t="s">
        <v>599</v>
      </c>
      <c r="C2060" s="180" t="s">
        <v>36</v>
      </c>
      <c r="D2060" s="82">
        <v>6183059</v>
      </c>
      <c r="E2060" s="200" t="s">
        <v>36</v>
      </c>
      <c r="F2060" s="180" t="s">
        <v>36</v>
      </c>
      <c r="G2060" s="200" t="s">
        <v>36</v>
      </c>
      <c r="H2060" s="97" t="s">
        <v>36</v>
      </c>
      <c r="I2060" s="205">
        <f t="shared" si="232"/>
        <v>6183059</v>
      </c>
      <c r="J2060" s="183" t="s">
        <v>36</v>
      </c>
      <c r="K2060" s="306" t="s">
        <v>57</v>
      </c>
      <c r="L2060" s="197">
        <v>45881</v>
      </c>
      <c r="M2060" s="140" t="s">
        <v>57</v>
      </c>
      <c r="N2060" s="182">
        <v>2025</v>
      </c>
      <c r="O2060" s="201"/>
      <c r="P2060" s="85"/>
      <c r="Q2060" s="85"/>
      <c r="R2060" s="85"/>
      <c r="S2060" s="85"/>
      <c r="T2060" s="85"/>
      <c r="U2060" s="85"/>
      <c r="V2060" s="85"/>
      <c r="W2060" s="85"/>
      <c r="X2060" s="85"/>
      <c r="Y2060" s="85"/>
      <c r="Z2060" s="85"/>
      <c r="AA2060" s="85"/>
      <c r="AB2060" s="85"/>
      <c r="AC2060" s="85"/>
      <c r="AD2060" s="85"/>
    </row>
    <row r="2061" spans="1:30" s="76" customFormat="1" ht="13.5" hidden="1" customHeight="1" x14ac:dyDescent="0.2">
      <c r="A2061" s="84" t="s">
        <v>599</v>
      </c>
      <c r="B2061" s="80" t="s">
        <v>599</v>
      </c>
      <c r="C2061" s="180" t="s">
        <v>36</v>
      </c>
      <c r="D2061" s="82">
        <v>16816004</v>
      </c>
      <c r="E2061" s="200" t="s">
        <v>36</v>
      </c>
      <c r="F2061" s="180" t="s">
        <v>36</v>
      </c>
      <c r="G2061" s="200" t="s">
        <v>36</v>
      </c>
      <c r="H2061" s="97" t="s">
        <v>36</v>
      </c>
      <c r="I2061" s="205">
        <f t="shared" si="232"/>
        <v>16816004</v>
      </c>
      <c r="J2061" s="183" t="s">
        <v>36</v>
      </c>
      <c r="K2061" s="306" t="s">
        <v>57</v>
      </c>
      <c r="L2061" s="197">
        <v>45881</v>
      </c>
      <c r="M2061" s="140" t="s">
        <v>57</v>
      </c>
      <c r="N2061" s="182">
        <v>2025</v>
      </c>
      <c r="O2061" s="201"/>
      <c r="P2061" s="85"/>
      <c r="Q2061" s="85"/>
      <c r="R2061" s="85"/>
      <c r="S2061" s="85"/>
      <c r="T2061" s="85"/>
      <c r="U2061" s="85"/>
      <c r="V2061" s="85"/>
      <c r="W2061" s="85"/>
      <c r="X2061" s="85"/>
      <c r="Y2061" s="85"/>
      <c r="Z2061" s="85"/>
      <c r="AA2061" s="85"/>
      <c r="AB2061" s="85"/>
      <c r="AC2061" s="85"/>
      <c r="AD2061" s="85"/>
    </row>
    <row r="2062" spans="1:30" s="76" customFormat="1" ht="13.5" hidden="1" customHeight="1" x14ac:dyDescent="0.2">
      <c r="A2062" s="84" t="s">
        <v>599</v>
      </c>
      <c r="B2062" s="80" t="s">
        <v>599</v>
      </c>
      <c r="C2062" s="180" t="s">
        <v>36</v>
      </c>
      <c r="D2062" s="82">
        <v>15902975</v>
      </c>
      <c r="E2062" s="200" t="s">
        <v>36</v>
      </c>
      <c r="F2062" s="180" t="s">
        <v>36</v>
      </c>
      <c r="G2062" s="200" t="s">
        <v>36</v>
      </c>
      <c r="H2062" s="97" t="s">
        <v>36</v>
      </c>
      <c r="I2062" s="205">
        <f t="shared" si="232"/>
        <v>15902975</v>
      </c>
      <c r="J2062" s="183" t="s">
        <v>36</v>
      </c>
      <c r="K2062" s="306" t="s">
        <v>57</v>
      </c>
      <c r="L2062" s="197">
        <v>45881</v>
      </c>
      <c r="M2062" s="140" t="s">
        <v>57</v>
      </c>
      <c r="N2062" s="182">
        <v>2025</v>
      </c>
      <c r="O2062" s="201"/>
      <c r="P2062" s="85"/>
      <c r="Q2062" s="85"/>
      <c r="R2062" s="85"/>
      <c r="S2062" s="85"/>
      <c r="T2062" s="85"/>
      <c r="U2062" s="85"/>
      <c r="V2062" s="85"/>
      <c r="W2062" s="85"/>
      <c r="X2062" s="85"/>
      <c r="Y2062" s="85"/>
      <c r="Z2062" s="85"/>
      <c r="AA2062" s="85"/>
      <c r="AB2062" s="85"/>
      <c r="AC2062" s="85"/>
      <c r="AD2062" s="85"/>
    </row>
    <row r="2063" spans="1:30" s="76" customFormat="1" ht="13.5" hidden="1" customHeight="1" x14ac:dyDescent="0.2">
      <c r="A2063" s="84" t="s">
        <v>599</v>
      </c>
      <c r="B2063" s="80" t="s">
        <v>599</v>
      </c>
      <c r="C2063" s="180" t="s">
        <v>36</v>
      </c>
      <c r="D2063" s="82">
        <v>12621992</v>
      </c>
      <c r="E2063" s="200" t="s">
        <v>36</v>
      </c>
      <c r="F2063" s="180" t="s">
        <v>36</v>
      </c>
      <c r="G2063" s="200" t="s">
        <v>36</v>
      </c>
      <c r="H2063" s="97" t="s">
        <v>36</v>
      </c>
      <c r="I2063" s="205">
        <f t="shared" si="232"/>
        <v>12621992</v>
      </c>
      <c r="J2063" s="183" t="s">
        <v>36</v>
      </c>
      <c r="K2063" s="306" t="s">
        <v>57</v>
      </c>
      <c r="L2063" s="197">
        <v>45881</v>
      </c>
      <c r="M2063" s="140" t="s">
        <v>57</v>
      </c>
      <c r="N2063" s="182">
        <v>2025</v>
      </c>
      <c r="O2063" s="201"/>
      <c r="P2063" s="85"/>
      <c r="Q2063" s="85"/>
      <c r="R2063" s="85"/>
      <c r="S2063" s="85"/>
      <c r="T2063" s="85"/>
      <c r="U2063" s="85"/>
      <c r="V2063" s="85"/>
      <c r="W2063" s="85"/>
      <c r="X2063" s="85"/>
      <c r="Y2063" s="85"/>
      <c r="Z2063" s="85"/>
      <c r="AA2063" s="85"/>
      <c r="AB2063" s="85"/>
      <c r="AC2063" s="85"/>
      <c r="AD2063" s="85"/>
    </row>
    <row r="2064" spans="1:30" s="76" customFormat="1" ht="13.5" hidden="1" customHeight="1" x14ac:dyDescent="0.2">
      <c r="A2064" s="84" t="s">
        <v>599</v>
      </c>
      <c r="B2064" s="80" t="s">
        <v>599</v>
      </c>
      <c r="C2064" s="180" t="s">
        <v>36</v>
      </c>
      <c r="D2064" s="82">
        <v>8885738</v>
      </c>
      <c r="E2064" s="200" t="s">
        <v>36</v>
      </c>
      <c r="F2064" s="180" t="s">
        <v>36</v>
      </c>
      <c r="G2064" s="200" t="s">
        <v>36</v>
      </c>
      <c r="H2064" s="97" t="s">
        <v>36</v>
      </c>
      <c r="I2064" s="205">
        <f t="shared" si="232"/>
        <v>8885738</v>
      </c>
      <c r="J2064" s="183" t="s">
        <v>36</v>
      </c>
      <c r="K2064" s="306" t="s">
        <v>57</v>
      </c>
      <c r="L2064" s="197">
        <v>45881</v>
      </c>
      <c r="M2064" s="140" t="s">
        <v>57</v>
      </c>
      <c r="N2064" s="182">
        <v>2025</v>
      </c>
      <c r="O2064" s="201"/>
      <c r="P2064" s="85"/>
      <c r="Q2064" s="85"/>
      <c r="R2064" s="85"/>
      <c r="S2064" s="85"/>
      <c r="T2064" s="85"/>
      <c r="U2064" s="85"/>
      <c r="V2064" s="85"/>
      <c r="W2064" s="85"/>
      <c r="X2064" s="85"/>
      <c r="Y2064" s="85"/>
      <c r="Z2064" s="85"/>
      <c r="AA2064" s="85"/>
      <c r="AB2064" s="85"/>
      <c r="AC2064" s="85"/>
      <c r="AD2064" s="85"/>
    </row>
    <row r="2065" spans="1:30" s="76" customFormat="1" ht="13.5" hidden="1" customHeight="1" x14ac:dyDescent="0.2">
      <c r="A2065" s="84" t="s">
        <v>599</v>
      </c>
      <c r="B2065" s="80" t="s">
        <v>599</v>
      </c>
      <c r="C2065" s="180" t="s">
        <v>36</v>
      </c>
      <c r="D2065" s="82">
        <v>5282155</v>
      </c>
      <c r="E2065" s="200" t="s">
        <v>36</v>
      </c>
      <c r="F2065" s="180" t="s">
        <v>36</v>
      </c>
      <c r="G2065" s="200" t="s">
        <v>36</v>
      </c>
      <c r="H2065" s="97" t="s">
        <v>36</v>
      </c>
      <c r="I2065" s="205">
        <f t="shared" si="232"/>
        <v>5282155</v>
      </c>
      <c r="J2065" s="183" t="s">
        <v>36</v>
      </c>
      <c r="K2065" s="306" t="s">
        <v>57</v>
      </c>
      <c r="L2065" s="197">
        <v>45881</v>
      </c>
      <c r="M2065" s="140" t="s">
        <v>57</v>
      </c>
      <c r="N2065" s="182">
        <v>2025</v>
      </c>
      <c r="O2065" s="201"/>
      <c r="P2065" s="85"/>
      <c r="Q2065" s="85"/>
      <c r="R2065" s="85"/>
      <c r="S2065" s="85"/>
      <c r="T2065" s="85"/>
      <c r="U2065" s="85"/>
      <c r="V2065" s="85"/>
      <c r="W2065" s="85"/>
      <c r="X2065" s="85"/>
      <c r="Y2065" s="85"/>
      <c r="Z2065" s="85"/>
      <c r="AA2065" s="85"/>
      <c r="AB2065" s="85"/>
      <c r="AC2065" s="85"/>
      <c r="AD2065" s="85"/>
    </row>
    <row r="2066" spans="1:30" s="76" customFormat="1" ht="13.5" hidden="1" customHeight="1" x14ac:dyDescent="0.2">
      <c r="A2066" s="84" t="s">
        <v>599</v>
      </c>
      <c r="B2066" s="80" t="s">
        <v>599</v>
      </c>
      <c r="C2066" s="180" t="s">
        <v>36</v>
      </c>
      <c r="D2066" s="82">
        <v>1730371</v>
      </c>
      <c r="E2066" s="200" t="s">
        <v>36</v>
      </c>
      <c r="F2066" s="180" t="s">
        <v>36</v>
      </c>
      <c r="G2066" s="200" t="s">
        <v>36</v>
      </c>
      <c r="H2066" s="97" t="s">
        <v>36</v>
      </c>
      <c r="I2066" s="205">
        <f t="shared" si="232"/>
        <v>1730371</v>
      </c>
      <c r="J2066" s="183" t="s">
        <v>36</v>
      </c>
      <c r="K2066" s="306" t="s">
        <v>57</v>
      </c>
      <c r="L2066" s="197">
        <v>45881</v>
      </c>
      <c r="M2066" s="140" t="s">
        <v>57</v>
      </c>
      <c r="N2066" s="182">
        <v>2025</v>
      </c>
      <c r="O2066" s="201"/>
      <c r="P2066" s="85"/>
      <c r="Q2066" s="85"/>
      <c r="R2066" s="85"/>
      <c r="S2066" s="85"/>
      <c r="T2066" s="85"/>
      <c r="U2066" s="85"/>
      <c r="V2066" s="85"/>
      <c r="W2066" s="85"/>
      <c r="X2066" s="85"/>
      <c r="Y2066" s="85"/>
      <c r="Z2066" s="85"/>
      <c r="AA2066" s="85"/>
      <c r="AB2066" s="85"/>
      <c r="AC2066" s="85"/>
      <c r="AD2066" s="85"/>
    </row>
    <row r="2067" spans="1:30" s="76" customFormat="1" ht="13.5" hidden="1" customHeight="1" x14ac:dyDescent="0.2">
      <c r="A2067" s="84" t="s">
        <v>599</v>
      </c>
      <c r="B2067" s="80" t="s">
        <v>599</v>
      </c>
      <c r="C2067" s="180" t="s">
        <v>36</v>
      </c>
      <c r="D2067" s="82">
        <v>5295321</v>
      </c>
      <c r="E2067" s="200" t="s">
        <v>36</v>
      </c>
      <c r="F2067" s="180" t="s">
        <v>36</v>
      </c>
      <c r="G2067" s="200" t="s">
        <v>36</v>
      </c>
      <c r="H2067" s="97" t="s">
        <v>36</v>
      </c>
      <c r="I2067" s="205">
        <f t="shared" si="232"/>
        <v>5295321</v>
      </c>
      <c r="J2067" s="183" t="s">
        <v>36</v>
      </c>
      <c r="K2067" s="306" t="s">
        <v>57</v>
      </c>
      <c r="L2067" s="197">
        <v>45881</v>
      </c>
      <c r="M2067" s="140" t="s">
        <v>57</v>
      </c>
      <c r="N2067" s="182">
        <v>2025</v>
      </c>
      <c r="O2067" s="201"/>
      <c r="P2067" s="85"/>
      <c r="Q2067" s="85"/>
      <c r="R2067" s="85"/>
      <c r="S2067" s="85"/>
      <c r="T2067" s="85"/>
      <c r="U2067" s="85"/>
      <c r="V2067" s="85"/>
      <c r="W2067" s="85"/>
      <c r="X2067" s="85"/>
      <c r="Y2067" s="85"/>
      <c r="Z2067" s="85"/>
      <c r="AA2067" s="85"/>
      <c r="AB2067" s="85"/>
      <c r="AC2067" s="85"/>
      <c r="AD2067" s="85"/>
    </row>
    <row r="2068" spans="1:30" s="76" customFormat="1" ht="13.5" hidden="1" customHeight="1" x14ac:dyDescent="0.2">
      <c r="A2068" s="84" t="s">
        <v>599</v>
      </c>
      <c r="B2068" s="80" t="s">
        <v>599</v>
      </c>
      <c r="C2068" s="180" t="s">
        <v>36</v>
      </c>
      <c r="D2068" s="82">
        <v>10860947</v>
      </c>
      <c r="E2068" s="200" t="s">
        <v>36</v>
      </c>
      <c r="F2068" s="180" t="s">
        <v>36</v>
      </c>
      <c r="G2068" s="200" t="s">
        <v>36</v>
      </c>
      <c r="H2068" s="97" t="s">
        <v>36</v>
      </c>
      <c r="I2068" s="205">
        <f t="shared" si="232"/>
        <v>10860947</v>
      </c>
      <c r="J2068" s="183" t="s">
        <v>36</v>
      </c>
      <c r="K2068" s="306" t="s">
        <v>57</v>
      </c>
      <c r="L2068" s="197">
        <v>45884</v>
      </c>
      <c r="M2068" s="140" t="s">
        <v>57</v>
      </c>
      <c r="N2068" s="182">
        <v>2025</v>
      </c>
      <c r="O2068" s="201"/>
      <c r="P2068" s="85"/>
      <c r="Q2068" s="85"/>
      <c r="R2068" s="85"/>
      <c r="S2068" s="85"/>
      <c r="T2068" s="85"/>
      <c r="U2068" s="85"/>
      <c r="V2068" s="85"/>
      <c r="W2068" s="85"/>
      <c r="X2068" s="85"/>
      <c r="Y2068" s="85"/>
      <c r="Z2068" s="85"/>
      <c r="AA2068" s="85"/>
      <c r="AB2068" s="85"/>
      <c r="AC2068" s="85"/>
      <c r="AD2068" s="85"/>
    </row>
    <row r="2069" spans="1:30" s="76" customFormat="1" ht="13.5" hidden="1" customHeight="1" x14ac:dyDescent="0.2">
      <c r="A2069" s="84" t="s">
        <v>599</v>
      </c>
      <c r="B2069" s="80" t="s">
        <v>599</v>
      </c>
      <c r="C2069" s="180" t="s">
        <v>36</v>
      </c>
      <c r="D2069" s="82">
        <v>23488812</v>
      </c>
      <c r="E2069" s="200" t="s">
        <v>36</v>
      </c>
      <c r="F2069" s="180" t="s">
        <v>36</v>
      </c>
      <c r="G2069" s="200" t="s">
        <v>36</v>
      </c>
      <c r="H2069" s="97" t="s">
        <v>36</v>
      </c>
      <c r="I2069" s="205">
        <f t="shared" si="232"/>
        <v>23488812</v>
      </c>
      <c r="J2069" s="183" t="s">
        <v>36</v>
      </c>
      <c r="K2069" s="306" t="s">
        <v>57</v>
      </c>
      <c r="L2069" s="197">
        <v>45884</v>
      </c>
      <c r="M2069" s="140" t="s">
        <v>57</v>
      </c>
      <c r="N2069" s="182">
        <v>2025</v>
      </c>
      <c r="O2069" s="201"/>
      <c r="P2069" s="85"/>
      <c r="Q2069" s="85"/>
      <c r="R2069" s="85"/>
      <c r="S2069" s="85"/>
      <c r="T2069" s="85"/>
      <c r="U2069" s="85"/>
      <c r="V2069" s="85"/>
      <c r="W2069" s="85"/>
      <c r="X2069" s="85"/>
      <c r="Y2069" s="85"/>
      <c r="Z2069" s="85"/>
      <c r="AA2069" s="85"/>
      <c r="AB2069" s="85"/>
      <c r="AC2069" s="85"/>
      <c r="AD2069" s="85"/>
    </row>
    <row r="2070" spans="1:30" s="76" customFormat="1" ht="13.5" hidden="1" customHeight="1" x14ac:dyDescent="0.2">
      <c r="A2070" s="84" t="s">
        <v>599</v>
      </c>
      <c r="B2070" s="80" t="s">
        <v>599</v>
      </c>
      <c r="C2070" s="180" t="s">
        <v>36</v>
      </c>
      <c r="D2070" s="82">
        <v>123641154</v>
      </c>
      <c r="E2070" s="200" t="s">
        <v>36</v>
      </c>
      <c r="F2070" s="180" t="s">
        <v>36</v>
      </c>
      <c r="G2070" s="200" t="s">
        <v>36</v>
      </c>
      <c r="H2070" s="97" t="s">
        <v>36</v>
      </c>
      <c r="I2070" s="205">
        <f t="shared" si="232"/>
        <v>123641154</v>
      </c>
      <c r="J2070" s="183" t="s">
        <v>36</v>
      </c>
      <c r="K2070" s="306" t="s">
        <v>57</v>
      </c>
      <c r="L2070" s="197">
        <v>45884</v>
      </c>
      <c r="M2070" s="140" t="s">
        <v>57</v>
      </c>
      <c r="N2070" s="182">
        <v>2025</v>
      </c>
      <c r="O2070" s="201"/>
      <c r="P2070" s="85"/>
      <c r="Q2070" s="85"/>
      <c r="R2070" s="85"/>
      <c r="S2070" s="85"/>
      <c r="T2070" s="85"/>
      <c r="U2070" s="85"/>
      <c r="V2070" s="85"/>
      <c r="W2070" s="85"/>
      <c r="X2070" s="85"/>
      <c r="Y2070" s="85"/>
      <c r="Z2070" s="85"/>
      <c r="AA2070" s="85"/>
      <c r="AB2070" s="85"/>
      <c r="AC2070" s="85"/>
      <c r="AD2070" s="85"/>
    </row>
    <row r="2071" spans="1:30" s="76" customFormat="1" ht="13.5" hidden="1" customHeight="1" x14ac:dyDescent="0.2">
      <c r="A2071" s="84" t="s">
        <v>599</v>
      </c>
      <c r="B2071" s="80" t="s">
        <v>599</v>
      </c>
      <c r="C2071" s="180" t="s">
        <v>36</v>
      </c>
      <c r="D2071" s="82">
        <v>19489830</v>
      </c>
      <c r="E2071" s="200" t="s">
        <v>36</v>
      </c>
      <c r="F2071" s="180" t="s">
        <v>36</v>
      </c>
      <c r="G2071" s="200" t="s">
        <v>36</v>
      </c>
      <c r="H2071" s="97" t="s">
        <v>36</v>
      </c>
      <c r="I2071" s="205">
        <f t="shared" si="232"/>
        <v>19489830</v>
      </c>
      <c r="J2071" s="183" t="s">
        <v>36</v>
      </c>
      <c r="K2071" s="306" t="s">
        <v>57</v>
      </c>
      <c r="L2071" s="197">
        <v>45884</v>
      </c>
      <c r="M2071" s="140" t="s">
        <v>57</v>
      </c>
      <c r="N2071" s="182">
        <v>2025</v>
      </c>
      <c r="O2071" s="201"/>
      <c r="P2071" s="85"/>
      <c r="Q2071" s="85"/>
      <c r="R2071" s="85"/>
      <c r="S2071" s="85"/>
      <c r="T2071" s="85"/>
      <c r="U2071" s="85"/>
      <c r="V2071" s="85"/>
      <c r="W2071" s="85"/>
      <c r="X2071" s="85"/>
      <c r="Y2071" s="85"/>
      <c r="Z2071" s="85"/>
      <c r="AA2071" s="85"/>
      <c r="AB2071" s="85"/>
      <c r="AC2071" s="85"/>
      <c r="AD2071" s="85"/>
    </row>
    <row r="2072" spans="1:30" s="76" customFormat="1" ht="13.5" hidden="1" customHeight="1" x14ac:dyDescent="0.2">
      <c r="A2072" s="84" t="s">
        <v>599</v>
      </c>
      <c r="B2072" s="80" t="s">
        <v>599</v>
      </c>
      <c r="C2072" s="180" t="s">
        <v>36</v>
      </c>
      <c r="D2072" s="82">
        <v>7650369</v>
      </c>
      <c r="E2072" s="200" t="s">
        <v>36</v>
      </c>
      <c r="F2072" s="180" t="s">
        <v>36</v>
      </c>
      <c r="G2072" s="200" t="s">
        <v>36</v>
      </c>
      <c r="H2072" s="97" t="s">
        <v>36</v>
      </c>
      <c r="I2072" s="205">
        <f t="shared" si="232"/>
        <v>7650369</v>
      </c>
      <c r="J2072" s="183" t="s">
        <v>36</v>
      </c>
      <c r="K2072" s="306" t="s">
        <v>57</v>
      </c>
      <c r="L2072" s="197">
        <v>45884</v>
      </c>
      <c r="M2072" s="140" t="s">
        <v>57</v>
      </c>
      <c r="N2072" s="182">
        <v>2025</v>
      </c>
      <c r="O2072" s="201"/>
      <c r="P2072" s="85"/>
      <c r="Q2072" s="85"/>
      <c r="R2072" s="85"/>
      <c r="S2072" s="85"/>
      <c r="T2072" s="85"/>
      <c r="U2072" s="85"/>
      <c r="V2072" s="85"/>
      <c r="W2072" s="85"/>
      <c r="X2072" s="85"/>
      <c r="Y2072" s="85"/>
      <c r="Z2072" s="85"/>
      <c r="AA2072" s="85"/>
      <c r="AB2072" s="85"/>
      <c r="AC2072" s="85"/>
      <c r="AD2072" s="85"/>
    </row>
    <row r="2073" spans="1:30" s="76" customFormat="1" ht="13.5" hidden="1" customHeight="1" x14ac:dyDescent="0.2">
      <c r="A2073" s="84" t="s">
        <v>599</v>
      </c>
      <c r="B2073" s="80" t="s">
        <v>599</v>
      </c>
      <c r="C2073" s="180" t="s">
        <v>36</v>
      </c>
      <c r="D2073" s="82">
        <v>13750366</v>
      </c>
      <c r="E2073" s="200" t="s">
        <v>36</v>
      </c>
      <c r="F2073" s="180" t="s">
        <v>36</v>
      </c>
      <c r="G2073" s="200" t="s">
        <v>36</v>
      </c>
      <c r="H2073" s="97" t="s">
        <v>36</v>
      </c>
      <c r="I2073" s="205">
        <f t="shared" si="232"/>
        <v>13750366</v>
      </c>
      <c r="J2073" s="183" t="s">
        <v>36</v>
      </c>
      <c r="K2073" s="306" t="s">
        <v>57</v>
      </c>
      <c r="L2073" s="197">
        <v>45882</v>
      </c>
      <c r="M2073" s="140" t="s">
        <v>57</v>
      </c>
      <c r="N2073" s="182">
        <v>2025</v>
      </c>
      <c r="O2073" s="201"/>
      <c r="P2073" s="85"/>
      <c r="Q2073" s="85"/>
      <c r="R2073" s="85"/>
      <c r="S2073" s="85"/>
      <c r="T2073" s="85"/>
      <c r="U2073" s="85"/>
      <c r="V2073" s="85"/>
      <c r="W2073" s="85"/>
      <c r="X2073" s="85"/>
      <c r="Y2073" s="85"/>
      <c r="Z2073" s="85"/>
      <c r="AA2073" s="85"/>
      <c r="AB2073" s="85"/>
      <c r="AC2073" s="85"/>
      <c r="AD2073" s="85"/>
    </row>
    <row r="2074" spans="1:30" s="76" customFormat="1" ht="13.5" hidden="1" customHeight="1" x14ac:dyDescent="0.2">
      <c r="A2074" s="84" t="s">
        <v>599</v>
      </c>
      <c r="B2074" s="80" t="s">
        <v>599</v>
      </c>
      <c r="C2074" s="180" t="s">
        <v>36</v>
      </c>
      <c r="D2074" s="82">
        <v>2461000</v>
      </c>
      <c r="E2074" s="200" t="s">
        <v>36</v>
      </c>
      <c r="F2074" s="180" t="s">
        <v>36</v>
      </c>
      <c r="G2074" s="200" t="s">
        <v>36</v>
      </c>
      <c r="H2074" s="97" t="s">
        <v>36</v>
      </c>
      <c r="I2074" s="205">
        <f t="shared" si="232"/>
        <v>2461000</v>
      </c>
      <c r="J2074" s="183" t="s">
        <v>36</v>
      </c>
      <c r="K2074" s="306" t="s">
        <v>57</v>
      </c>
      <c r="L2074" s="197">
        <v>45891</v>
      </c>
      <c r="M2074" s="140" t="s">
        <v>57</v>
      </c>
      <c r="N2074" s="182">
        <v>2025</v>
      </c>
      <c r="O2074" s="201"/>
      <c r="P2074" s="85"/>
      <c r="Q2074" s="85"/>
      <c r="R2074" s="85"/>
      <c r="S2074" s="85"/>
      <c r="T2074" s="85"/>
      <c r="U2074" s="85"/>
      <c r="V2074" s="85"/>
      <c r="W2074" s="85"/>
      <c r="X2074" s="85"/>
      <c r="Y2074" s="85"/>
      <c r="Z2074" s="85"/>
      <c r="AA2074" s="85"/>
      <c r="AB2074" s="85"/>
      <c r="AC2074" s="85"/>
      <c r="AD2074" s="85"/>
    </row>
    <row r="2075" spans="1:30" s="76" customFormat="1" ht="13.5" hidden="1" customHeight="1" x14ac:dyDescent="0.2">
      <c r="A2075" s="84" t="s">
        <v>599</v>
      </c>
      <c r="B2075" s="80" t="s">
        <v>599</v>
      </c>
      <c r="C2075" s="180" t="s">
        <v>36</v>
      </c>
      <c r="D2075" s="82">
        <v>7137000</v>
      </c>
      <c r="E2075" s="200" t="s">
        <v>36</v>
      </c>
      <c r="F2075" s="180" t="s">
        <v>36</v>
      </c>
      <c r="G2075" s="200" t="s">
        <v>36</v>
      </c>
      <c r="H2075" s="97" t="s">
        <v>36</v>
      </c>
      <c r="I2075" s="205">
        <f t="shared" si="232"/>
        <v>7137000</v>
      </c>
      <c r="J2075" s="183" t="s">
        <v>36</v>
      </c>
      <c r="K2075" s="306" t="s">
        <v>57</v>
      </c>
      <c r="L2075" s="197">
        <v>45891</v>
      </c>
      <c r="M2075" s="140" t="s">
        <v>57</v>
      </c>
      <c r="N2075" s="182">
        <v>2025</v>
      </c>
      <c r="O2075" s="201"/>
      <c r="P2075" s="85"/>
      <c r="Q2075" s="85"/>
      <c r="R2075" s="85"/>
      <c r="S2075" s="85"/>
      <c r="T2075" s="85"/>
      <c r="U2075" s="85"/>
      <c r="V2075" s="85"/>
      <c r="W2075" s="85"/>
      <c r="X2075" s="85"/>
      <c r="Y2075" s="85"/>
      <c r="Z2075" s="85"/>
      <c r="AA2075" s="85"/>
      <c r="AB2075" s="85"/>
      <c r="AC2075" s="85"/>
      <c r="AD2075" s="85"/>
    </row>
    <row r="2076" spans="1:30" s="76" customFormat="1" ht="13.5" hidden="1" customHeight="1" x14ac:dyDescent="0.2">
      <c r="A2076" s="84" t="s">
        <v>599</v>
      </c>
      <c r="B2076" s="80" t="s">
        <v>599</v>
      </c>
      <c r="C2076" s="180" t="s">
        <v>36</v>
      </c>
      <c r="D2076" s="82">
        <v>19489830</v>
      </c>
      <c r="E2076" s="200" t="s">
        <v>36</v>
      </c>
      <c r="F2076" s="180" t="s">
        <v>36</v>
      </c>
      <c r="G2076" s="200" t="s">
        <v>36</v>
      </c>
      <c r="H2076" s="97" t="s">
        <v>36</v>
      </c>
      <c r="I2076" s="205">
        <f t="shared" si="232"/>
        <v>19489830</v>
      </c>
      <c r="J2076" s="183" t="s">
        <v>36</v>
      </c>
      <c r="K2076" s="306" t="s">
        <v>57</v>
      </c>
      <c r="L2076" s="197">
        <v>45889</v>
      </c>
      <c r="M2076" s="140" t="s">
        <v>57</v>
      </c>
      <c r="N2076" s="182">
        <v>2025</v>
      </c>
      <c r="O2076" s="201"/>
      <c r="P2076" s="85"/>
      <c r="Q2076" s="85"/>
      <c r="R2076" s="85"/>
      <c r="S2076" s="85"/>
      <c r="T2076" s="85"/>
      <c r="U2076" s="85"/>
      <c r="V2076" s="85"/>
      <c r="W2076" s="85"/>
      <c r="X2076" s="85"/>
      <c r="Y2076" s="85"/>
      <c r="Z2076" s="85"/>
      <c r="AA2076" s="85"/>
      <c r="AB2076" s="85"/>
      <c r="AC2076" s="85"/>
      <c r="AD2076" s="85"/>
    </row>
    <row r="2077" spans="1:30" s="76" customFormat="1" ht="13.5" hidden="1" customHeight="1" x14ac:dyDescent="0.2">
      <c r="A2077" s="84" t="s">
        <v>599</v>
      </c>
      <c r="B2077" s="80" t="s">
        <v>599</v>
      </c>
      <c r="C2077" s="180" t="s">
        <v>36</v>
      </c>
      <c r="D2077" s="82">
        <v>6672883</v>
      </c>
      <c r="E2077" s="200" t="s">
        <v>36</v>
      </c>
      <c r="F2077" s="180" t="s">
        <v>36</v>
      </c>
      <c r="G2077" s="200" t="s">
        <v>36</v>
      </c>
      <c r="H2077" s="97" t="s">
        <v>36</v>
      </c>
      <c r="I2077" s="205">
        <f t="shared" si="232"/>
        <v>6672883</v>
      </c>
      <c r="J2077" s="183" t="s">
        <v>36</v>
      </c>
      <c r="K2077" s="306" t="s">
        <v>57</v>
      </c>
      <c r="L2077" s="197">
        <v>45889</v>
      </c>
      <c r="M2077" s="140" t="s">
        <v>57</v>
      </c>
      <c r="N2077" s="182">
        <v>2025</v>
      </c>
      <c r="O2077" s="201"/>
      <c r="P2077" s="85"/>
      <c r="Q2077" s="85"/>
      <c r="R2077" s="85"/>
      <c r="S2077" s="85"/>
      <c r="T2077" s="85"/>
      <c r="U2077" s="85"/>
      <c r="V2077" s="85"/>
      <c r="W2077" s="85"/>
      <c r="X2077" s="85"/>
      <c r="Y2077" s="85"/>
      <c r="Z2077" s="85"/>
      <c r="AA2077" s="85"/>
      <c r="AB2077" s="85"/>
      <c r="AC2077" s="85"/>
      <c r="AD2077" s="85"/>
    </row>
    <row r="2078" spans="1:30" s="76" customFormat="1" ht="13.5" hidden="1" customHeight="1" x14ac:dyDescent="0.2">
      <c r="A2078" s="84" t="s">
        <v>599</v>
      </c>
      <c r="B2078" s="80" t="s">
        <v>599</v>
      </c>
      <c r="C2078" s="180" t="s">
        <v>36</v>
      </c>
      <c r="D2078" s="82">
        <v>46442556</v>
      </c>
      <c r="E2078" s="200" t="s">
        <v>36</v>
      </c>
      <c r="F2078" s="180" t="s">
        <v>36</v>
      </c>
      <c r="G2078" s="200" t="s">
        <v>36</v>
      </c>
      <c r="H2078" s="97" t="s">
        <v>36</v>
      </c>
      <c r="I2078" s="205">
        <f t="shared" si="232"/>
        <v>46442556</v>
      </c>
      <c r="J2078" s="183" t="s">
        <v>36</v>
      </c>
      <c r="K2078" s="306" t="s">
        <v>57</v>
      </c>
      <c r="L2078" s="197">
        <v>45889</v>
      </c>
      <c r="M2078" s="140" t="s">
        <v>57</v>
      </c>
      <c r="N2078" s="182">
        <v>2025</v>
      </c>
      <c r="O2078" s="201"/>
      <c r="P2078" s="85"/>
      <c r="Q2078" s="85"/>
      <c r="R2078" s="85"/>
      <c r="S2078" s="85"/>
      <c r="T2078" s="85"/>
      <c r="U2078" s="85"/>
      <c r="V2078" s="85"/>
      <c r="W2078" s="85"/>
      <c r="X2078" s="85"/>
      <c r="Y2078" s="85"/>
      <c r="Z2078" s="85"/>
      <c r="AA2078" s="85"/>
      <c r="AB2078" s="85"/>
      <c r="AC2078" s="85"/>
      <c r="AD2078" s="85"/>
    </row>
    <row r="2079" spans="1:30" s="76" customFormat="1" ht="13.5" hidden="1" customHeight="1" x14ac:dyDescent="0.2">
      <c r="A2079" s="84" t="s">
        <v>599</v>
      </c>
      <c r="B2079" s="80" t="s">
        <v>599</v>
      </c>
      <c r="C2079" s="180" t="s">
        <v>36</v>
      </c>
      <c r="D2079" s="82">
        <v>4236000</v>
      </c>
      <c r="E2079" s="200" t="s">
        <v>36</v>
      </c>
      <c r="F2079" s="180" t="s">
        <v>36</v>
      </c>
      <c r="G2079" s="200" t="s">
        <v>36</v>
      </c>
      <c r="H2079" s="97" t="s">
        <v>36</v>
      </c>
      <c r="I2079" s="205">
        <f t="shared" si="232"/>
        <v>4236000</v>
      </c>
      <c r="J2079" s="183" t="s">
        <v>36</v>
      </c>
      <c r="K2079" s="306" t="s">
        <v>57</v>
      </c>
      <c r="L2079" s="197">
        <v>45889</v>
      </c>
      <c r="M2079" s="140" t="s">
        <v>57</v>
      </c>
      <c r="N2079" s="182">
        <v>2025</v>
      </c>
      <c r="O2079" s="201"/>
      <c r="P2079" s="85"/>
      <c r="Q2079" s="85"/>
      <c r="R2079" s="85"/>
      <c r="S2079" s="85"/>
      <c r="T2079" s="85"/>
      <c r="U2079" s="85"/>
      <c r="V2079" s="85"/>
      <c r="W2079" s="85"/>
      <c r="X2079" s="85"/>
      <c r="Y2079" s="85"/>
      <c r="Z2079" s="85"/>
      <c r="AA2079" s="85"/>
      <c r="AB2079" s="85"/>
      <c r="AC2079" s="85"/>
      <c r="AD2079" s="85"/>
    </row>
    <row r="2080" spans="1:30" s="76" customFormat="1" ht="13.5" hidden="1" customHeight="1" x14ac:dyDescent="0.2">
      <c r="A2080" s="84" t="s">
        <v>599</v>
      </c>
      <c r="B2080" s="80" t="s">
        <v>599</v>
      </c>
      <c r="C2080" s="180" t="s">
        <v>36</v>
      </c>
      <c r="D2080" s="82">
        <v>3951</v>
      </c>
      <c r="E2080" s="200" t="s">
        <v>36</v>
      </c>
      <c r="F2080" s="180" t="s">
        <v>36</v>
      </c>
      <c r="G2080" s="200" t="s">
        <v>36</v>
      </c>
      <c r="H2080" s="97" t="s">
        <v>36</v>
      </c>
      <c r="I2080" s="205">
        <f t="shared" si="232"/>
        <v>3951</v>
      </c>
      <c r="J2080" s="183" t="s">
        <v>36</v>
      </c>
      <c r="K2080" s="306" t="s">
        <v>57</v>
      </c>
      <c r="L2080" s="197">
        <v>45888</v>
      </c>
      <c r="M2080" s="140" t="s">
        <v>57</v>
      </c>
      <c r="N2080" s="182">
        <v>2025</v>
      </c>
      <c r="O2080" s="201"/>
      <c r="P2080" s="85"/>
      <c r="Q2080" s="85"/>
      <c r="R2080" s="85"/>
      <c r="S2080" s="85"/>
      <c r="T2080" s="85"/>
      <c r="U2080" s="85"/>
      <c r="V2080" s="85"/>
      <c r="W2080" s="85"/>
      <c r="X2080" s="85"/>
      <c r="Y2080" s="85"/>
      <c r="Z2080" s="85"/>
      <c r="AA2080" s="85"/>
      <c r="AB2080" s="85"/>
      <c r="AC2080" s="85"/>
      <c r="AD2080" s="85"/>
    </row>
    <row r="2081" spans="1:30" s="76" customFormat="1" ht="13.5" hidden="1" customHeight="1" x14ac:dyDescent="0.2">
      <c r="A2081" s="84" t="s">
        <v>599</v>
      </c>
      <c r="B2081" s="80" t="s">
        <v>599</v>
      </c>
      <c r="C2081" s="180" t="s">
        <v>36</v>
      </c>
      <c r="D2081" s="82">
        <v>809000</v>
      </c>
      <c r="E2081" s="200" t="s">
        <v>36</v>
      </c>
      <c r="F2081" s="180" t="s">
        <v>36</v>
      </c>
      <c r="G2081" s="200" t="s">
        <v>36</v>
      </c>
      <c r="H2081" s="97" t="s">
        <v>36</v>
      </c>
      <c r="I2081" s="205">
        <f t="shared" si="232"/>
        <v>809000</v>
      </c>
      <c r="J2081" s="183" t="s">
        <v>36</v>
      </c>
      <c r="K2081" s="306" t="s">
        <v>57</v>
      </c>
      <c r="L2081" s="197">
        <v>45896</v>
      </c>
      <c r="M2081" s="140" t="s">
        <v>57</v>
      </c>
      <c r="N2081" s="182">
        <v>2025</v>
      </c>
      <c r="O2081" s="201"/>
      <c r="P2081" s="85"/>
      <c r="Q2081" s="85"/>
      <c r="R2081" s="85"/>
      <c r="S2081" s="85"/>
      <c r="T2081" s="85"/>
      <c r="U2081" s="85"/>
      <c r="V2081" s="85"/>
      <c r="W2081" s="85"/>
      <c r="X2081" s="85"/>
      <c r="Y2081" s="85"/>
      <c r="Z2081" s="85"/>
      <c r="AA2081" s="85"/>
      <c r="AB2081" s="85"/>
      <c r="AC2081" s="85"/>
      <c r="AD2081" s="85"/>
    </row>
    <row r="2082" spans="1:30" s="76" customFormat="1" ht="13.5" hidden="1" customHeight="1" x14ac:dyDescent="0.2">
      <c r="A2082" s="84" t="s">
        <v>599</v>
      </c>
      <c r="B2082" s="80" t="s">
        <v>599</v>
      </c>
      <c r="C2082" s="180" t="s">
        <v>36</v>
      </c>
      <c r="D2082" s="82">
        <v>2292646</v>
      </c>
      <c r="E2082" s="200" t="s">
        <v>36</v>
      </c>
      <c r="F2082" s="180" t="s">
        <v>36</v>
      </c>
      <c r="G2082" s="200" t="s">
        <v>36</v>
      </c>
      <c r="H2082" s="97" t="s">
        <v>36</v>
      </c>
      <c r="I2082" s="205">
        <f t="shared" si="232"/>
        <v>2292646</v>
      </c>
      <c r="J2082" s="183" t="s">
        <v>36</v>
      </c>
      <c r="K2082" s="306" t="s">
        <v>57</v>
      </c>
      <c r="L2082" s="197">
        <v>45896</v>
      </c>
      <c r="M2082" s="140" t="s">
        <v>57</v>
      </c>
      <c r="N2082" s="182">
        <v>2025</v>
      </c>
      <c r="O2082" s="201"/>
      <c r="P2082" s="85"/>
      <c r="Q2082" s="85"/>
      <c r="R2082" s="85"/>
      <c r="S2082" s="85"/>
      <c r="T2082" s="85"/>
      <c r="U2082" s="85"/>
      <c r="V2082" s="85"/>
      <c r="W2082" s="85"/>
      <c r="X2082" s="85"/>
      <c r="Y2082" s="85"/>
      <c r="Z2082" s="85"/>
      <c r="AA2082" s="85"/>
      <c r="AB2082" s="85"/>
      <c r="AC2082" s="85"/>
      <c r="AD2082" s="85"/>
    </row>
    <row r="2083" spans="1:30" s="76" customFormat="1" ht="13.5" hidden="1" customHeight="1" x14ac:dyDescent="0.2">
      <c r="A2083" s="84" t="s">
        <v>599</v>
      </c>
      <c r="B2083" s="80" t="s">
        <v>599</v>
      </c>
      <c r="C2083" s="180" t="s">
        <v>36</v>
      </c>
      <c r="D2083" s="82">
        <v>1335000</v>
      </c>
      <c r="E2083" s="200" t="s">
        <v>36</v>
      </c>
      <c r="F2083" s="180" t="s">
        <v>36</v>
      </c>
      <c r="G2083" s="200" t="s">
        <v>36</v>
      </c>
      <c r="H2083" s="97" t="s">
        <v>36</v>
      </c>
      <c r="I2083" s="205">
        <f t="shared" si="232"/>
        <v>1335000</v>
      </c>
      <c r="J2083" s="183" t="s">
        <v>36</v>
      </c>
      <c r="K2083" s="306" t="s">
        <v>57</v>
      </c>
      <c r="L2083" s="197">
        <v>45896</v>
      </c>
      <c r="M2083" s="140" t="s">
        <v>57</v>
      </c>
      <c r="N2083" s="182">
        <v>2025</v>
      </c>
      <c r="O2083" s="201"/>
      <c r="P2083" s="85"/>
      <c r="Q2083" s="85"/>
      <c r="R2083" s="85"/>
      <c r="S2083" s="85"/>
      <c r="T2083" s="85"/>
      <c r="U2083" s="85"/>
      <c r="V2083" s="85"/>
      <c r="W2083" s="85"/>
      <c r="X2083" s="85"/>
      <c r="Y2083" s="85"/>
      <c r="Z2083" s="85"/>
      <c r="AA2083" s="85"/>
      <c r="AB2083" s="85"/>
      <c r="AC2083" s="85"/>
      <c r="AD2083" s="85"/>
    </row>
    <row r="2084" spans="1:30" s="76" customFormat="1" ht="13.5" hidden="1" customHeight="1" x14ac:dyDescent="0.2">
      <c r="A2084" s="84" t="s">
        <v>599</v>
      </c>
      <c r="B2084" s="80" t="s">
        <v>599</v>
      </c>
      <c r="C2084" s="180" t="s">
        <v>36</v>
      </c>
      <c r="D2084" s="82">
        <v>4125658</v>
      </c>
      <c r="E2084" s="200" t="s">
        <v>36</v>
      </c>
      <c r="F2084" s="180" t="s">
        <v>36</v>
      </c>
      <c r="G2084" s="200" t="s">
        <v>36</v>
      </c>
      <c r="H2084" s="97" t="s">
        <v>36</v>
      </c>
      <c r="I2084" s="205">
        <f t="shared" si="232"/>
        <v>4125658</v>
      </c>
      <c r="J2084" s="183" t="s">
        <v>36</v>
      </c>
      <c r="K2084" s="306" t="s">
        <v>57</v>
      </c>
      <c r="L2084" s="197">
        <v>45896</v>
      </c>
      <c r="M2084" s="140" t="s">
        <v>57</v>
      </c>
      <c r="N2084" s="182">
        <v>2025</v>
      </c>
      <c r="O2084" s="201"/>
      <c r="P2084" s="85"/>
      <c r="Q2084" s="85"/>
      <c r="R2084" s="85"/>
      <c r="S2084" s="85"/>
      <c r="T2084" s="85"/>
      <c r="U2084" s="85"/>
      <c r="V2084" s="85"/>
      <c r="W2084" s="85"/>
      <c r="X2084" s="85"/>
      <c r="Y2084" s="85"/>
      <c r="Z2084" s="85"/>
      <c r="AA2084" s="85"/>
      <c r="AB2084" s="85"/>
      <c r="AC2084" s="85"/>
      <c r="AD2084" s="85"/>
    </row>
    <row r="2085" spans="1:30" s="76" customFormat="1" ht="13.5" hidden="1" customHeight="1" x14ac:dyDescent="0.2">
      <c r="A2085" s="84" t="s">
        <v>599</v>
      </c>
      <c r="B2085" s="80" t="s">
        <v>599</v>
      </c>
      <c r="C2085" s="180" t="s">
        <v>36</v>
      </c>
      <c r="D2085" s="82">
        <v>2002000</v>
      </c>
      <c r="E2085" s="200" t="s">
        <v>36</v>
      </c>
      <c r="F2085" s="180" t="s">
        <v>36</v>
      </c>
      <c r="G2085" s="200" t="s">
        <v>36</v>
      </c>
      <c r="H2085" s="97" t="s">
        <v>36</v>
      </c>
      <c r="I2085" s="205">
        <f t="shared" si="232"/>
        <v>2002000</v>
      </c>
      <c r="J2085" s="183" t="s">
        <v>36</v>
      </c>
      <c r="K2085" s="306" t="s">
        <v>57</v>
      </c>
      <c r="L2085" s="197">
        <v>45896</v>
      </c>
      <c r="M2085" s="140" t="s">
        <v>57</v>
      </c>
      <c r="N2085" s="182">
        <v>2025</v>
      </c>
      <c r="O2085" s="201"/>
      <c r="P2085" s="85"/>
      <c r="Q2085" s="85"/>
      <c r="R2085" s="85"/>
      <c r="S2085" s="85"/>
      <c r="T2085" s="85"/>
      <c r="U2085" s="85"/>
      <c r="V2085" s="85"/>
      <c r="W2085" s="85"/>
      <c r="X2085" s="85"/>
      <c r="Y2085" s="85"/>
      <c r="Z2085" s="85"/>
      <c r="AA2085" s="85"/>
      <c r="AB2085" s="85"/>
      <c r="AC2085" s="85"/>
      <c r="AD2085" s="85"/>
    </row>
    <row r="2086" spans="1:30" s="76" customFormat="1" ht="13.5" hidden="1" customHeight="1" x14ac:dyDescent="0.2">
      <c r="A2086" s="84" t="s">
        <v>599</v>
      </c>
      <c r="B2086" s="80" t="s">
        <v>599</v>
      </c>
      <c r="C2086" s="180" t="s">
        <v>36</v>
      </c>
      <c r="D2086" s="82">
        <v>6651999</v>
      </c>
      <c r="E2086" s="200" t="s">
        <v>36</v>
      </c>
      <c r="F2086" s="180" t="s">
        <v>36</v>
      </c>
      <c r="G2086" s="200" t="s">
        <v>36</v>
      </c>
      <c r="H2086" s="97" t="s">
        <v>36</v>
      </c>
      <c r="I2086" s="205">
        <f t="shared" si="232"/>
        <v>6651999</v>
      </c>
      <c r="J2086" s="183" t="s">
        <v>36</v>
      </c>
      <c r="K2086" s="306" t="s">
        <v>57</v>
      </c>
      <c r="L2086" s="197">
        <v>45896</v>
      </c>
      <c r="M2086" s="140" t="s">
        <v>57</v>
      </c>
      <c r="N2086" s="182">
        <v>2025</v>
      </c>
      <c r="O2086" s="201"/>
      <c r="P2086" s="85"/>
      <c r="Q2086" s="85"/>
      <c r="R2086" s="85"/>
      <c r="S2086" s="85"/>
      <c r="T2086" s="85"/>
      <c r="U2086" s="85"/>
      <c r="V2086" s="85"/>
      <c r="W2086" s="85"/>
      <c r="X2086" s="85"/>
      <c r="Y2086" s="85"/>
      <c r="Z2086" s="85"/>
      <c r="AA2086" s="85"/>
      <c r="AB2086" s="85"/>
      <c r="AC2086" s="85"/>
      <c r="AD2086" s="85"/>
    </row>
    <row r="2087" spans="1:30" s="76" customFormat="1" ht="13.5" hidden="1" customHeight="1" x14ac:dyDescent="0.2">
      <c r="A2087" s="84" t="s">
        <v>599</v>
      </c>
      <c r="B2087" s="80" t="s">
        <v>599</v>
      </c>
      <c r="C2087" s="180" t="s">
        <v>36</v>
      </c>
      <c r="D2087" s="82">
        <v>204000</v>
      </c>
      <c r="E2087" s="200" t="s">
        <v>36</v>
      </c>
      <c r="F2087" s="180" t="s">
        <v>36</v>
      </c>
      <c r="G2087" s="200" t="s">
        <v>36</v>
      </c>
      <c r="H2087" s="97" t="s">
        <v>36</v>
      </c>
      <c r="I2087" s="205">
        <f t="shared" si="232"/>
        <v>204000</v>
      </c>
      <c r="J2087" s="183" t="s">
        <v>36</v>
      </c>
      <c r="K2087" s="306" t="s">
        <v>57</v>
      </c>
      <c r="L2087" s="197">
        <v>45896</v>
      </c>
      <c r="M2087" s="140" t="s">
        <v>57</v>
      </c>
      <c r="N2087" s="182">
        <v>2025</v>
      </c>
      <c r="O2087" s="201"/>
      <c r="P2087" s="85"/>
      <c r="Q2087" s="85"/>
      <c r="R2087" s="85"/>
      <c r="S2087" s="85"/>
      <c r="T2087" s="85"/>
      <c r="U2087" s="85"/>
      <c r="V2087" s="85"/>
      <c r="W2087" s="85"/>
      <c r="X2087" s="85"/>
      <c r="Y2087" s="85"/>
      <c r="Z2087" s="85"/>
      <c r="AA2087" s="85"/>
      <c r="AB2087" s="85"/>
      <c r="AC2087" s="85"/>
      <c r="AD2087" s="85"/>
    </row>
    <row r="2088" spans="1:30" s="76" customFormat="1" ht="13.5" hidden="1" customHeight="1" x14ac:dyDescent="0.2">
      <c r="A2088" s="84" t="s">
        <v>599</v>
      </c>
      <c r="B2088" s="80" t="s">
        <v>599</v>
      </c>
      <c r="C2088" s="180" t="s">
        <v>36</v>
      </c>
      <c r="D2088" s="82">
        <v>705515</v>
      </c>
      <c r="E2088" s="200" t="s">
        <v>36</v>
      </c>
      <c r="F2088" s="180" t="s">
        <v>36</v>
      </c>
      <c r="G2088" s="200" t="s">
        <v>36</v>
      </c>
      <c r="H2088" s="97" t="s">
        <v>36</v>
      </c>
      <c r="I2088" s="205">
        <f t="shared" si="232"/>
        <v>705515</v>
      </c>
      <c r="J2088" s="183" t="s">
        <v>36</v>
      </c>
      <c r="K2088" s="306" t="s">
        <v>57</v>
      </c>
      <c r="L2088" s="197">
        <v>45896</v>
      </c>
      <c r="M2088" s="140" t="s">
        <v>57</v>
      </c>
      <c r="N2088" s="182">
        <v>2025</v>
      </c>
      <c r="O2088" s="201"/>
      <c r="P2088" s="85"/>
      <c r="Q2088" s="85"/>
      <c r="R2088" s="85"/>
      <c r="S2088" s="85"/>
      <c r="T2088" s="85"/>
      <c r="U2088" s="85"/>
      <c r="V2088" s="85"/>
      <c r="W2088" s="85"/>
      <c r="X2088" s="85"/>
      <c r="Y2088" s="85"/>
      <c r="Z2088" s="85"/>
      <c r="AA2088" s="85"/>
      <c r="AB2088" s="85"/>
      <c r="AC2088" s="85"/>
      <c r="AD2088" s="85"/>
    </row>
    <row r="2089" spans="1:30" s="76" customFormat="1" ht="13.5" hidden="1" customHeight="1" x14ac:dyDescent="0.2">
      <c r="A2089" s="84" t="s">
        <v>599</v>
      </c>
      <c r="B2089" s="80" t="s">
        <v>599</v>
      </c>
      <c r="C2089" s="180" t="s">
        <v>36</v>
      </c>
      <c r="D2089" s="82">
        <v>141000</v>
      </c>
      <c r="E2089" s="200" t="s">
        <v>36</v>
      </c>
      <c r="F2089" s="180" t="s">
        <v>36</v>
      </c>
      <c r="G2089" s="200" t="s">
        <v>36</v>
      </c>
      <c r="H2089" s="97" t="s">
        <v>36</v>
      </c>
      <c r="I2089" s="205">
        <f t="shared" si="232"/>
        <v>141000</v>
      </c>
      <c r="J2089" s="183" t="s">
        <v>36</v>
      </c>
      <c r="K2089" s="306" t="s">
        <v>57</v>
      </c>
      <c r="L2089" s="197">
        <v>45896</v>
      </c>
      <c r="M2089" s="140" t="s">
        <v>57</v>
      </c>
      <c r="N2089" s="182">
        <v>2025</v>
      </c>
      <c r="O2089" s="201"/>
      <c r="P2089" s="85"/>
      <c r="Q2089" s="85"/>
      <c r="R2089" s="85"/>
      <c r="S2089" s="85"/>
      <c r="T2089" s="85"/>
      <c r="U2089" s="85"/>
      <c r="V2089" s="85"/>
      <c r="W2089" s="85"/>
      <c r="X2089" s="85"/>
      <c r="Y2089" s="85"/>
      <c r="Z2089" s="85"/>
      <c r="AA2089" s="85"/>
      <c r="AB2089" s="85"/>
      <c r="AC2089" s="85"/>
      <c r="AD2089" s="85"/>
    </row>
    <row r="2090" spans="1:30" s="76" customFormat="1" ht="13.5" hidden="1" customHeight="1" x14ac:dyDescent="0.2">
      <c r="A2090" s="84" t="s">
        <v>599</v>
      </c>
      <c r="B2090" s="80" t="s">
        <v>599</v>
      </c>
      <c r="C2090" s="180" t="s">
        <v>36</v>
      </c>
      <c r="D2090" s="82">
        <v>519446</v>
      </c>
      <c r="E2090" s="200" t="s">
        <v>36</v>
      </c>
      <c r="F2090" s="180" t="s">
        <v>36</v>
      </c>
      <c r="G2090" s="200" t="s">
        <v>36</v>
      </c>
      <c r="H2090" s="97" t="s">
        <v>36</v>
      </c>
      <c r="I2090" s="205">
        <f t="shared" si="232"/>
        <v>519446</v>
      </c>
      <c r="J2090" s="183" t="s">
        <v>36</v>
      </c>
      <c r="K2090" s="306" t="s">
        <v>57</v>
      </c>
      <c r="L2090" s="197">
        <v>45896</v>
      </c>
      <c r="M2090" s="140" t="s">
        <v>57</v>
      </c>
      <c r="N2090" s="182">
        <v>2025</v>
      </c>
      <c r="O2090" s="201"/>
      <c r="P2090" s="85"/>
      <c r="Q2090" s="85"/>
      <c r="R2090" s="85"/>
      <c r="S2090" s="85"/>
      <c r="T2090" s="85"/>
      <c r="U2090" s="85"/>
      <c r="V2090" s="85"/>
      <c r="W2090" s="85"/>
      <c r="X2090" s="85"/>
      <c r="Y2090" s="85"/>
      <c r="Z2090" s="85"/>
      <c r="AA2090" s="85"/>
      <c r="AB2090" s="85"/>
      <c r="AC2090" s="85"/>
      <c r="AD2090" s="85"/>
    </row>
    <row r="2091" spans="1:30" s="76" customFormat="1" ht="13.5" hidden="1" customHeight="1" x14ac:dyDescent="0.2">
      <c r="A2091" s="84" t="s">
        <v>599</v>
      </c>
      <c r="B2091" s="80" t="s">
        <v>599</v>
      </c>
      <c r="C2091" s="180" t="s">
        <v>36</v>
      </c>
      <c r="D2091" s="82">
        <v>7919000</v>
      </c>
      <c r="E2091" s="200" t="s">
        <v>36</v>
      </c>
      <c r="F2091" s="180" t="s">
        <v>36</v>
      </c>
      <c r="G2091" s="200" t="s">
        <v>36</v>
      </c>
      <c r="H2091" s="97" t="s">
        <v>36</v>
      </c>
      <c r="I2091" s="205">
        <f t="shared" si="232"/>
        <v>7919000</v>
      </c>
      <c r="J2091" s="183" t="s">
        <v>36</v>
      </c>
      <c r="K2091" s="306" t="s">
        <v>57</v>
      </c>
      <c r="L2091" s="197">
        <v>45896</v>
      </c>
      <c r="M2091" s="140" t="s">
        <v>57</v>
      </c>
      <c r="N2091" s="182">
        <v>2025</v>
      </c>
      <c r="O2091" s="201"/>
      <c r="P2091" s="85"/>
      <c r="Q2091" s="85"/>
      <c r="R2091" s="85"/>
      <c r="S2091" s="85"/>
      <c r="T2091" s="85"/>
      <c r="U2091" s="85"/>
      <c r="V2091" s="85"/>
      <c r="W2091" s="85"/>
      <c r="X2091" s="85"/>
      <c r="Y2091" s="85"/>
      <c r="Z2091" s="85"/>
      <c r="AA2091" s="85"/>
      <c r="AB2091" s="85"/>
      <c r="AC2091" s="85"/>
      <c r="AD2091" s="85"/>
    </row>
    <row r="2092" spans="1:30" s="76" customFormat="1" ht="13.5" hidden="1" customHeight="1" x14ac:dyDescent="0.2">
      <c r="A2092" s="84" t="s">
        <v>599</v>
      </c>
      <c r="B2092" s="80" t="s">
        <v>599</v>
      </c>
      <c r="C2092" s="180" t="s">
        <v>36</v>
      </c>
      <c r="D2092" s="82">
        <v>2196000</v>
      </c>
      <c r="E2092" s="200" t="s">
        <v>36</v>
      </c>
      <c r="F2092" s="180" t="s">
        <v>36</v>
      </c>
      <c r="G2092" s="200" t="s">
        <v>36</v>
      </c>
      <c r="H2092" s="97" t="s">
        <v>36</v>
      </c>
      <c r="I2092" s="205">
        <f t="shared" si="232"/>
        <v>2196000</v>
      </c>
      <c r="J2092" s="183" t="s">
        <v>36</v>
      </c>
      <c r="K2092" s="306" t="s">
        <v>57</v>
      </c>
      <c r="L2092" s="197">
        <v>45896</v>
      </c>
      <c r="M2092" s="140" t="s">
        <v>57</v>
      </c>
      <c r="N2092" s="182">
        <v>2025</v>
      </c>
      <c r="O2092" s="201"/>
      <c r="P2092" s="85"/>
      <c r="Q2092" s="85"/>
      <c r="R2092" s="85"/>
      <c r="S2092" s="85"/>
      <c r="T2092" s="85"/>
      <c r="U2092" s="85"/>
      <c r="V2092" s="85"/>
      <c r="W2092" s="85"/>
      <c r="X2092" s="85"/>
      <c r="Y2092" s="85"/>
      <c r="Z2092" s="85"/>
      <c r="AA2092" s="85"/>
      <c r="AB2092" s="85"/>
      <c r="AC2092" s="85"/>
      <c r="AD2092" s="85"/>
    </row>
    <row r="2093" spans="1:30" s="76" customFormat="1" ht="13.5" hidden="1" customHeight="1" x14ac:dyDescent="0.2">
      <c r="A2093" s="84" t="s">
        <v>599</v>
      </c>
      <c r="B2093" s="80" t="s">
        <v>599</v>
      </c>
      <c r="C2093" s="180" t="s">
        <v>36</v>
      </c>
      <c r="D2093" s="82">
        <v>1005000</v>
      </c>
      <c r="E2093" s="200" t="s">
        <v>36</v>
      </c>
      <c r="F2093" s="180" t="s">
        <v>36</v>
      </c>
      <c r="G2093" s="200" t="s">
        <v>36</v>
      </c>
      <c r="H2093" s="97" t="s">
        <v>36</v>
      </c>
      <c r="I2093" s="205">
        <f t="shared" si="232"/>
        <v>1005000</v>
      </c>
      <c r="J2093" s="183" t="s">
        <v>36</v>
      </c>
      <c r="K2093" s="306" t="s">
        <v>57</v>
      </c>
      <c r="L2093" s="197">
        <v>45896</v>
      </c>
      <c r="M2093" s="140" t="s">
        <v>57</v>
      </c>
      <c r="N2093" s="182">
        <v>2025</v>
      </c>
      <c r="O2093" s="201"/>
      <c r="P2093" s="85"/>
      <c r="Q2093" s="85"/>
      <c r="R2093" s="85"/>
      <c r="S2093" s="85"/>
      <c r="T2093" s="85"/>
      <c r="U2093" s="85"/>
      <c r="V2093" s="85"/>
      <c r="W2093" s="85"/>
      <c r="X2093" s="85"/>
      <c r="Y2093" s="85"/>
      <c r="Z2093" s="85"/>
      <c r="AA2093" s="85"/>
      <c r="AB2093" s="85"/>
      <c r="AC2093" s="85"/>
      <c r="AD2093" s="85"/>
    </row>
    <row r="2094" spans="1:30" s="76" customFormat="1" ht="13.5" hidden="1" customHeight="1" x14ac:dyDescent="0.2">
      <c r="A2094" s="84" t="s">
        <v>599</v>
      </c>
      <c r="B2094" s="80" t="s">
        <v>599</v>
      </c>
      <c r="C2094" s="180" t="s">
        <v>36</v>
      </c>
      <c r="D2094" s="82">
        <v>3175000</v>
      </c>
      <c r="E2094" s="200" t="s">
        <v>36</v>
      </c>
      <c r="F2094" s="180" t="s">
        <v>36</v>
      </c>
      <c r="G2094" s="200" t="s">
        <v>36</v>
      </c>
      <c r="H2094" s="97" t="s">
        <v>36</v>
      </c>
      <c r="I2094" s="205">
        <f t="shared" si="232"/>
        <v>3175000</v>
      </c>
      <c r="J2094" s="183" t="s">
        <v>36</v>
      </c>
      <c r="K2094" s="306" t="s">
        <v>57</v>
      </c>
      <c r="L2094" s="197">
        <v>45896</v>
      </c>
      <c r="M2094" s="140" t="s">
        <v>57</v>
      </c>
      <c r="N2094" s="182">
        <v>2025</v>
      </c>
      <c r="O2094" s="201"/>
      <c r="P2094" s="85"/>
      <c r="Q2094" s="85"/>
      <c r="R2094" s="85"/>
      <c r="S2094" s="85"/>
      <c r="T2094" s="85"/>
      <c r="U2094" s="85"/>
      <c r="V2094" s="85"/>
      <c r="W2094" s="85"/>
      <c r="X2094" s="85"/>
      <c r="Y2094" s="85"/>
      <c r="Z2094" s="85"/>
      <c r="AA2094" s="85"/>
      <c r="AB2094" s="85"/>
      <c r="AC2094" s="85"/>
      <c r="AD2094" s="85"/>
    </row>
    <row r="2095" spans="1:30" s="76" customFormat="1" ht="13.5" hidden="1" customHeight="1" x14ac:dyDescent="0.2">
      <c r="A2095" s="84" t="s">
        <v>599</v>
      </c>
      <c r="B2095" s="80" t="s">
        <v>599</v>
      </c>
      <c r="C2095" s="180" t="s">
        <v>36</v>
      </c>
      <c r="D2095" s="82">
        <v>1647000</v>
      </c>
      <c r="E2095" s="200" t="s">
        <v>36</v>
      </c>
      <c r="F2095" s="180" t="s">
        <v>36</v>
      </c>
      <c r="G2095" s="200" t="s">
        <v>36</v>
      </c>
      <c r="H2095" s="97" t="s">
        <v>36</v>
      </c>
      <c r="I2095" s="205">
        <f t="shared" si="232"/>
        <v>1647000</v>
      </c>
      <c r="J2095" s="183" t="s">
        <v>36</v>
      </c>
      <c r="K2095" s="306" t="s">
        <v>57</v>
      </c>
      <c r="L2095" s="197">
        <v>45895</v>
      </c>
      <c r="M2095" s="140" t="s">
        <v>57</v>
      </c>
      <c r="N2095" s="182">
        <v>2025</v>
      </c>
      <c r="O2095" s="201"/>
      <c r="P2095" s="85"/>
      <c r="Q2095" s="85"/>
      <c r="R2095" s="85"/>
      <c r="S2095" s="85"/>
      <c r="T2095" s="85"/>
      <c r="U2095" s="85"/>
      <c r="V2095" s="85"/>
      <c r="W2095" s="85"/>
      <c r="X2095" s="85"/>
      <c r="Y2095" s="85"/>
      <c r="Z2095" s="85"/>
      <c r="AA2095" s="85"/>
      <c r="AB2095" s="85"/>
      <c r="AC2095" s="85"/>
      <c r="AD2095" s="85"/>
    </row>
    <row r="2096" spans="1:30" s="76" customFormat="1" ht="13.5" hidden="1" customHeight="1" x14ac:dyDescent="0.2">
      <c r="A2096" s="84" t="s">
        <v>599</v>
      </c>
      <c r="B2096" s="80" t="s">
        <v>599</v>
      </c>
      <c r="C2096" s="180" t="s">
        <v>36</v>
      </c>
      <c r="D2096" s="82">
        <v>8715000</v>
      </c>
      <c r="E2096" s="200" t="s">
        <v>36</v>
      </c>
      <c r="F2096" s="180" t="s">
        <v>36</v>
      </c>
      <c r="G2096" s="200" t="s">
        <v>36</v>
      </c>
      <c r="H2096" s="97" t="s">
        <v>36</v>
      </c>
      <c r="I2096" s="205">
        <f t="shared" si="232"/>
        <v>8715000</v>
      </c>
      <c r="J2096" s="183" t="s">
        <v>36</v>
      </c>
      <c r="K2096" s="306" t="s">
        <v>57</v>
      </c>
      <c r="L2096" s="197">
        <v>45897</v>
      </c>
      <c r="M2096" s="140" t="s">
        <v>57</v>
      </c>
      <c r="N2096" s="182">
        <v>2025</v>
      </c>
      <c r="O2096" s="201"/>
      <c r="P2096" s="85"/>
      <c r="Q2096" s="85"/>
      <c r="R2096" s="85"/>
      <c r="S2096" s="85"/>
      <c r="T2096" s="85"/>
      <c r="U2096" s="85"/>
      <c r="V2096" s="85"/>
      <c r="W2096" s="85"/>
      <c r="X2096" s="85"/>
      <c r="Y2096" s="85"/>
      <c r="Z2096" s="85"/>
      <c r="AA2096" s="85"/>
      <c r="AB2096" s="85"/>
      <c r="AC2096" s="85"/>
      <c r="AD2096" s="85"/>
    </row>
    <row r="2097" spans="1:30" s="76" customFormat="1" ht="13.5" hidden="1" customHeight="1" x14ac:dyDescent="0.2">
      <c r="A2097" s="84" t="s">
        <v>599</v>
      </c>
      <c r="B2097" s="80" t="s">
        <v>599</v>
      </c>
      <c r="C2097" s="180" t="s">
        <v>36</v>
      </c>
      <c r="D2097" s="82">
        <v>38126247</v>
      </c>
      <c r="E2097" s="200" t="s">
        <v>36</v>
      </c>
      <c r="F2097" s="180" t="s">
        <v>36</v>
      </c>
      <c r="G2097" s="200" t="s">
        <v>36</v>
      </c>
      <c r="H2097" s="97" t="s">
        <v>36</v>
      </c>
      <c r="I2097" s="205">
        <f t="shared" si="232"/>
        <v>38126247</v>
      </c>
      <c r="J2097" s="183" t="s">
        <v>36</v>
      </c>
      <c r="K2097" s="306" t="s">
        <v>57</v>
      </c>
      <c r="L2097" s="197">
        <v>45897</v>
      </c>
      <c r="M2097" s="140" t="s">
        <v>57</v>
      </c>
      <c r="N2097" s="182">
        <v>2025</v>
      </c>
      <c r="O2097" s="201"/>
      <c r="P2097" s="85"/>
      <c r="Q2097" s="85"/>
      <c r="R2097" s="85"/>
      <c r="S2097" s="85"/>
      <c r="T2097" s="85"/>
      <c r="U2097" s="85"/>
      <c r="V2097" s="85"/>
      <c r="W2097" s="85"/>
      <c r="X2097" s="85"/>
      <c r="Y2097" s="85"/>
      <c r="Z2097" s="85"/>
      <c r="AA2097" s="85"/>
      <c r="AB2097" s="85"/>
      <c r="AC2097" s="85"/>
      <c r="AD2097" s="85"/>
    </row>
    <row r="2098" spans="1:30" s="76" customFormat="1" ht="13.5" hidden="1" customHeight="1" x14ac:dyDescent="0.2">
      <c r="A2098" s="84" t="s">
        <v>599</v>
      </c>
      <c r="B2098" s="80" t="s">
        <v>599</v>
      </c>
      <c r="C2098" s="180" t="s">
        <v>36</v>
      </c>
      <c r="D2098" s="82">
        <v>2106554</v>
      </c>
      <c r="E2098" s="200" t="s">
        <v>36</v>
      </c>
      <c r="F2098" s="180" t="s">
        <v>36</v>
      </c>
      <c r="G2098" s="200" t="s">
        <v>36</v>
      </c>
      <c r="H2098" s="97" t="s">
        <v>36</v>
      </c>
      <c r="I2098" s="205">
        <f t="shared" si="232"/>
        <v>2106554</v>
      </c>
      <c r="J2098" s="183" t="s">
        <v>36</v>
      </c>
      <c r="K2098" s="306" t="s">
        <v>57</v>
      </c>
      <c r="L2098" s="197">
        <v>45897</v>
      </c>
      <c r="M2098" s="140" t="s">
        <v>57</v>
      </c>
      <c r="N2098" s="182">
        <v>2025</v>
      </c>
      <c r="O2098" s="201"/>
      <c r="P2098" s="85"/>
      <c r="Q2098" s="85"/>
      <c r="R2098" s="85"/>
      <c r="S2098" s="85"/>
      <c r="T2098" s="85"/>
      <c r="U2098" s="85"/>
      <c r="V2098" s="85"/>
      <c r="W2098" s="85"/>
      <c r="X2098" s="85"/>
      <c r="Y2098" s="85"/>
      <c r="Z2098" s="85"/>
      <c r="AA2098" s="85"/>
      <c r="AB2098" s="85"/>
      <c r="AC2098" s="85"/>
      <c r="AD2098" s="85"/>
    </row>
    <row r="2099" spans="1:30" s="76" customFormat="1" ht="13.5" hidden="1" customHeight="1" x14ac:dyDescent="0.2">
      <c r="A2099" s="84" t="s">
        <v>599</v>
      </c>
      <c r="B2099" s="80" t="s">
        <v>599</v>
      </c>
      <c r="C2099" s="180" t="s">
        <v>36</v>
      </c>
      <c r="D2099" s="82">
        <v>5947321</v>
      </c>
      <c r="E2099" s="200" t="s">
        <v>36</v>
      </c>
      <c r="F2099" s="180" t="s">
        <v>36</v>
      </c>
      <c r="G2099" s="200" t="s">
        <v>36</v>
      </c>
      <c r="H2099" s="97" t="s">
        <v>36</v>
      </c>
      <c r="I2099" s="205">
        <f t="shared" si="232"/>
        <v>5947321</v>
      </c>
      <c r="J2099" s="183" t="s">
        <v>36</v>
      </c>
      <c r="K2099" s="306" t="s">
        <v>57</v>
      </c>
      <c r="L2099" s="197">
        <v>45897</v>
      </c>
      <c r="M2099" s="140" t="s">
        <v>57</v>
      </c>
      <c r="N2099" s="182">
        <v>2025</v>
      </c>
      <c r="O2099" s="201"/>
      <c r="P2099" s="85"/>
      <c r="Q2099" s="85"/>
      <c r="R2099" s="85"/>
      <c r="S2099" s="85"/>
      <c r="T2099" s="85"/>
      <c r="U2099" s="85"/>
      <c r="V2099" s="85"/>
      <c r="W2099" s="85"/>
      <c r="X2099" s="85"/>
      <c r="Y2099" s="85"/>
      <c r="Z2099" s="85"/>
      <c r="AA2099" s="85"/>
      <c r="AB2099" s="85"/>
      <c r="AC2099" s="85"/>
      <c r="AD2099" s="85"/>
    </row>
    <row r="2100" spans="1:30" s="76" customFormat="1" ht="13.5" hidden="1" customHeight="1" x14ac:dyDescent="0.2">
      <c r="A2100" s="84" t="s">
        <v>599</v>
      </c>
      <c r="B2100" s="80" t="s">
        <v>599</v>
      </c>
      <c r="C2100" s="180" t="s">
        <v>36</v>
      </c>
      <c r="D2100" s="82">
        <v>1824151</v>
      </c>
      <c r="E2100" s="200" t="s">
        <v>36</v>
      </c>
      <c r="F2100" s="180" t="s">
        <v>36</v>
      </c>
      <c r="G2100" s="200" t="s">
        <v>36</v>
      </c>
      <c r="H2100" s="97" t="s">
        <v>36</v>
      </c>
      <c r="I2100" s="205">
        <f t="shared" si="232"/>
        <v>1824151</v>
      </c>
      <c r="J2100" s="183" t="s">
        <v>36</v>
      </c>
      <c r="K2100" s="306" t="s">
        <v>57</v>
      </c>
      <c r="L2100" s="197">
        <v>45897</v>
      </c>
      <c r="M2100" s="140" t="s">
        <v>57</v>
      </c>
      <c r="N2100" s="182">
        <v>2025</v>
      </c>
      <c r="O2100" s="201"/>
      <c r="P2100" s="85"/>
      <c r="Q2100" s="85"/>
      <c r="R2100" s="85"/>
      <c r="S2100" s="85"/>
      <c r="T2100" s="85"/>
      <c r="U2100" s="85"/>
      <c r="V2100" s="85"/>
      <c r="W2100" s="85"/>
      <c r="X2100" s="85"/>
      <c r="Y2100" s="85"/>
      <c r="Z2100" s="85"/>
      <c r="AA2100" s="85"/>
      <c r="AB2100" s="85"/>
      <c r="AC2100" s="85"/>
      <c r="AD2100" s="85"/>
    </row>
    <row r="2101" spans="1:30" s="76" customFormat="1" ht="13.5" hidden="1" customHeight="1" x14ac:dyDescent="0.2">
      <c r="A2101" s="84" t="s">
        <v>599</v>
      </c>
      <c r="B2101" s="80" t="s">
        <v>599</v>
      </c>
      <c r="C2101" s="180" t="s">
        <v>36</v>
      </c>
      <c r="D2101" s="82">
        <v>1734443</v>
      </c>
      <c r="E2101" s="200" t="s">
        <v>36</v>
      </c>
      <c r="F2101" s="180" t="s">
        <v>36</v>
      </c>
      <c r="G2101" s="200" t="s">
        <v>36</v>
      </c>
      <c r="H2101" s="97" t="s">
        <v>36</v>
      </c>
      <c r="I2101" s="205">
        <f t="shared" si="232"/>
        <v>1734443</v>
      </c>
      <c r="J2101" s="183" t="s">
        <v>36</v>
      </c>
      <c r="K2101" s="306" t="s">
        <v>57</v>
      </c>
      <c r="L2101" s="197">
        <v>45897</v>
      </c>
      <c r="M2101" s="140" t="s">
        <v>57</v>
      </c>
      <c r="N2101" s="182">
        <v>2025</v>
      </c>
      <c r="O2101" s="201"/>
      <c r="P2101" s="85"/>
      <c r="Q2101" s="85"/>
      <c r="R2101" s="85"/>
      <c r="S2101" s="85"/>
      <c r="T2101" s="85"/>
      <c r="U2101" s="85"/>
      <c r="V2101" s="85"/>
      <c r="W2101" s="85"/>
      <c r="X2101" s="85"/>
      <c r="Y2101" s="85"/>
      <c r="Z2101" s="85"/>
      <c r="AA2101" s="85"/>
      <c r="AB2101" s="85"/>
      <c r="AC2101" s="85"/>
      <c r="AD2101" s="85"/>
    </row>
    <row r="2102" spans="1:30" s="76" customFormat="1" ht="13.5" hidden="1" customHeight="1" x14ac:dyDescent="0.2">
      <c r="A2102" s="84" t="s">
        <v>599</v>
      </c>
      <c r="B2102" s="80" t="s">
        <v>599</v>
      </c>
      <c r="C2102" s="180" t="s">
        <v>36</v>
      </c>
      <c r="D2102" s="82">
        <v>42186161</v>
      </c>
      <c r="E2102" s="200" t="s">
        <v>36</v>
      </c>
      <c r="F2102" s="180" t="s">
        <v>36</v>
      </c>
      <c r="G2102" s="200" t="s">
        <v>36</v>
      </c>
      <c r="H2102" s="97" t="s">
        <v>36</v>
      </c>
      <c r="I2102" s="205">
        <f t="shared" si="232"/>
        <v>42186161</v>
      </c>
      <c r="J2102" s="183" t="s">
        <v>36</v>
      </c>
      <c r="K2102" s="306" t="s">
        <v>57</v>
      </c>
      <c r="L2102" s="197">
        <v>45897</v>
      </c>
      <c r="M2102" s="140" t="s">
        <v>57</v>
      </c>
      <c r="N2102" s="182">
        <v>2025</v>
      </c>
      <c r="O2102" s="201"/>
      <c r="P2102" s="85"/>
      <c r="Q2102" s="85"/>
      <c r="R2102" s="85"/>
      <c r="S2102" s="85"/>
      <c r="T2102" s="85"/>
      <c r="U2102" s="85"/>
      <c r="V2102" s="85"/>
      <c r="W2102" s="85"/>
      <c r="X2102" s="85"/>
      <c r="Y2102" s="85"/>
      <c r="Z2102" s="85"/>
      <c r="AA2102" s="85"/>
      <c r="AB2102" s="85"/>
      <c r="AC2102" s="85"/>
      <c r="AD2102" s="85"/>
    </row>
    <row r="2103" spans="1:30" s="76" customFormat="1" ht="13.5" hidden="1" customHeight="1" x14ac:dyDescent="0.2">
      <c r="A2103" s="84" t="s">
        <v>599</v>
      </c>
      <c r="B2103" s="80" t="s">
        <v>599</v>
      </c>
      <c r="C2103" s="180" t="s">
        <v>36</v>
      </c>
      <c r="D2103" s="82">
        <v>8886299</v>
      </c>
      <c r="E2103" s="200" t="s">
        <v>36</v>
      </c>
      <c r="F2103" s="180" t="s">
        <v>36</v>
      </c>
      <c r="G2103" s="200" t="s">
        <v>36</v>
      </c>
      <c r="H2103" s="97" t="s">
        <v>36</v>
      </c>
      <c r="I2103" s="205">
        <f t="shared" si="232"/>
        <v>8886299</v>
      </c>
      <c r="J2103" s="183" t="s">
        <v>36</v>
      </c>
      <c r="K2103" s="306" t="s">
        <v>57</v>
      </c>
      <c r="L2103" s="197">
        <v>45897</v>
      </c>
      <c r="M2103" s="140" t="s">
        <v>57</v>
      </c>
      <c r="N2103" s="182">
        <v>2025</v>
      </c>
      <c r="O2103" s="201"/>
      <c r="P2103" s="85"/>
      <c r="Q2103" s="85"/>
      <c r="R2103" s="85"/>
      <c r="S2103" s="85"/>
      <c r="T2103" s="85"/>
      <c r="U2103" s="85"/>
      <c r="V2103" s="85"/>
      <c r="W2103" s="85"/>
      <c r="X2103" s="85"/>
      <c r="Y2103" s="85"/>
      <c r="Z2103" s="85"/>
      <c r="AA2103" s="85"/>
      <c r="AB2103" s="85"/>
      <c r="AC2103" s="85"/>
      <c r="AD2103" s="85"/>
    </row>
    <row r="2104" spans="1:30" s="76" customFormat="1" ht="13.5" hidden="1" customHeight="1" x14ac:dyDescent="0.2">
      <c r="A2104" s="84" t="s">
        <v>599</v>
      </c>
      <c r="B2104" s="80" t="s">
        <v>599</v>
      </c>
      <c r="C2104" s="180" t="s">
        <v>36</v>
      </c>
      <c r="D2104" s="82">
        <v>5723963</v>
      </c>
      <c r="E2104" s="200" t="s">
        <v>36</v>
      </c>
      <c r="F2104" s="180" t="s">
        <v>36</v>
      </c>
      <c r="G2104" s="200" t="s">
        <v>36</v>
      </c>
      <c r="H2104" s="97" t="s">
        <v>36</v>
      </c>
      <c r="I2104" s="205">
        <f t="shared" si="232"/>
        <v>5723963</v>
      </c>
      <c r="J2104" s="183" t="s">
        <v>36</v>
      </c>
      <c r="K2104" s="306" t="s">
        <v>57</v>
      </c>
      <c r="L2104" s="197">
        <v>45897</v>
      </c>
      <c r="M2104" s="140" t="s">
        <v>57</v>
      </c>
      <c r="N2104" s="182">
        <v>2025</v>
      </c>
      <c r="O2104" s="201"/>
      <c r="P2104" s="85"/>
      <c r="Q2104" s="85"/>
      <c r="R2104" s="85"/>
      <c r="S2104" s="85"/>
      <c r="T2104" s="85"/>
      <c r="U2104" s="85"/>
      <c r="V2104" s="85"/>
      <c r="W2104" s="85"/>
      <c r="X2104" s="85"/>
      <c r="Y2104" s="85"/>
      <c r="Z2104" s="85"/>
      <c r="AA2104" s="85"/>
      <c r="AB2104" s="85"/>
      <c r="AC2104" s="85"/>
      <c r="AD2104" s="85"/>
    </row>
    <row r="2105" spans="1:30" s="76" customFormat="1" ht="13.5" hidden="1" customHeight="1" x14ac:dyDescent="0.2">
      <c r="A2105" s="84" t="s">
        <v>599</v>
      </c>
      <c r="B2105" s="80" t="s">
        <v>599</v>
      </c>
      <c r="C2105" s="180" t="s">
        <v>36</v>
      </c>
      <c r="D2105" s="82">
        <v>4219333</v>
      </c>
      <c r="E2105" s="200" t="s">
        <v>36</v>
      </c>
      <c r="F2105" s="180" t="s">
        <v>36</v>
      </c>
      <c r="G2105" s="200" t="s">
        <v>36</v>
      </c>
      <c r="H2105" s="97" t="s">
        <v>36</v>
      </c>
      <c r="I2105" s="205">
        <f t="shared" si="232"/>
        <v>4219333</v>
      </c>
      <c r="J2105" s="183" t="s">
        <v>36</v>
      </c>
      <c r="K2105" s="306" t="s">
        <v>57</v>
      </c>
      <c r="L2105" s="197">
        <v>45897</v>
      </c>
      <c r="M2105" s="140" t="s">
        <v>57</v>
      </c>
      <c r="N2105" s="182">
        <v>2025</v>
      </c>
      <c r="O2105" s="201"/>
      <c r="P2105" s="85"/>
      <c r="Q2105" s="85"/>
      <c r="R2105" s="85"/>
      <c r="S2105" s="85"/>
      <c r="T2105" s="85"/>
      <c r="U2105" s="85"/>
      <c r="V2105" s="85"/>
      <c r="W2105" s="85"/>
      <c r="X2105" s="85"/>
      <c r="Y2105" s="85"/>
      <c r="Z2105" s="85"/>
      <c r="AA2105" s="85"/>
      <c r="AB2105" s="85"/>
      <c r="AC2105" s="85"/>
      <c r="AD2105" s="85"/>
    </row>
    <row r="2106" spans="1:30" s="76" customFormat="1" ht="13.5" hidden="1" customHeight="1" x14ac:dyDescent="0.2">
      <c r="A2106" s="84" t="s">
        <v>599</v>
      </c>
      <c r="B2106" s="80" t="s">
        <v>599</v>
      </c>
      <c r="C2106" s="180" t="s">
        <v>36</v>
      </c>
      <c r="D2106" s="82">
        <v>17241999</v>
      </c>
      <c r="E2106" s="200" t="s">
        <v>36</v>
      </c>
      <c r="F2106" s="180" t="s">
        <v>36</v>
      </c>
      <c r="G2106" s="200" t="s">
        <v>36</v>
      </c>
      <c r="H2106" s="97" t="s">
        <v>36</v>
      </c>
      <c r="I2106" s="205">
        <f t="shared" si="232"/>
        <v>17241999</v>
      </c>
      <c r="J2106" s="183" t="s">
        <v>36</v>
      </c>
      <c r="K2106" s="306" t="s">
        <v>57</v>
      </c>
      <c r="L2106" s="197">
        <v>45897</v>
      </c>
      <c r="M2106" s="140" t="s">
        <v>57</v>
      </c>
      <c r="N2106" s="182">
        <v>2025</v>
      </c>
      <c r="O2106" s="201"/>
      <c r="P2106" s="85"/>
      <c r="Q2106" s="85"/>
      <c r="R2106" s="85"/>
      <c r="S2106" s="85"/>
      <c r="T2106" s="85"/>
      <c r="U2106" s="85"/>
      <c r="V2106" s="85"/>
      <c r="W2106" s="85"/>
      <c r="X2106" s="85"/>
      <c r="Y2106" s="85"/>
      <c r="Z2106" s="85"/>
      <c r="AA2106" s="85"/>
      <c r="AB2106" s="85"/>
      <c r="AC2106" s="85"/>
      <c r="AD2106" s="85"/>
    </row>
    <row r="2107" spans="1:30" s="76" customFormat="1" ht="13.5" hidden="1" customHeight="1" x14ac:dyDescent="0.2">
      <c r="A2107" s="84" t="s">
        <v>599</v>
      </c>
      <c r="B2107" s="80" t="s">
        <v>599</v>
      </c>
      <c r="C2107" s="180" t="s">
        <v>36</v>
      </c>
      <c r="D2107" s="82">
        <v>1480000</v>
      </c>
      <c r="E2107" s="200" t="s">
        <v>36</v>
      </c>
      <c r="F2107" s="180" t="s">
        <v>36</v>
      </c>
      <c r="G2107" s="200" t="s">
        <v>36</v>
      </c>
      <c r="H2107" s="97" t="s">
        <v>36</v>
      </c>
      <c r="I2107" s="205">
        <f t="shared" si="232"/>
        <v>1480000</v>
      </c>
      <c r="J2107" s="183" t="s">
        <v>36</v>
      </c>
      <c r="K2107" s="306" t="s">
        <v>57</v>
      </c>
      <c r="L2107" s="197">
        <v>45897</v>
      </c>
      <c r="M2107" s="140" t="s">
        <v>57</v>
      </c>
      <c r="N2107" s="182">
        <v>2025</v>
      </c>
      <c r="O2107" s="201"/>
      <c r="P2107" s="85"/>
      <c r="Q2107" s="85"/>
      <c r="R2107" s="85"/>
      <c r="S2107" s="85"/>
      <c r="T2107" s="85"/>
      <c r="U2107" s="85"/>
      <c r="V2107" s="85"/>
      <c r="W2107" s="85"/>
      <c r="X2107" s="85"/>
      <c r="Y2107" s="85"/>
      <c r="Z2107" s="85"/>
      <c r="AA2107" s="85"/>
      <c r="AB2107" s="85"/>
      <c r="AC2107" s="85"/>
      <c r="AD2107" s="85"/>
    </row>
    <row r="2108" spans="1:30" s="76" customFormat="1" ht="13.5" hidden="1" customHeight="1" x14ac:dyDescent="0.2">
      <c r="A2108" s="84" t="s">
        <v>599</v>
      </c>
      <c r="B2108" s="80" t="s">
        <v>599</v>
      </c>
      <c r="C2108" s="180" t="s">
        <v>36</v>
      </c>
      <c r="D2108" s="82">
        <v>3830000</v>
      </c>
      <c r="E2108" s="200" t="s">
        <v>36</v>
      </c>
      <c r="F2108" s="180" t="s">
        <v>36</v>
      </c>
      <c r="G2108" s="200" t="s">
        <v>36</v>
      </c>
      <c r="H2108" s="97" t="s">
        <v>36</v>
      </c>
      <c r="I2108" s="205">
        <f t="shared" si="232"/>
        <v>3830000</v>
      </c>
      <c r="J2108" s="183" t="s">
        <v>36</v>
      </c>
      <c r="K2108" s="306" t="s">
        <v>57</v>
      </c>
      <c r="L2108" s="197">
        <v>45896</v>
      </c>
      <c r="M2108" s="140" t="s">
        <v>57</v>
      </c>
      <c r="N2108" s="182">
        <v>2025</v>
      </c>
      <c r="O2108" s="201"/>
      <c r="P2108" s="85"/>
      <c r="Q2108" s="85"/>
      <c r="R2108" s="85"/>
      <c r="S2108" s="85"/>
      <c r="T2108" s="85"/>
      <c r="U2108" s="85"/>
      <c r="V2108" s="85"/>
      <c r="W2108" s="85"/>
      <c r="X2108" s="85"/>
      <c r="Y2108" s="85"/>
      <c r="Z2108" s="85"/>
      <c r="AA2108" s="85"/>
      <c r="AB2108" s="85"/>
      <c r="AC2108" s="85"/>
      <c r="AD2108" s="85"/>
    </row>
    <row r="2109" spans="1:30" s="76" customFormat="1" ht="13.5" hidden="1" customHeight="1" x14ac:dyDescent="0.2">
      <c r="A2109" s="84" t="s">
        <v>599</v>
      </c>
      <c r="B2109" s="80" t="s">
        <v>599</v>
      </c>
      <c r="C2109" s="180" t="s">
        <v>36</v>
      </c>
      <c r="D2109" s="82">
        <v>3722000</v>
      </c>
      <c r="E2109" s="200" t="s">
        <v>36</v>
      </c>
      <c r="F2109" s="180" t="s">
        <v>36</v>
      </c>
      <c r="G2109" s="200" t="s">
        <v>36</v>
      </c>
      <c r="H2109" s="97" t="s">
        <v>36</v>
      </c>
      <c r="I2109" s="205">
        <f t="shared" ref="I2109:I2152" si="233">+D2109</f>
        <v>3722000</v>
      </c>
      <c r="J2109" s="183" t="s">
        <v>36</v>
      </c>
      <c r="K2109" s="306" t="s">
        <v>57</v>
      </c>
      <c r="L2109" s="197">
        <v>45896</v>
      </c>
      <c r="M2109" s="140" t="s">
        <v>57</v>
      </c>
      <c r="N2109" s="182">
        <v>2025</v>
      </c>
      <c r="O2109" s="201"/>
      <c r="P2109" s="85"/>
      <c r="Q2109" s="85"/>
      <c r="R2109" s="85"/>
      <c r="S2109" s="85"/>
      <c r="T2109" s="85"/>
      <c r="U2109" s="85"/>
      <c r="V2109" s="85"/>
      <c r="W2109" s="85"/>
      <c r="X2109" s="85"/>
      <c r="Y2109" s="85"/>
      <c r="Z2109" s="85"/>
      <c r="AA2109" s="85"/>
      <c r="AB2109" s="85"/>
      <c r="AC2109" s="85"/>
      <c r="AD2109" s="85"/>
    </row>
    <row r="2110" spans="1:30" s="76" customFormat="1" ht="13.5" hidden="1" customHeight="1" x14ac:dyDescent="0.2">
      <c r="A2110" s="84" t="s">
        <v>599</v>
      </c>
      <c r="B2110" s="80" t="s">
        <v>599</v>
      </c>
      <c r="C2110" s="180" t="s">
        <v>36</v>
      </c>
      <c r="D2110" s="82">
        <v>4380000</v>
      </c>
      <c r="E2110" s="200" t="s">
        <v>36</v>
      </c>
      <c r="F2110" s="180" t="s">
        <v>36</v>
      </c>
      <c r="G2110" s="200" t="s">
        <v>36</v>
      </c>
      <c r="H2110" s="97" t="s">
        <v>36</v>
      </c>
      <c r="I2110" s="205">
        <f t="shared" si="233"/>
        <v>4380000</v>
      </c>
      <c r="J2110" s="183" t="s">
        <v>36</v>
      </c>
      <c r="K2110" s="306" t="s">
        <v>57</v>
      </c>
      <c r="L2110" s="197">
        <v>45896</v>
      </c>
      <c r="M2110" s="140" t="s">
        <v>57</v>
      </c>
      <c r="N2110" s="182">
        <v>2025</v>
      </c>
      <c r="O2110" s="201"/>
      <c r="P2110" s="85"/>
      <c r="Q2110" s="85"/>
      <c r="R2110" s="85"/>
      <c r="S2110" s="85"/>
      <c r="T2110" s="85"/>
      <c r="U2110" s="85"/>
      <c r="V2110" s="85"/>
      <c r="W2110" s="85"/>
      <c r="X2110" s="85"/>
      <c r="Y2110" s="85"/>
      <c r="Z2110" s="85"/>
      <c r="AA2110" s="85"/>
      <c r="AB2110" s="85"/>
      <c r="AC2110" s="85"/>
      <c r="AD2110" s="85"/>
    </row>
    <row r="2111" spans="1:30" s="76" customFormat="1" ht="13.5" hidden="1" customHeight="1" x14ac:dyDescent="0.2">
      <c r="A2111" s="84" t="s">
        <v>599</v>
      </c>
      <c r="B2111" s="80" t="s">
        <v>599</v>
      </c>
      <c r="C2111" s="180" t="s">
        <v>36</v>
      </c>
      <c r="D2111" s="82">
        <v>4523000</v>
      </c>
      <c r="E2111" s="200" t="s">
        <v>36</v>
      </c>
      <c r="F2111" s="180" t="s">
        <v>36</v>
      </c>
      <c r="G2111" s="200" t="s">
        <v>36</v>
      </c>
      <c r="H2111" s="97" t="s">
        <v>36</v>
      </c>
      <c r="I2111" s="205">
        <f t="shared" si="233"/>
        <v>4523000</v>
      </c>
      <c r="J2111" s="183" t="s">
        <v>36</v>
      </c>
      <c r="K2111" s="306" t="s">
        <v>57</v>
      </c>
      <c r="L2111" s="197">
        <v>45896</v>
      </c>
      <c r="M2111" s="140" t="s">
        <v>57</v>
      </c>
      <c r="N2111" s="182">
        <v>2025</v>
      </c>
      <c r="O2111" s="201"/>
      <c r="P2111" s="85"/>
      <c r="Q2111" s="85"/>
      <c r="R2111" s="85"/>
      <c r="S2111" s="85"/>
      <c r="T2111" s="85"/>
      <c r="U2111" s="85"/>
      <c r="V2111" s="85"/>
      <c r="W2111" s="85"/>
      <c r="X2111" s="85"/>
      <c r="Y2111" s="85"/>
      <c r="Z2111" s="85"/>
      <c r="AA2111" s="85"/>
      <c r="AB2111" s="85"/>
      <c r="AC2111" s="85"/>
      <c r="AD2111" s="85"/>
    </row>
    <row r="2112" spans="1:30" s="76" customFormat="1" ht="13.5" hidden="1" customHeight="1" x14ac:dyDescent="0.2">
      <c r="A2112" s="84" t="s">
        <v>599</v>
      </c>
      <c r="B2112" s="80" t="s">
        <v>599</v>
      </c>
      <c r="C2112" s="180" t="s">
        <v>36</v>
      </c>
      <c r="D2112" s="82">
        <v>5563000</v>
      </c>
      <c r="E2112" s="200" t="s">
        <v>36</v>
      </c>
      <c r="F2112" s="180" t="s">
        <v>36</v>
      </c>
      <c r="G2112" s="200" t="s">
        <v>36</v>
      </c>
      <c r="H2112" s="97" t="s">
        <v>36</v>
      </c>
      <c r="I2112" s="205">
        <f t="shared" si="233"/>
        <v>5563000</v>
      </c>
      <c r="J2112" s="183" t="s">
        <v>36</v>
      </c>
      <c r="K2112" s="306" t="s">
        <v>57</v>
      </c>
      <c r="L2112" s="197">
        <v>45896</v>
      </c>
      <c r="M2112" s="140" t="s">
        <v>57</v>
      </c>
      <c r="N2112" s="182">
        <v>2025</v>
      </c>
      <c r="O2112" s="201"/>
      <c r="P2112" s="85"/>
      <c r="Q2112" s="85"/>
      <c r="R2112" s="85"/>
      <c r="S2112" s="85"/>
      <c r="T2112" s="85"/>
      <c r="U2112" s="85"/>
      <c r="V2112" s="85"/>
      <c r="W2112" s="85"/>
      <c r="X2112" s="85"/>
      <c r="Y2112" s="85"/>
      <c r="Z2112" s="85"/>
      <c r="AA2112" s="85"/>
      <c r="AB2112" s="85"/>
      <c r="AC2112" s="85"/>
      <c r="AD2112" s="85"/>
    </row>
    <row r="2113" spans="1:30" s="76" customFormat="1" ht="13.5" hidden="1" customHeight="1" x14ac:dyDescent="0.2">
      <c r="A2113" s="84" t="s">
        <v>599</v>
      </c>
      <c r="B2113" s="80" t="s">
        <v>599</v>
      </c>
      <c r="C2113" s="180" t="s">
        <v>36</v>
      </c>
      <c r="D2113" s="82">
        <v>10467000</v>
      </c>
      <c r="E2113" s="200" t="s">
        <v>36</v>
      </c>
      <c r="F2113" s="180" t="s">
        <v>36</v>
      </c>
      <c r="G2113" s="200" t="s">
        <v>36</v>
      </c>
      <c r="H2113" s="97" t="s">
        <v>36</v>
      </c>
      <c r="I2113" s="205">
        <f t="shared" si="233"/>
        <v>10467000</v>
      </c>
      <c r="J2113" s="183" t="s">
        <v>36</v>
      </c>
      <c r="K2113" s="306" t="s">
        <v>57</v>
      </c>
      <c r="L2113" s="197">
        <v>45896</v>
      </c>
      <c r="M2113" s="140" t="s">
        <v>57</v>
      </c>
      <c r="N2113" s="182">
        <v>2025</v>
      </c>
      <c r="O2113" s="201"/>
      <c r="P2113" s="85"/>
      <c r="Q2113" s="85"/>
      <c r="R2113" s="85"/>
      <c r="S2113" s="85"/>
      <c r="T2113" s="85"/>
      <c r="U2113" s="85"/>
      <c r="V2113" s="85"/>
      <c r="W2113" s="85"/>
      <c r="X2113" s="85"/>
      <c r="Y2113" s="85"/>
      <c r="Z2113" s="85"/>
      <c r="AA2113" s="85"/>
      <c r="AB2113" s="85"/>
      <c r="AC2113" s="85"/>
      <c r="AD2113" s="85"/>
    </row>
    <row r="2114" spans="1:30" s="76" customFormat="1" ht="13.5" hidden="1" customHeight="1" x14ac:dyDescent="0.2">
      <c r="A2114" s="84" t="s">
        <v>599</v>
      </c>
      <c r="B2114" s="80" t="s">
        <v>599</v>
      </c>
      <c r="C2114" s="180" t="s">
        <v>36</v>
      </c>
      <c r="D2114" s="82">
        <v>10590000</v>
      </c>
      <c r="E2114" s="200" t="s">
        <v>36</v>
      </c>
      <c r="F2114" s="180" t="s">
        <v>36</v>
      </c>
      <c r="G2114" s="200" t="s">
        <v>36</v>
      </c>
      <c r="H2114" s="97" t="s">
        <v>36</v>
      </c>
      <c r="I2114" s="205">
        <f t="shared" si="233"/>
        <v>10590000</v>
      </c>
      <c r="J2114" s="183" t="s">
        <v>36</v>
      </c>
      <c r="K2114" s="306" t="s">
        <v>57</v>
      </c>
      <c r="L2114" s="197">
        <v>45896</v>
      </c>
      <c r="M2114" s="140" t="s">
        <v>57</v>
      </c>
      <c r="N2114" s="182">
        <v>2025</v>
      </c>
      <c r="O2114" s="201"/>
      <c r="P2114" s="85"/>
      <c r="Q2114" s="85"/>
      <c r="R2114" s="85"/>
      <c r="S2114" s="85"/>
      <c r="T2114" s="85"/>
      <c r="U2114" s="85"/>
      <c r="V2114" s="85"/>
      <c r="W2114" s="85"/>
      <c r="X2114" s="85"/>
      <c r="Y2114" s="85"/>
      <c r="Z2114" s="85"/>
      <c r="AA2114" s="85"/>
      <c r="AB2114" s="85"/>
      <c r="AC2114" s="85"/>
      <c r="AD2114" s="85"/>
    </row>
    <row r="2115" spans="1:30" s="76" customFormat="1" ht="13.5" hidden="1" customHeight="1" x14ac:dyDescent="0.2">
      <c r="A2115" s="84" t="s">
        <v>599</v>
      </c>
      <c r="B2115" s="80" t="s">
        <v>599</v>
      </c>
      <c r="C2115" s="180" t="s">
        <v>36</v>
      </c>
      <c r="D2115" s="82">
        <v>1315000</v>
      </c>
      <c r="E2115" s="200" t="s">
        <v>36</v>
      </c>
      <c r="F2115" s="180" t="s">
        <v>36</v>
      </c>
      <c r="G2115" s="200" t="s">
        <v>36</v>
      </c>
      <c r="H2115" s="97" t="s">
        <v>36</v>
      </c>
      <c r="I2115" s="205">
        <f t="shared" si="233"/>
        <v>1315000</v>
      </c>
      <c r="J2115" s="183" t="s">
        <v>36</v>
      </c>
      <c r="K2115" s="306" t="s">
        <v>57</v>
      </c>
      <c r="L2115" s="197">
        <v>45896</v>
      </c>
      <c r="M2115" s="140" t="s">
        <v>57</v>
      </c>
      <c r="N2115" s="182">
        <v>2025</v>
      </c>
      <c r="O2115" s="201"/>
      <c r="P2115" s="85"/>
      <c r="Q2115" s="85"/>
      <c r="R2115" s="85"/>
      <c r="S2115" s="85"/>
      <c r="T2115" s="85"/>
      <c r="U2115" s="85"/>
      <c r="V2115" s="85"/>
      <c r="W2115" s="85"/>
      <c r="X2115" s="85"/>
      <c r="Y2115" s="85"/>
      <c r="Z2115" s="85"/>
      <c r="AA2115" s="85"/>
      <c r="AB2115" s="85"/>
      <c r="AC2115" s="85"/>
      <c r="AD2115" s="85"/>
    </row>
    <row r="2116" spans="1:30" s="76" customFormat="1" ht="13.5" hidden="1" customHeight="1" x14ac:dyDescent="0.2">
      <c r="A2116" s="84" t="s">
        <v>599</v>
      </c>
      <c r="B2116" s="80" t="s">
        <v>599</v>
      </c>
      <c r="C2116" s="180" t="s">
        <v>36</v>
      </c>
      <c r="D2116" s="82">
        <v>611000</v>
      </c>
      <c r="E2116" s="200" t="s">
        <v>36</v>
      </c>
      <c r="F2116" s="180" t="s">
        <v>36</v>
      </c>
      <c r="G2116" s="200" t="s">
        <v>36</v>
      </c>
      <c r="H2116" s="97" t="s">
        <v>36</v>
      </c>
      <c r="I2116" s="205">
        <f t="shared" si="233"/>
        <v>611000</v>
      </c>
      <c r="J2116" s="183" t="s">
        <v>36</v>
      </c>
      <c r="K2116" s="306" t="s">
        <v>57</v>
      </c>
      <c r="L2116" s="197">
        <v>45896</v>
      </c>
      <c r="M2116" s="140" t="s">
        <v>57</v>
      </c>
      <c r="N2116" s="182">
        <v>2025</v>
      </c>
      <c r="O2116" s="201"/>
      <c r="P2116" s="85"/>
      <c r="Q2116" s="85"/>
      <c r="R2116" s="85"/>
      <c r="S2116" s="85"/>
      <c r="T2116" s="85"/>
      <c r="U2116" s="85"/>
      <c r="V2116" s="85"/>
      <c r="W2116" s="85"/>
      <c r="X2116" s="85"/>
      <c r="Y2116" s="85"/>
      <c r="Z2116" s="85"/>
      <c r="AA2116" s="85"/>
      <c r="AB2116" s="85"/>
      <c r="AC2116" s="85"/>
      <c r="AD2116" s="85"/>
    </row>
    <row r="2117" spans="1:30" s="76" customFormat="1" ht="13.5" hidden="1" customHeight="1" x14ac:dyDescent="0.2">
      <c r="A2117" s="84" t="s">
        <v>599</v>
      </c>
      <c r="B2117" s="80" t="s">
        <v>599</v>
      </c>
      <c r="C2117" s="180" t="s">
        <v>36</v>
      </c>
      <c r="D2117" s="82">
        <v>781000</v>
      </c>
      <c r="E2117" s="200" t="s">
        <v>36</v>
      </c>
      <c r="F2117" s="180" t="s">
        <v>36</v>
      </c>
      <c r="G2117" s="200" t="s">
        <v>36</v>
      </c>
      <c r="H2117" s="97" t="s">
        <v>36</v>
      </c>
      <c r="I2117" s="205">
        <f t="shared" si="233"/>
        <v>781000</v>
      </c>
      <c r="J2117" s="183" t="s">
        <v>36</v>
      </c>
      <c r="K2117" s="306" t="s">
        <v>57</v>
      </c>
      <c r="L2117" s="197">
        <v>45896</v>
      </c>
      <c r="M2117" s="140" t="s">
        <v>57</v>
      </c>
      <c r="N2117" s="182">
        <v>2025</v>
      </c>
      <c r="O2117" s="201"/>
      <c r="P2117" s="85"/>
      <c r="Q2117" s="85"/>
      <c r="R2117" s="85"/>
      <c r="S2117" s="85"/>
      <c r="T2117" s="85"/>
      <c r="U2117" s="85"/>
      <c r="V2117" s="85"/>
      <c r="W2117" s="85"/>
      <c r="X2117" s="85"/>
      <c r="Y2117" s="85"/>
      <c r="Z2117" s="85"/>
      <c r="AA2117" s="85"/>
      <c r="AB2117" s="85"/>
      <c r="AC2117" s="85"/>
      <c r="AD2117" s="85"/>
    </row>
    <row r="2118" spans="1:30" s="76" customFormat="1" ht="13.5" hidden="1" customHeight="1" x14ac:dyDescent="0.2">
      <c r="A2118" s="84" t="s">
        <v>599</v>
      </c>
      <c r="B2118" s="80" t="s">
        <v>599</v>
      </c>
      <c r="C2118" s="180" t="s">
        <v>36</v>
      </c>
      <c r="D2118" s="82">
        <v>2403403</v>
      </c>
      <c r="E2118" s="200" t="s">
        <v>36</v>
      </c>
      <c r="F2118" s="180" t="s">
        <v>36</v>
      </c>
      <c r="G2118" s="200" t="s">
        <v>36</v>
      </c>
      <c r="H2118" s="97" t="s">
        <v>36</v>
      </c>
      <c r="I2118" s="205">
        <f t="shared" si="233"/>
        <v>2403403</v>
      </c>
      <c r="J2118" s="183" t="s">
        <v>36</v>
      </c>
      <c r="K2118" s="306" t="s">
        <v>57</v>
      </c>
      <c r="L2118" s="197">
        <v>45896</v>
      </c>
      <c r="M2118" s="140" t="s">
        <v>57</v>
      </c>
      <c r="N2118" s="182">
        <v>2025</v>
      </c>
      <c r="O2118" s="201"/>
      <c r="P2118" s="85"/>
      <c r="Q2118" s="85"/>
      <c r="R2118" s="85"/>
      <c r="S2118" s="85"/>
      <c r="T2118" s="85"/>
      <c r="U2118" s="85"/>
      <c r="V2118" s="85"/>
      <c r="W2118" s="85"/>
      <c r="X2118" s="85"/>
      <c r="Y2118" s="85"/>
      <c r="Z2118" s="85"/>
      <c r="AA2118" s="85"/>
      <c r="AB2118" s="85"/>
      <c r="AC2118" s="85"/>
      <c r="AD2118" s="85"/>
    </row>
    <row r="2119" spans="1:30" s="76" customFormat="1" ht="13.5" hidden="1" customHeight="1" x14ac:dyDescent="0.2">
      <c r="A2119" s="84" t="s">
        <v>599</v>
      </c>
      <c r="B2119" s="80" t="s">
        <v>599</v>
      </c>
      <c r="C2119" s="180" t="s">
        <v>36</v>
      </c>
      <c r="D2119" s="82">
        <v>796000</v>
      </c>
      <c r="E2119" s="200" t="s">
        <v>36</v>
      </c>
      <c r="F2119" s="180" t="s">
        <v>36</v>
      </c>
      <c r="G2119" s="200" t="s">
        <v>36</v>
      </c>
      <c r="H2119" s="97" t="s">
        <v>36</v>
      </c>
      <c r="I2119" s="205">
        <f t="shared" si="233"/>
        <v>796000</v>
      </c>
      <c r="J2119" s="183" t="s">
        <v>36</v>
      </c>
      <c r="K2119" s="306" t="s">
        <v>57</v>
      </c>
      <c r="L2119" s="197">
        <v>45896</v>
      </c>
      <c r="M2119" s="140" t="s">
        <v>57</v>
      </c>
      <c r="N2119" s="182">
        <v>2025</v>
      </c>
      <c r="O2119" s="201"/>
      <c r="P2119" s="85"/>
      <c r="Q2119" s="85"/>
      <c r="R2119" s="85"/>
      <c r="S2119" s="85"/>
      <c r="T2119" s="85"/>
      <c r="U2119" s="85"/>
      <c r="V2119" s="85"/>
      <c r="W2119" s="85"/>
      <c r="X2119" s="85"/>
      <c r="Y2119" s="85"/>
      <c r="Z2119" s="85"/>
      <c r="AA2119" s="85"/>
      <c r="AB2119" s="85"/>
      <c r="AC2119" s="85"/>
      <c r="AD2119" s="85"/>
    </row>
    <row r="2120" spans="1:30" s="76" customFormat="1" ht="13.5" hidden="1" customHeight="1" x14ac:dyDescent="0.2">
      <c r="A2120" s="84" t="s">
        <v>599</v>
      </c>
      <c r="B2120" s="80" t="s">
        <v>599</v>
      </c>
      <c r="C2120" s="180" t="s">
        <v>36</v>
      </c>
      <c r="D2120" s="82">
        <v>2426662</v>
      </c>
      <c r="E2120" s="200" t="s">
        <v>36</v>
      </c>
      <c r="F2120" s="180" t="s">
        <v>36</v>
      </c>
      <c r="G2120" s="200" t="s">
        <v>36</v>
      </c>
      <c r="H2120" s="97" t="s">
        <v>36</v>
      </c>
      <c r="I2120" s="205">
        <f t="shared" si="233"/>
        <v>2426662</v>
      </c>
      <c r="J2120" s="183" t="s">
        <v>36</v>
      </c>
      <c r="K2120" s="306" t="s">
        <v>57</v>
      </c>
      <c r="L2120" s="197">
        <v>45896</v>
      </c>
      <c r="M2120" s="140" t="s">
        <v>57</v>
      </c>
      <c r="N2120" s="182">
        <v>2025</v>
      </c>
      <c r="O2120" s="201"/>
      <c r="P2120" s="85"/>
      <c r="Q2120" s="85"/>
      <c r="R2120" s="85"/>
      <c r="S2120" s="85"/>
      <c r="T2120" s="85"/>
      <c r="U2120" s="85"/>
      <c r="V2120" s="85"/>
      <c r="W2120" s="85"/>
      <c r="X2120" s="85"/>
      <c r="Y2120" s="85"/>
      <c r="Z2120" s="85"/>
      <c r="AA2120" s="85"/>
      <c r="AB2120" s="85"/>
      <c r="AC2120" s="85"/>
      <c r="AD2120" s="85"/>
    </row>
    <row r="2121" spans="1:30" s="76" customFormat="1" ht="13.5" hidden="1" customHeight="1" x14ac:dyDescent="0.2">
      <c r="A2121" s="84" t="s">
        <v>599</v>
      </c>
      <c r="B2121" s="80" t="s">
        <v>599</v>
      </c>
      <c r="C2121" s="180" t="s">
        <v>36</v>
      </c>
      <c r="D2121" s="82">
        <v>6499319</v>
      </c>
      <c r="E2121" s="200" t="s">
        <v>36</v>
      </c>
      <c r="F2121" s="180" t="s">
        <v>36</v>
      </c>
      <c r="G2121" s="200" t="s">
        <v>36</v>
      </c>
      <c r="H2121" s="97" t="s">
        <v>36</v>
      </c>
      <c r="I2121" s="205">
        <f t="shared" si="233"/>
        <v>6499319</v>
      </c>
      <c r="J2121" s="183" t="s">
        <v>36</v>
      </c>
      <c r="K2121" s="306" t="s">
        <v>57</v>
      </c>
      <c r="L2121" s="197">
        <v>45896</v>
      </c>
      <c r="M2121" s="140" t="s">
        <v>57</v>
      </c>
      <c r="N2121" s="182">
        <v>2025</v>
      </c>
      <c r="O2121" s="201"/>
      <c r="P2121" s="85"/>
      <c r="Q2121" s="85"/>
      <c r="R2121" s="85"/>
      <c r="S2121" s="85"/>
      <c r="T2121" s="85"/>
      <c r="U2121" s="85"/>
      <c r="V2121" s="85"/>
      <c r="W2121" s="85"/>
      <c r="X2121" s="85"/>
      <c r="Y2121" s="85"/>
      <c r="Z2121" s="85"/>
      <c r="AA2121" s="85"/>
      <c r="AB2121" s="85"/>
      <c r="AC2121" s="85"/>
      <c r="AD2121" s="85"/>
    </row>
    <row r="2122" spans="1:30" s="76" customFormat="1" ht="13.5" hidden="1" customHeight="1" x14ac:dyDescent="0.2">
      <c r="A2122" s="84" t="s">
        <v>599</v>
      </c>
      <c r="B2122" s="80" t="s">
        <v>599</v>
      </c>
      <c r="C2122" s="180" t="s">
        <v>36</v>
      </c>
      <c r="D2122" s="82">
        <v>6913595</v>
      </c>
      <c r="E2122" s="200" t="s">
        <v>36</v>
      </c>
      <c r="F2122" s="180" t="s">
        <v>36</v>
      </c>
      <c r="G2122" s="200" t="s">
        <v>36</v>
      </c>
      <c r="H2122" s="97" t="s">
        <v>36</v>
      </c>
      <c r="I2122" s="205">
        <f t="shared" si="233"/>
        <v>6913595</v>
      </c>
      <c r="J2122" s="183" t="s">
        <v>36</v>
      </c>
      <c r="K2122" s="306" t="s">
        <v>57</v>
      </c>
      <c r="L2122" s="197">
        <v>45898</v>
      </c>
      <c r="M2122" s="140" t="s">
        <v>57</v>
      </c>
      <c r="N2122" s="182">
        <v>2025</v>
      </c>
      <c r="O2122" s="201"/>
      <c r="P2122" s="85"/>
      <c r="Q2122" s="85"/>
      <c r="R2122" s="85"/>
      <c r="S2122" s="85"/>
      <c r="T2122" s="85"/>
      <c r="U2122" s="85"/>
      <c r="V2122" s="85"/>
      <c r="W2122" s="85"/>
      <c r="X2122" s="85"/>
      <c r="Y2122" s="85"/>
      <c r="Z2122" s="85"/>
      <c r="AA2122" s="85"/>
      <c r="AB2122" s="85"/>
      <c r="AC2122" s="85"/>
      <c r="AD2122" s="85"/>
    </row>
    <row r="2123" spans="1:30" s="76" customFormat="1" ht="13.5" hidden="1" customHeight="1" x14ac:dyDescent="0.2">
      <c r="A2123" s="84" t="s">
        <v>599</v>
      </c>
      <c r="B2123" s="80" t="s">
        <v>599</v>
      </c>
      <c r="C2123" s="180" t="s">
        <v>36</v>
      </c>
      <c r="D2123" s="82">
        <v>14187453</v>
      </c>
      <c r="E2123" s="200" t="s">
        <v>36</v>
      </c>
      <c r="F2123" s="180" t="s">
        <v>36</v>
      </c>
      <c r="G2123" s="200" t="s">
        <v>36</v>
      </c>
      <c r="H2123" s="97" t="s">
        <v>36</v>
      </c>
      <c r="I2123" s="205">
        <f t="shared" si="233"/>
        <v>14187453</v>
      </c>
      <c r="J2123" s="183" t="s">
        <v>36</v>
      </c>
      <c r="K2123" s="306" t="s">
        <v>57</v>
      </c>
      <c r="L2123" s="197">
        <v>45898</v>
      </c>
      <c r="M2123" s="140" t="s">
        <v>57</v>
      </c>
      <c r="N2123" s="182">
        <v>2025</v>
      </c>
      <c r="O2123" s="201"/>
      <c r="P2123" s="85"/>
      <c r="Q2123" s="85"/>
      <c r="R2123" s="85"/>
      <c r="S2123" s="85"/>
      <c r="T2123" s="85"/>
      <c r="U2123" s="85"/>
      <c r="V2123" s="85"/>
      <c r="W2123" s="85"/>
      <c r="X2123" s="85"/>
      <c r="Y2123" s="85"/>
      <c r="Z2123" s="85"/>
      <c r="AA2123" s="85"/>
      <c r="AB2123" s="85"/>
      <c r="AC2123" s="85"/>
      <c r="AD2123" s="85"/>
    </row>
    <row r="2124" spans="1:30" s="76" customFormat="1" ht="13.5" hidden="1" customHeight="1" x14ac:dyDescent="0.2">
      <c r="A2124" s="84" t="s">
        <v>599</v>
      </c>
      <c r="B2124" s="80" t="s">
        <v>599</v>
      </c>
      <c r="C2124" s="180" t="s">
        <v>36</v>
      </c>
      <c r="D2124" s="82">
        <v>1647000</v>
      </c>
      <c r="E2124" s="200" t="s">
        <v>36</v>
      </c>
      <c r="F2124" s="180" t="s">
        <v>36</v>
      </c>
      <c r="G2124" s="200" t="s">
        <v>36</v>
      </c>
      <c r="H2124" s="97" t="s">
        <v>36</v>
      </c>
      <c r="I2124" s="205">
        <f t="shared" si="233"/>
        <v>1647000</v>
      </c>
      <c r="J2124" s="183" t="s">
        <v>36</v>
      </c>
      <c r="K2124" s="306" t="s">
        <v>57</v>
      </c>
      <c r="L2124" s="197">
        <v>45898</v>
      </c>
      <c r="M2124" s="140" t="s">
        <v>57</v>
      </c>
      <c r="N2124" s="182">
        <v>2025</v>
      </c>
      <c r="O2124" s="201"/>
      <c r="P2124" s="85"/>
      <c r="Q2124" s="85"/>
      <c r="R2124" s="85"/>
      <c r="S2124" s="85"/>
      <c r="T2124" s="85"/>
      <c r="U2124" s="85"/>
      <c r="V2124" s="85"/>
      <c r="W2124" s="85"/>
      <c r="X2124" s="85"/>
      <c r="Y2124" s="85"/>
      <c r="Z2124" s="85"/>
      <c r="AA2124" s="85"/>
      <c r="AB2124" s="85"/>
      <c r="AC2124" s="85"/>
      <c r="AD2124" s="85"/>
    </row>
    <row r="2125" spans="1:30" s="76" customFormat="1" ht="13.5" hidden="1" customHeight="1" x14ac:dyDescent="0.2">
      <c r="A2125" s="84" t="s">
        <v>599</v>
      </c>
      <c r="B2125" s="80" t="s">
        <v>599</v>
      </c>
      <c r="C2125" s="180" t="s">
        <v>36</v>
      </c>
      <c r="D2125" s="82">
        <v>3677260</v>
      </c>
      <c r="E2125" s="200" t="s">
        <v>36</v>
      </c>
      <c r="F2125" s="180" t="s">
        <v>36</v>
      </c>
      <c r="G2125" s="200" t="s">
        <v>36</v>
      </c>
      <c r="H2125" s="97" t="s">
        <v>36</v>
      </c>
      <c r="I2125" s="205">
        <f t="shared" si="233"/>
        <v>3677260</v>
      </c>
      <c r="J2125" s="183" t="s">
        <v>36</v>
      </c>
      <c r="K2125" s="306" t="s">
        <v>57</v>
      </c>
      <c r="L2125" s="197">
        <v>45898</v>
      </c>
      <c r="M2125" s="140" t="s">
        <v>57</v>
      </c>
      <c r="N2125" s="182">
        <v>2025</v>
      </c>
      <c r="O2125" s="201"/>
      <c r="P2125" s="85"/>
      <c r="Q2125" s="85"/>
      <c r="R2125" s="85"/>
      <c r="S2125" s="85"/>
      <c r="T2125" s="85"/>
      <c r="U2125" s="85"/>
      <c r="V2125" s="85"/>
      <c r="W2125" s="85"/>
      <c r="X2125" s="85"/>
      <c r="Y2125" s="85"/>
      <c r="Z2125" s="85"/>
      <c r="AA2125" s="85"/>
      <c r="AB2125" s="85"/>
      <c r="AC2125" s="85"/>
      <c r="AD2125" s="85"/>
    </row>
    <row r="2126" spans="1:30" s="76" customFormat="1" ht="13.5" hidden="1" customHeight="1" x14ac:dyDescent="0.2">
      <c r="A2126" s="84" t="s">
        <v>599</v>
      </c>
      <c r="B2126" s="80" t="s">
        <v>599</v>
      </c>
      <c r="C2126" s="180" t="s">
        <v>36</v>
      </c>
      <c r="D2126" s="82">
        <v>376210</v>
      </c>
      <c r="E2126" s="200" t="s">
        <v>36</v>
      </c>
      <c r="F2126" s="180" t="s">
        <v>36</v>
      </c>
      <c r="G2126" s="200" t="s">
        <v>36</v>
      </c>
      <c r="H2126" s="97" t="s">
        <v>36</v>
      </c>
      <c r="I2126" s="205">
        <f t="shared" si="233"/>
        <v>376210</v>
      </c>
      <c r="J2126" s="183" t="s">
        <v>36</v>
      </c>
      <c r="K2126" s="306" t="s">
        <v>57</v>
      </c>
      <c r="L2126" s="197">
        <v>45898</v>
      </c>
      <c r="M2126" s="140" t="s">
        <v>57</v>
      </c>
      <c r="N2126" s="182">
        <v>2025</v>
      </c>
      <c r="O2126" s="201"/>
      <c r="P2126" s="85"/>
      <c r="Q2126" s="85"/>
      <c r="R2126" s="85"/>
      <c r="S2126" s="85"/>
      <c r="T2126" s="85"/>
      <c r="U2126" s="85"/>
      <c r="V2126" s="85"/>
      <c r="W2126" s="85"/>
      <c r="X2126" s="85"/>
      <c r="Y2126" s="85"/>
      <c r="Z2126" s="85"/>
      <c r="AA2126" s="85"/>
      <c r="AB2126" s="85"/>
      <c r="AC2126" s="85"/>
      <c r="AD2126" s="85"/>
    </row>
    <row r="2127" spans="1:30" s="76" customFormat="1" ht="13.5" hidden="1" customHeight="1" x14ac:dyDescent="0.2">
      <c r="A2127" s="84" t="s">
        <v>599</v>
      </c>
      <c r="B2127" s="80" t="s">
        <v>599</v>
      </c>
      <c r="C2127" s="180" t="s">
        <v>36</v>
      </c>
      <c r="D2127" s="82">
        <v>54126681</v>
      </c>
      <c r="E2127" s="200" t="s">
        <v>36</v>
      </c>
      <c r="F2127" s="180" t="s">
        <v>36</v>
      </c>
      <c r="G2127" s="200" t="s">
        <v>36</v>
      </c>
      <c r="H2127" s="97" t="s">
        <v>36</v>
      </c>
      <c r="I2127" s="205">
        <f t="shared" si="233"/>
        <v>54126681</v>
      </c>
      <c r="J2127" s="183" t="s">
        <v>36</v>
      </c>
      <c r="K2127" s="306" t="s">
        <v>57</v>
      </c>
      <c r="L2127" s="197">
        <v>45898</v>
      </c>
      <c r="M2127" s="140" t="s">
        <v>57</v>
      </c>
      <c r="N2127" s="182">
        <v>2025</v>
      </c>
      <c r="O2127" s="201"/>
      <c r="P2127" s="85"/>
      <c r="Q2127" s="85"/>
      <c r="R2127" s="85"/>
      <c r="S2127" s="85"/>
      <c r="T2127" s="85"/>
      <c r="U2127" s="85"/>
      <c r="V2127" s="85"/>
      <c r="W2127" s="85"/>
      <c r="X2127" s="85"/>
      <c r="Y2127" s="85"/>
      <c r="Z2127" s="85"/>
      <c r="AA2127" s="85"/>
      <c r="AB2127" s="85"/>
      <c r="AC2127" s="85"/>
      <c r="AD2127" s="85"/>
    </row>
    <row r="2128" spans="1:30" s="76" customFormat="1" ht="13.5" hidden="1" customHeight="1" x14ac:dyDescent="0.2">
      <c r="A2128" s="84" t="s">
        <v>599</v>
      </c>
      <c r="B2128" s="80" t="s">
        <v>599</v>
      </c>
      <c r="C2128" s="180" t="s">
        <v>36</v>
      </c>
      <c r="D2128" s="82">
        <v>1912816</v>
      </c>
      <c r="E2128" s="200" t="s">
        <v>36</v>
      </c>
      <c r="F2128" s="180" t="s">
        <v>36</v>
      </c>
      <c r="G2128" s="200" t="s">
        <v>36</v>
      </c>
      <c r="H2128" s="97" t="s">
        <v>36</v>
      </c>
      <c r="I2128" s="205">
        <f t="shared" si="233"/>
        <v>1912816</v>
      </c>
      <c r="J2128" s="183" t="s">
        <v>36</v>
      </c>
      <c r="K2128" s="306" t="s">
        <v>57</v>
      </c>
      <c r="L2128" s="197">
        <v>45898</v>
      </c>
      <c r="M2128" s="140" t="s">
        <v>57</v>
      </c>
      <c r="N2128" s="182">
        <v>2025</v>
      </c>
      <c r="O2128" s="201"/>
      <c r="P2128" s="85"/>
      <c r="Q2128" s="85"/>
      <c r="R2128" s="85"/>
      <c r="S2128" s="85"/>
      <c r="T2128" s="85"/>
      <c r="U2128" s="85"/>
      <c r="V2128" s="85"/>
      <c r="W2128" s="85"/>
      <c r="X2128" s="85"/>
      <c r="Y2128" s="85"/>
      <c r="Z2128" s="85"/>
      <c r="AA2128" s="85"/>
      <c r="AB2128" s="85"/>
      <c r="AC2128" s="85"/>
      <c r="AD2128" s="85"/>
    </row>
    <row r="2129" spans="1:30" s="76" customFormat="1" ht="13.5" hidden="1" customHeight="1" x14ac:dyDescent="0.2">
      <c r="A2129" s="84" t="s">
        <v>599</v>
      </c>
      <c r="B2129" s="80" t="s">
        <v>599</v>
      </c>
      <c r="C2129" s="180" t="s">
        <v>36</v>
      </c>
      <c r="D2129" s="82">
        <v>30047056</v>
      </c>
      <c r="E2129" s="200" t="s">
        <v>36</v>
      </c>
      <c r="F2129" s="180" t="s">
        <v>36</v>
      </c>
      <c r="G2129" s="200" t="s">
        <v>36</v>
      </c>
      <c r="H2129" s="97" t="s">
        <v>36</v>
      </c>
      <c r="I2129" s="205">
        <f t="shared" si="233"/>
        <v>30047056</v>
      </c>
      <c r="J2129" s="183" t="s">
        <v>36</v>
      </c>
      <c r="K2129" s="306" t="s">
        <v>57</v>
      </c>
      <c r="L2129" s="197">
        <v>45898</v>
      </c>
      <c r="M2129" s="140" t="s">
        <v>57</v>
      </c>
      <c r="N2129" s="182">
        <v>2025</v>
      </c>
      <c r="O2129" s="201"/>
      <c r="P2129" s="85"/>
      <c r="Q2129" s="85"/>
      <c r="R2129" s="85"/>
      <c r="S2129" s="85"/>
      <c r="T2129" s="85"/>
      <c r="U2129" s="85"/>
      <c r="V2129" s="85"/>
      <c r="W2129" s="85"/>
      <c r="X2129" s="85"/>
      <c r="Y2129" s="85"/>
      <c r="Z2129" s="85"/>
      <c r="AA2129" s="85"/>
      <c r="AB2129" s="85"/>
      <c r="AC2129" s="85"/>
      <c r="AD2129" s="85"/>
    </row>
    <row r="2130" spans="1:30" s="76" customFormat="1" ht="13.5" hidden="1" customHeight="1" x14ac:dyDescent="0.2">
      <c r="A2130" s="84" t="s">
        <v>599</v>
      </c>
      <c r="B2130" s="80" t="s">
        <v>1980</v>
      </c>
      <c r="C2130" s="180" t="s">
        <v>36</v>
      </c>
      <c r="D2130" s="82">
        <v>9524000</v>
      </c>
      <c r="E2130" s="200" t="s">
        <v>36</v>
      </c>
      <c r="F2130" s="180" t="s">
        <v>36</v>
      </c>
      <c r="G2130" s="200" t="s">
        <v>36</v>
      </c>
      <c r="H2130" s="97" t="s">
        <v>36</v>
      </c>
      <c r="I2130" s="205">
        <v>9524000</v>
      </c>
      <c r="J2130" s="183" t="s">
        <v>36</v>
      </c>
      <c r="K2130" s="306" t="s">
        <v>57</v>
      </c>
      <c r="L2130" s="197">
        <v>45898</v>
      </c>
      <c r="M2130" s="140" t="s">
        <v>57</v>
      </c>
      <c r="N2130" s="182">
        <v>2025</v>
      </c>
      <c r="O2130" s="201"/>
      <c r="P2130" s="85"/>
      <c r="Q2130" s="85"/>
      <c r="R2130" s="85"/>
      <c r="S2130" s="85"/>
      <c r="T2130" s="85"/>
      <c r="U2130" s="85"/>
      <c r="V2130" s="85"/>
      <c r="W2130" s="85"/>
      <c r="X2130" s="85"/>
      <c r="Y2130" s="85"/>
      <c r="Z2130" s="85"/>
      <c r="AA2130" s="85"/>
      <c r="AB2130" s="85"/>
      <c r="AC2130" s="85"/>
      <c r="AD2130" s="85"/>
    </row>
    <row r="2131" spans="1:30" s="76" customFormat="1" ht="13.5" hidden="1" customHeight="1" x14ac:dyDescent="0.2">
      <c r="A2131" s="84" t="s">
        <v>599</v>
      </c>
      <c r="B2131" s="80" t="s">
        <v>599</v>
      </c>
      <c r="C2131" s="180" t="s">
        <v>36</v>
      </c>
      <c r="D2131" s="82">
        <v>1647000</v>
      </c>
      <c r="E2131" s="200" t="s">
        <v>36</v>
      </c>
      <c r="F2131" s="180" t="s">
        <v>36</v>
      </c>
      <c r="G2131" s="200" t="s">
        <v>36</v>
      </c>
      <c r="H2131" s="97" t="s">
        <v>36</v>
      </c>
      <c r="I2131" s="205">
        <f t="shared" si="233"/>
        <v>1647000</v>
      </c>
      <c r="J2131" s="183" t="s">
        <v>36</v>
      </c>
      <c r="K2131" s="306" t="s">
        <v>57</v>
      </c>
      <c r="L2131" s="197">
        <v>45898</v>
      </c>
      <c r="M2131" s="140" t="s">
        <v>57</v>
      </c>
      <c r="N2131" s="182">
        <v>2025</v>
      </c>
      <c r="O2131" s="201"/>
      <c r="P2131" s="85"/>
      <c r="Q2131" s="85"/>
      <c r="R2131" s="85"/>
      <c r="S2131" s="85"/>
      <c r="T2131" s="85"/>
      <c r="U2131" s="85"/>
      <c r="V2131" s="85"/>
      <c r="W2131" s="85"/>
      <c r="X2131" s="85"/>
      <c r="Y2131" s="85"/>
      <c r="Z2131" s="85"/>
      <c r="AA2131" s="85"/>
      <c r="AB2131" s="85"/>
      <c r="AC2131" s="85"/>
      <c r="AD2131" s="85"/>
    </row>
    <row r="2132" spans="1:30" s="76" customFormat="1" ht="13.5" hidden="1" customHeight="1" x14ac:dyDescent="0.2">
      <c r="A2132" s="84" t="s">
        <v>599</v>
      </c>
      <c r="B2132" s="80" t="s">
        <v>599</v>
      </c>
      <c r="C2132" s="180" t="s">
        <v>36</v>
      </c>
      <c r="D2132" s="82">
        <v>1743000</v>
      </c>
      <c r="E2132" s="200" t="s">
        <v>36</v>
      </c>
      <c r="F2132" s="180" t="s">
        <v>36</v>
      </c>
      <c r="G2132" s="200" t="s">
        <v>36</v>
      </c>
      <c r="H2132" s="97" t="s">
        <v>36</v>
      </c>
      <c r="I2132" s="205">
        <f t="shared" si="233"/>
        <v>1743000</v>
      </c>
      <c r="J2132" s="183" t="s">
        <v>36</v>
      </c>
      <c r="K2132" s="306" t="s">
        <v>57</v>
      </c>
      <c r="L2132" s="197">
        <v>45898</v>
      </c>
      <c r="M2132" s="140" t="s">
        <v>57</v>
      </c>
      <c r="N2132" s="182">
        <v>2025</v>
      </c>
      <c r="O2132" s="201"/>
      <c r="P2132" s="85"/>
      <c r="Q2132" s="85"/>
      <c r="R2132" s="85"/>
      <c r="S2132" s="85"/>
      <c r="T2132" s="85"/>
      <c r="U2132" s="85"/>
      <c r="V2132" s="85"/>
      <c r="W2132" s="85"/>
      <c r="X2132" s="85"/>
      <c r="Y2132" s="85"/>
      <c r="Z2132" s="85"/>
      <c r="AA2132" s="85"/>
      <c r="AB2132" s="85"/>
      <c r="AC2132" s="85"/>
      <c r="AD2132" s="85"/>
    </row>
    <row r="2133" spans="1:30" s="76" customFormat="1" ht="13.5" hidden="1" customHeight="1" x14ac:dyDescent="0.2">
      <c r="A2133" s="84" t="s">
        <v>599</v>
      </c>
      <c r="B2133" s="80" t="s">
        <v>599</v>
      </c>
      <c r="C2133" s="180" t="s">
        <v>36</v>
      </c>
      <c r="D2133" s="82">
        <v>32237</v>
      </c>
      <c r="E2133" s="200" t="s">
        <v>36</v>
      </c>
      <c r="F2133" s="180" t="s">
        <v>36</v>
      </c>
      <c r="G2133" s="200" t="s">
        <v>36</v>
      </c>
      <c r="H2133" s="97" t="s">
        <v>36</v>
      </c>
      <c r="I2133" s="205">
        <f t="shared" si="233"/>
        <v>32237</v>
      </c>
      <c r="J2133" s="183" t="s">
        <v>36</v>
      </c>
      <c r="K2133" s="306" t="s">
        <v>57</v>
      </c>
      <c r="L2133" s="197">
        <v>45898</v>
      </c>
      <c r="M2133" s="140" t="s">
        <v>57</v>
      </c>
      <c r="N2133" s="182">
        <v>2025</v>
      </c>
      <c r="O2133" s="201"/>
      <c r="P2133" s="85"/>
      <c r="Q2133" s="85"/>
      <c r="R2133" s="85"/>
      <c r="S2133" s="85"/>
      <c r="T2133" s="85"/>
      <c r="U2133" s="85"/>
      <c r="V2133" s="85"/>
      <c r="W2133" s="85"/>
      <c r="X2133" s="85"/>
      <c r="Y2133" s="85"/>
      <c r="Z2133" s="85"/>
      <c r="AA2133" s="85"/>
      <c r="AB2133" s="85"/>
      <c r="AC2133" s="85"/>
      <c r="AD2133" s="85"/>
    </row>
    <row r="2134" spans="1:30" s="76" customFormat="1" ht="13.5" hidden="1" customHeight="1" x14ac:dyDescent="0.2">
      <c r="A2134" s="84">
        <v>9008963004</v>
      </c>
      <c r="B2134" s="80" t="s">
        <v>2128</v>
      </c>
      <c r="C2134" s="180" t="s">
        <v>36</v>
      </c>
      <c r="D2134" s="82">
        <v>10590000</v>
      </c>
      <c r="E2134" s="200" t="s">
        <v>36</v>
      </c>
      <c r="F2134" s="180" t="s">
        <v>36</v>
      </c>
      <c r="G2134" s="200" t="s">
        <v>36</v>
      </c>
      <c r="H2134" s="97" t="s">
        <v>36</v>
      </c>
      <c r="I2134" s="205">
        <f t="shared" si="233"/>
        <v>10590000</v>
      </c>
      <c r="J2134" s="183" t="s">
        <v>36</v>
      </c>
      <c r="K2134" s="306" t="s">
        <v>57</v>
      </c>
      <c r="L2134" s="197">
        <v>45897</v>
      </c>
      <c r="M2134" s="140" t="s">
        <v>57</v>
      </c>
      <c r="N2134" s="182">
        <v>2025</v>
      </c>
      <c r="O2134" s="201"/>
      <c r="P2134" s="85"/>
      <c r="Q2134" s="85"/>
      <c r="R2134" s="85"/>
      <c r="S2134" s="85"/>
      <c r="T2134" s="85"/>
      <c r="U2134" s="85"/>
      <c r="V2134" s="85"/>
      <c r="W2134" s="85"/>
      <c r="X2134" s="85"/>
      <c r="Y2134" s="85"/>
      <c r="Z2134" s="85"/>
      <c r="AA2134" s="85"/>
      <c r="AB2134" s="85"/>
      <c r="AC2134" s="85"/>
      <c r="AD2134" s="85"/>
    </row>
    <row r="2135" spans="1:30" s="76" customFormat="1" ht="13.5" hidden="1" customHeight="1" x14ac:dyDescent="0.2">
      <c r="A2135" s="84" t="s">
        <v>599</v>
      </c>
      <c r="B2135" s="80" t="s">
        <v>599</v>
      </c>
      <c r="C2135" s="180" t="s">
        <v>36</v>
      </c>
      <c r="D2135" s="82">
        <v>17026666</v>
      </c>
      <c r="E2135" s="200" t="s">
        <v>36</v>
      </c>
      <c r="F2135" s="180" t="s">
        <v>36</v>
      </c>
      <c r="G2135" s="200" t="s">
        <v>36</v>
      </c>
      <c r="H2135" s="97" t="s">
        <v>36</v>
      </c>
      <c r="I2135" s="205">
        <f t="shared" si="233"/>
        <v>17026666</v>
      </c>
      <c r="J2135" s="183" t="s">
        <v>36</v>
      </c>
      <c r="K2135" s="306" t="s">
        <v>57</v>
      </c>
      <c r="L2135" s="197">
        <v>45897</v>
      </c>
      <c r="M2135" s="140" t="s">
        <v>57</v>
      </c>
      <c r="N2135" s="182">
        <v>2025</v>
      </c>
      <c r="O2135" s="201"/>
      <c r="P2135" s="85"/>
      <c r="Q2135" s="85"/>
      <c r="R2135" s="85"/>
      <c r="S2135" s="85"/>
      <c r="T2135" s="85"/>
      <c r="U2135" s="85"/>
      <c r="V2135" s="85"/>
      <c r="W2135" s="85"/>
      <c r="X2135" s="85"/>
      <c r="Y2135" s="85"/>
      <c r="Z2135" s="85"/>
      <c r="AA2135" s="85"/>
      <c r="AB2135" s="85"/>
      <c r="AC2135" s="85"/>
      <c r="AD2135" s="85"/>
    </row>
    <row r="2136" spans="1:30" s="76" customFormat="1" ht="13.5" hidden="1" customHeight="1" x14ac:dyDescent="0.2">
      <c r="A2136" s="84" t="s">
        <v>599</v>
      </c>
      <c r="B2136" s="80" t="s">
        <v>599</v>
      </c>
      <c r="C2136" s="180" t="s">
        <v>36</v>
      </c>
      <c r="D2136" s="82">
        <v>802000</v>
      </c>
      <c r="E2136" s="200" t="s">
        <v>36</v>
      </c>
      <c r="F2136" s="180" t="s">
        <v>36</v>
      </c>
      <c r="G2136" s="200" t="s">
        <v>36</v>
      </c>
      <c r="H2136" s="97" t="s">
        <v>36</v>
      </c>
      <c r="I2136" s="205">
        <f t="shared" si="233"/>
        <v>802000</v>
      </c>
      <c r="J2136" s="183" t="s">
        <v>36</v>
      </c>
      <c r="K2136" s="306" t="s">
        <v>57</v>
      </c>
      <c r="L2136" s="197">
        <v>45897</v>
      </c>
      <c r="M2136" s="140" t="s">
        <v>57</v>
      </c>
      <c r="N2136" s="182">
        <v>2025</v>
      </c>
      <c r="O2136" s="201"/>
      <c r="P2136" s="85"/>
      <c r="Q2136" s="85"/>
      <c r="R2136" s="85"/>
      <c r="S2136" s="85"/>
      <c r="T2136" s="85"/>
      <c r="U2136" s="85"/>
      <c r="V2136" s="85"/>
      <c r="W2136" s="85"/>
      <c r="X2136" s="85"/>
      <c r="Y2136" s="85"/>
      <c r="Z2136" s="85"/>
      <c r="AA2136" s="85"/>
      <c r="AB2136" s="85"/>
      <c r="AC2136" s="85"/>
      <c r="AD2136" s="85"/>
    </row>
    <row r="2137" spans="1:30" s="76" customFormat="1" ht="13.5" hidden="1" customHeight="1" x14ac:dyDescent="0.2">
      <c r="A2137" s="84" t="s">
        <v>599</v>
      </c>
      <c r="B2137" s="80" t="s">
        <v>599</v>
      </c>
      <c r="C2137" s="180" t="s">
        <v>36</v>
      </c>
      <c r="D2137" s="82">
        <v>1944729</v>
      </c>
      <c r="E2137" s="200" t="s">
        <v>36</v>
      </c>
      <c r="F2137" s="180" t="s">
        <v>36</v>
      </c>
      <c r="G2137" s="200" t="s">
        <v>36</v>
      </c>
      <c r="H2137" s="97" t="s">
        <v>36</v>
      </c>
      <c r="I2137" s="205">
        <f t="shared" si="233"/>
        <v>1944729</v>
      </c>
      <c r="J2137" s="183" t="s">
        <v>36</v>
      </c>
      <c r="K2137" s="306" t="s">
        <v>57</v>
      </c>
      <c r="L2137" s="197">
        <v>45897</v>
      </c>
      <c r="M2137" s="140" t="s">
        <v>57</v>
      </c>
      <c r="N2137" s="182">
        <v>2025</v>
      </c>
      <c r="O2137" s="201"/>
      <c r="P2137" s="85"/>
      <c r="Q2137" s="85"/>
      <c r="R2137" s="85"/>
      <c r="S2137" s="85"/>
      <c r="T2137" s="85"/>
      <c r="U2137" s="85"/>
      <c r="V2137" s="85"/>
      <c r="W2137" s="85"/>
      <c r="X2137" s="85"/>
      <c r="Y2137" s="85"/>
      <c r="Z2137" s="85"/>
      <c r="AA2137" s="85"/>
      <c r="AB2137" s="85"/>
      <c r="AC2137" s="85"/>
      <c r="AD2137" s="85"/>
    </row>
    <row r="2138" spans="1:30" s="76" customFormat="1" ht="13.5" hidden="1" customHeight="1" x14ac:dyDescent="0.2">
      <c r="A2138" s="84" t="s">
        <v>599</v>
      </c>
      <c r="B2138" s="80" t="s">
        <v>599</v>
      </c>
      <c r="C2138" s="180" t="s">
        <v>36</v>
      </c>
      <c r="D2138" s="82">
        <v>3464344</v>
      </c>
      <c r="E2138" s="200" t="s">
        <v>36</v>
      </c>
      <c r="F2138" s="180" t="s">
        <v>36</v>
      </c>
      <c r="G2138" s="200" t="s">
        <v>36</v>
      </c>
      <c r="H2138" s="97" t="s">
        <v>36</v>
      </c>
      <c r="I2138" s="205">
        <f t="shared" si="233"/>
        <v>3464344</v>
      </c>
      <c r="J2138" s="183" t="s">
        <v>36</v>
      </c>
      <c r="K2138" s="306" t="s">
        <v>57</v>
      </c>
      <c r="L2138" s="197">
        <v>45897</v>
      </c>
      <c r="M2138" s="140" t="s">
        <v>57</v>
      </c>
      <c r="N2138" s="182">
        <v>2025</v>
      </c>
      <c r="O2138" s="201"/>
      <c r="P2138" s="85"/>
      <c r="Q2138" s="85"/>
      <c r="R2138" s="85"/>
      <c r="S2138" s="85"/>
      <c r="T2138" s="85"/>
      <c r="U2138" s="85"/>
      <c r="V2138" s="85"/>
      <c r="W2138" s="85"/>
      <c r="X2138" s="85"/>
      <c r="Y2138" s="85"/>
      <c r="Z2138" s="85"/>
      <c r="AA2138" s="85"/>
      <c r="AB2138" s="85"/>
      <c r="AC2138" s="85"/>
      <c r="AD2138" s="85"/>
    </row>
    <row r="2139" spans="1:30" s="76" customFormat="1" ht="13.5" hidden="1" customHeight="1" x14ac:dyDescent="0.2">
      <c r="A2139" s="84" t="s">
        <v>599</v>
      </c>
      <c r="B2139" s="80" t="s">
        <v>599</v>
      </c>
      <c r="C2139" s="180" t="s">
        <v>36</v>
      </c>
      <c r="D2139" s="82">
        <v>168259</v>
      </c>
      <c r="E2139" s="200" t="s">
        <v>36</v>
      </c>
      <c r="F2139" s="180" t="s">
        <v>36</v>
      </c>
      <c r="G2139" s="200" t="s">
        <v>36</v>
      </c>
      <c r="H2139" s="97" t="s">
        <v>36</v>
      </c>
      <c r="I2139" s="205">
        <f t="shared" si="233"/>
        <v>168259</v>
      </c>
      <c r="J2139" s="183" t="s">
        <v>36</v>
      </c>
      <c r="K2139" s="306" t="s">
        <v>57</v>
      </c>
      <c r="L2139" s="197">
        <v>45897</v>
      </c>
      <c r="M2139" s="140" t="s">
        <v>57</v>
      </c>
      <c r="N2139" s="182">
        <v>2025</v>
      </c>
      <c r="O2139" s="201"/>
      <c r="P2139" s="85"/>
      <c r="Q2139" s="85"/>
      <c r="R2139" s="85"/>
      <c r="S2139" s="85"/>
      <c r="T2139" s="85"/>
      <c r="U2139" s="85"/>
      <c r="V2139" s="85"/>
      <c r="W2139" s="85"/>
      <c r="X2139" s="85"/>
      <c r="Y2139" s="85"/>
      <c r="Z2139" s="85"/>
      <c r="AA2139" s="85"/>
      <c r="AB2139" s="85"/>
      <c r="AC2139" s="85"/>
      <c r="AD2139" s="85"/>
    </row>
    <row r="2140" spans="1:30" s="76" customFormat="1" ht="13.5" hidden="1" customHeight="1" x14ac:dyDescent="0.2">
      <c r="A2140" s="84" t="s">
        <v>599</v>
      </c>
      <c r="B2140" s="80" t="s">
        <v>599</v>
      </c>
      <c r="C2140" s="180" t="s">
        <v>36</v>
      </c>
      <c r="D2140" s="82">
        <v>2217333</v>
      </c>
      <c r="E2140" s="200" t="s">
        <v>36</v>
      </c>
      <c r="F2140" s="180" t="s">
        <v>36</v>
      </c>
      <c r="G2140" s="200" t="s">
        <v>36</v>
      </c>
      <c r="H2140" s="97" t="s">
        <v>36</v>
      </c>
      <c r="I2140" s="205">
        <f t="shared" si="233"/>
        <v>2217333</v>
      </c>
      <c r="J2140" s="183" t="s">
        <v>36</v>
      </c>
      <c r="K2140" s="306" t="s">
        <v>57</v>
      </c>
      <c r="L2140" s="197">
        <v>45897</v>
      </c>
      <c r="M2140" s="140" t="s">
        <v>57</v>
      </c>
      <c r="N2140" s="182">
        <v>2025</v>
      </c>
      <c r="O2140" s="201"/>
      <c r="P2140" s="85"/>
      <c r="Q2140" s="85"/>
      <c r="R2140" s="85"/>
      <c r="S2140" s="85"/>
      <c r="T2140" s="85"/>
      <c r="U2140" s="85"/>
      <c r="V2140" s="85"/>
      <c r="W2140" s="85"/>
      <c r="X2140" s="85"/>
      <c r="Y2140" s="85"/>
      <c r="Z2140" s="85"/>
      <c r="AA2140" s="85"/>
      <c r="AB2140" s="85"/>
      <c r="AC2140" s="85"/>
      <c r="AD2140" s="85"/>
    </row>
    <row r="2141" spans="1:30" s="76" customFormat="1" ht="13.5" hidden="1" customHeight="1" x14ac:dyDescent="0.2">
      <c r="A2141" s="84" t="s">
        <v>599</v>
      </c>
      <c r="B2141" s="80" t="s">
        <v>599</v>
      </c>
      <c r="C2141" s="180" t="s">
        <v>36</v>
      </c>
      <c r="D2141" s="82">
        <v>22205975</v>
      </c>
      <c r="E2141" s="200" t="s">
        <v>36</v>
      </c>
      <c r="F2141" s="180" t="s">
        <v>36</v>
      </c>
      <c r="G2141" s="200" t="s">
        <v>36</v>
      </c>
      <c r="H2141" s="97" t="s">
        <v>36</v>
      </c>
      <c r="I2141" s="205">
        <f t="shared" si="233"/>
        <v>22205975</v>
      </c>
      <c r="J2141" s="183" t="s">
        <v>36</v>
      </c>
      <c r="K2141" s="306" t="s">
        <v>57</v>
      </c>
      <c r="L2141" s="197">
        <v>45897</v>
      </c>
      <c r="M2141" s="140" t="s">
        <v>57</v>
      </c>
      <c r="N2141" s="182">
        <v>2025</v>
      </c>
      <c r="O2141" s="201"/>
      <c r="P2141" s="85"/>
      <c r="Q2141" s="85"/>
      <c r="R2141" s="85"/>
      <c r="S2141" s="85"/>
      <c r="T2141" s="85"/>
      <c r="U2141" s="85"/>
      <c r="V2141" s="85"/>
      <c r="W2141" s="85"/>
      <c r="X2141" s="85"/>
      <c r="Y2141" s="85"/>
      <c r="Z2141" s="85"/>
      <c r="AA2141" s="85"/>
      <c r="AB2141" s="85"/>
      <c r="AC2141" s="85"/>
      <c r="AD2141" s="85"/>
    </row>
    <row r="2142" spans="1:30" s="76" customFormat="1" ht="13.5" hidden="1" customHeight="1" x14ac:dyDescent="0.2">
      <c r="A2142" s="84" t="s">
        <v>599</v>
      </c>
      <c r="B2142" s="80" t="s">
        <v>599</v>
      </c>
      <c r="C2142" s="180" t="s">
        <v>36</v>
      </c>
      <c r="D2142" s="82">
        <v>56961</v>
      </c>
      <c r="E2142" s="200" t="s">
        <v>36</v>
      </c>
      <c r="F2142" s="180" t="s">
        <v>36</v>
      </c>
      <c r="G2142" s="200" t="s">
        <v>36</v>
      </c>
      <c r="H2142" s="97" t="s">
        <v>36</v>
      </c>
      <c r="I2142" s="205">
        <f t="shared" si="233"/>
        <v>56961</v>
      </c>
      <c r="J2142" s="183" t="s">
        <v>36</v>
      </c>
      <c r="K2142" s="306" t="s">
        <v>57</v>
      </c>
      <c r="L2142" s="197">
        <v>45897</v>
      </c>
      <c r="M2142" s="140" t="s">
        <v>57</v>
      </c>
      <c r="N2142" s="182">
        <v>2025</v>
      </c>
      <c r="O2142" s="201"/>
      <c r="P2142" s="85"/>
      <c r="Q2142" s="85"/>
      <c r="R2142" s="85"/>
      <c r="S2142" s="85"/>
      <c r="T2142" s="85"/>
      <c r="U2142" s="85"/>
      <c r="V2142" s="85"/>
      <c r="W2142" s="85"/>
      <c r="X2142" s="85"/>
      <c r="Y2142" s="85"/>
      <c r="Z2142" s="85"/>
      <c r="AA2142" s="85"/>
      <c r="AB2142" s="85"/>
      <c r="AC2142" s="85"/>
      <c r="AD2142" s="85"/>
    </row>
    <row r="2143" spans="1:30" s="76" customFormat="1" ht="13.5" hidden="1" customHeight="1" x14ac:dyDescent="0.2">
      <c r="A2143" s="84" t="s">
        <v>599</v>
      </c>
      <c r="B2143" s="80" t="s">
        <v>599</v>
      </c>
      <c r="C2143" s="180" t="s">
        <v>36</v>
      </c>
      <c r="D2143" s="82">
        <v>12592000</v>
      </c>
      <c r="E2143" s="200" t="s">
        <v>36</v>
      </c>
      <c r="F2143" s="180" t="s">
        <v>36</v>
      </c>
      <c r="G2143" s="200" t="s">
        <v>36</v>
      </c>
      <c r="H2143" s="97" t="s">
        <v>36</v>
      </c>
      <c r="I2143" s="205">
        <f t="shared" si="233"/>
        <v>12592000</v>
      </c>
      <c r="J2143" s="183" t="s">
        <v>36</v>
      </c>
      <c r="K2143" s="306" t="s">
        <v>57</v>
      </c>
      <c r="L2143" s="197">
        <v>45898</v>
      </c>
      <c r="M2143" s="140" t="s">
        <v>57</v>
      </c>
      <c r="N2143" s="182">
        <v>2025</v>
      </c>
      <c r="O2143" s="201"/>
      <c r="P2143" s="85"/>
      <c r="Q2143" s="85"/>
      <c r="R2143" s="85"/>
      <c r="S2143" s="85"/>
      <c r="T2143" s="85"/>
      <c r="U2143" s="85"/>
      <c r="V2143" s="85"/>
      <c r="W2143" s="85"/>
      <c r="X2143" s="85"/>
      <c r="Y2143" s="85"/>
      <c r="Z2143" s="85"/>
      <c r="AA2143" s="85"/>
      <c r="AB2143" s="85"/>
      <c r="AC2143" s="85"/>
      <c r="AD2143" s="85"/>
    </row>
    <row r="2144" spans="1:30" s="76" customFormat="1" ht="13.5" hidden="1" customHeight="1" x14ac:dyDescent="0.2">
      <c r="A2144" s="84" t="s">
        <v>599</v>
      </c>
      <c r="B2144" s="80" t="s">
        <v>599</v>
      </c>
      <c r="C2144" s="180" t="s">
        <v>36</v>
      </c>
      <c r="D2144" s="82">
        <v>123641154</v>
      </c>
      <c r="E2144" s="200" t="s">
        <v>36</v>
      </c>
      <c r="F2144" s="180" t="s">
        <v>36</v>
      </c>
      <c r="G2144" s="200" t="s">
        <v>36</v>
      </c>
      <c r="H2144" s="97" t="s">
        <v>36</v>
      </c>
      <c r="I2144" s="205">
        <f t="shared" si="233"/>
        <v>123641154</v>
      </c>
      <c r="J2144" s="183" t="s">
        <v>36</v>
      </c>
      <c r="K2144" s="306" t="s">
        <v>57</v>
      </c>
      <c r="L2144" s="197">
        <v>45898</v>
      </c>
      <c r="M2144" s="140" t="s">
        <v>57</v>
      </c>
      <c r="N2144" s="182">
        <v>2025</v>
      </c>
      <c r="O2144" s="201"/>
      <c r="P2144" s="85"/>
      <c r="Q2144" s="85"/>
      <c r="R2144" s="85"/>
      <c r="S2144" s="85"/>
      <c r="T2144" s="85"/>
      <c r="U2144" s="85"/>
      <c r="V2144" s="85"/>
      <c r="W2144" s="85"/>
      <c r="X2144" s="85"/>
      <c r="Y2144" s="85"/>
      <c r="Z2144" s="85"/>
      <c r="AA2144" s="85"/>
      <c r="AB2144" s="85"/>
      <c r="AC2144" s="85"/>
      <c r="AD2144" s="85"/>
    </row>
    <row r="2145" spans="1:31" s="76" customFormat="1" ht="13.5" hidden="1" customHeight="1" x14ac:dyDescent="0.2">
      <c r="A2145" s="84" t="s">
        <v>599</v>
      </c>
      <c r="B2145" s="80" t="s">
        <v>1981</v>
      </c>
      <c r="C2145" s="180" t="s">
        <v>36</v>
      </c>
      <c r="D2145" s="82">
        <v>73656</v>
      </c>
      <c r="E2145" s="200" t="s">
        <v>36</v>
      </c>
      <c r="F2145" s="180" t="s">
        <v>36</v>
      </c>
      <c r="G2145" s="200" t="s">
        <v>36</v>
      </c>
      <c r="H2145" s="97" t="s">
        <v>36</v>
      </c>
      <c r="I2145" s="205">
        <f t="shared" si="233"/>
        <v>73656</v>
      </c>
      <c r="J2145" s="183" t="s">
        <v>36</v>
      </c>
      <c r="K2145" s="306" t="s">
        <v>57</v>
      </c>
      <c r="L2145" s="197">
        <v>45898</v>
      </c>
      <c r="M2145" s="140" t="s">
        <v>57</v>
      </c>
      <c r="N2145" s="182">
        <v>2025</v>
      </c>
      <c r="O2145" s="201"/>
      <c r="P2145" s="85"/>
      <c r="Q2145" s="85"/>
      <c r="R2145" s="85"/>
      <c r="S2145" s="85"/>
      <c r="T2145" s="85"/>
      <c r="U2145" s="85"/>
      <c r="V2145" s="85"/>
      <c r="W2145" s="85"/>
      <c r="X2145" s="85"/>
      <c r="Y2145" s="85"/>
      <c r="Z2145" s="85"/>
      <c r="AA2145" s="85"/>
      <c r="AB2145" s="85"/>
      <c r="AC2145" s="85"/>
      <c r="AD2145" s="85"/>
    </row>
    <row r="2146" spans="1:31" s="76" customFormat="1" ht="13.5" hidden="1" customHeight="1" x14ac:dyDescent="0.2">
      <c r="A2146" s="84" t="s">
        <v>599</v>
      </c>
      <c r="B2146" s="80" t="s">
        <v>599</v>
      </c>
      <c r="C2146" s="180" t="s">
        <v>36</v>
      </c>
      <c r="D2146" s="82">
        <v>12277063</v>
      </c>
      <c r="E2146" s="200" t="s">
        <v>36</v>
      </c>
      <c r="F2146" s="180" t="s">
        <v>36</v>
      </c>
      <c r="G2146" s="200" t="s">
        <v>36</v>
      </c>
      <c r="H2146" s="97" t="s">
        <v>36</v>
      </c>
      <c r="I2146" s="205">
        <f t="shared" si="233"/>
        <v>12277063</v>
      </c>
      <c r="J2146" s="183" t="s">
        <v>36</v>
      </c>
      <c r="K2146" s="306" t="s">
        <v>57</v>
      </c>
      <c r="L2146" s="197">
        <v>45898</v>
      </c>
      <c r="M2146" s="140" t="s">
        <v>57</v>
      </c>
      <c r="N2146" s="182">
        <v>2025</v>
      </c>
      <c r="O2146" s="201"/>
      <c r="P2146" s="85"/>
      <c r="Q2146" s="85"/>
      <c r="R2146" s="85"/>
      <c r="S2146" s="85"/>
      <c r="T2146" s="85"/>
      <c r="U2146" s="85"/>
      <c r="V2146" s="85"/>
      <c r="W2146" s="85"/>
      <c r="X2146" s="85"/>
      <c r="Y2146" s="85"/>
      <c r="Z2146" s="85"/>
      <c r="AA2146" s="85"/>
      <c r="AB2146" s="85"/>
      <c r="AC2146" s="85"/>
      <c r="AD2146" s="85"/>
    </row>
    <row r="2147" spans="1:31" s="76" customFormat="1" ht="13.5" hidden="1" customHeight="1" x14ac:dyDescent="0.2">
      <c r="A2147" s="84" t="s">
        <v>599</v>
      </c>
      <c r="B2147" s="80" t="s">
        <v>599</v>
      </c>
      <c r="C2147" s="180" t="s">
        <v>36</v>
      </c>
      <c r="D2147" s="82">
        <v>8715000</v>
      </c>
      <c r="E2147" s="200" t="s">
        <v>36</v>
      </c>
      <c r="F2147" s="180" t="s">
        <v>36</v>
      </c>
      <c r="G2147" s="200" t="s">
        <v>36</v>
      </c>
      <c r="H2147" s="97" t="s">
        <v>36</v>
      </c>
      <c r="I2147" s="205">
        <f t="shared" si="233"/>
        <v>8715000</v>
      </c>
      <c r="J2147" s="183" t="s">
        <v>36</v>
      </c>
      <c r="K2147" s="306" t="s">
        <v>57</v>
      </c>
      <c r="L2147" s="197">
        <v>45898</v>
      </c>
      <c r="M2147" s="140" t="s">
        <v>57</v>
      </c>
      <c r="N2147" s="182">
        <v>2025</v>
      </c>
      <c r="O2147" s="201"/>
      <c r="P2147" s="85"/>
      <c r="Q2147" s="85"/>
      <c r="R2147" s="85"/>
      <c r="S2147" s="85"/>
      <c r="T2147" s="85"/>
      <c r="U2147" s="85"/>
      <c r="V2147" s="85"/>
      <c r="W2147" s="85"/>
      <c r="X2147" s="85"/>
      <c r="Y2147" s="85"/>
      <c r="Z2147" s="85"/>
      <c r="AA2147" s="85"/>
      <c r="AB2147" s="85"/>
      <c r="AC2147" s="85"/>
      <c r="AD2147" s="85"/>
    </row>
    <row r="2148" spans="1:31" s="76" customFormat="1" ht="13.5" hidden="1" customHeight="1" x14ac:dyDescent="0.2">
      <c r="A2148" s="84" t="s">
        <v>599</v>
      </c>
      <c r="B2148" s="80" t="s">
        <v>599</v>
      </c>
      <c r="C2148" s="180" t="s">
        <v>36</v>
      </c>
      <c r="D2148" s="82">
        <v>1647000</v>
      </c>
      <c r="E2148" s="200" t="s">
        <v>36</v>
      </c>
      <c r="F2148" s="180" t="s">
        <v>36</v>
      </c>
      <c r="G2148" s="200" t="s">
        <v>36</v>
      </c>
      <c r="H2148" s="97" t="s">
        <v>36</v>
      </c>
      <c r="I2148" s="205">
        <f t="shared" si="233"/>
        <v>1647000</v>
      </c>
      <c r="J2148" s="183" t="s">
        <v>36</v>
      </c>
      <c r="K2148" s="306" t="s">
        <v>57</v>
      </c>
      <c r="L2148" s="197">
        <v>45898</v>
      </c>
      <c r="M2148" s="140" t="s">
        <v>57</v>
      </c>
      <c r="N2148" s="182">
        <v>2025</v>
      </c>
      <c r="O2148" s="201"/>
      <c r="P2148" s="85"/>
      <c r="Q2148" s="85"/>
      <c r="R2148" s="85"/>
      <c r="S2148" s="85"/>
      <c r="T2148" s="85"/>
      <c r="U2148" s="85"/>
      <c r="V2148" s="85"/>
      <c r="W2148" s="85"/>
      <c r="X2148" s="85"/>
      <c r="Y2148" s="85"/>
      <c r="Z2148" s="85"/>
      <c r="AA2148" s="85"/>
      <c r="AB2148" s="85"/>
      <c r="AC2148" s="85"/>
      <c r="AD2148" s="85"/>
    </row>
    <row r="2149" spans="1:31" s="76" customFormat="1" ht="13.5" hidden="1" customHeight="1" x14ac:dyDescent="0.2">
      <c r="A2149" s="84" t="s">
        <v>599</v>
      </c>
      <c r="B2149" s="80" t="s">
        <v>599</v>
      </c>
      <c r="C2149" s="180" t="s">
        <v>36</v>
      </c>
      <c r="D2149" s="82">
        <v>1314000</v>
      </c>
      <c r="E2149" s="200" t="s">
        <v>36</v>
      </c>
      <c r="F2149" s="180" t="s">
        <v>36</v>
      </c>
      <c r="G2149" s="200" t="s">
        <v>36</v>
      </c>
      <c r="H2149" s="97" t="s">
        <v>36</v>
      </c>
      <c r="I2149" s="205">
        <f t="shared" si="233"/>
        <v>1314000</v>
      </c>
      <c r="J2149" s="183" t="s">
        <v>36</v>
      </c>
      <c r="K2149" s="306" t="s">
        <v>57</v>
      </c>
      <c r="L2149" s="197">
        <v>45898</v>
      </c>
      <c r="M2149" s="140" t="s">
        <v>57</v>
      </c>
      <c r="N2149" s="182">
        <v>2025</v>
      </c>
      <c r="O2149" s="201"/>
      <c r="P2149" s="85"/>
      <c r="Q2149" s="85"/>
      <c r="R2149" s="85"/>
      <c r="S2149" s="85"/>
      <c r="T2149" s="85"/>
      <c r="U2149" s="85"/>
      <c r="V2149" s="85"/>
      <c r="W2149" s="85"/>
      <c r="X2149" s="85"/>
      <c r="Y2149" s="85"/>
      <c r="Z2149" s="85"/>
      <c r="AA2149" s="85"/>
      <c r="AB2149" s="85"/>
      <c r="AC2149" s="85"/>
      <c r="AD2149" s="85"/>
    </row>
    <row r="2150" spans="1:31" s="76" customFormat="1" ht="13.5" hidden="1" customHeight="1" x14ac:dyDescent="0.2">
      <c r="A2150" s="84" t="s">
        <v>599</v>
      </c>
      <c r="B2150" s="80" t="s">
        <v>599</v>
      </c>
      <c r="C2150" s="180" t="s">
        <v>36</v>
      </c>
      <c r="D2150" s="82">
        <v>18195910</v>
      </c>
      <c r="E2150" s="200" t="s">
        <v>36</v>
      </c>
      <c r="F2150" s="180" t="s">
        <v>36</v>
      </c>
      <c r="G2150" s="200" t="s">
        <v>36</v>
      </c>
      <c r="H2150" s="97" t="s">
        <v>36</v>
      </c>
      <c r="I2150" s="205">
        <f t="shared" si="233"/>
        <v>18195910</v>
      </c>
      <c r="J2150" s="183" t="s">
        <v>36</v>
      </c>
      <c r="K2150" s="306" t="s">
        <v>57</v>
      </c>
      <c r="L2150" s="197">
        <v>45898</v>
      </c>
      <c r="M2150" s="140" t="s">
        <v>57</v>
      </c>
      <c r="N2150" s="182">
        <v>2025</v>
      </c>
      <c r="O2150" s="201"/>
      <c r="P2150" s="85"/>
      <c r="Q2150" s="85"/>
      <c r="R2150" s="85"/>
      <c r="S2150" s="85"/>
      <c r="T2150" s="85"/>
      <c r="U2150" s="85"/>
      <c r="V2150" s="85"/>
      <c r="W2150" s="85"/>
      <c r="X2150" s="85"/>
      <c r="Y2150" s="85"/>
      <c r="Z2150" s="85"/>
      <c r="AA2150" s="85"/>
      <c r="AB2150" s="85"/>
      <c r="AC2150" s="85"/>
      <c r="AD2150" s="85"/>
    </row>
    <row r="2151" spans="1:31" s="76" customFormat="1" ht="13.5" hidden="1" customHeight="1" x14ac:dyDescent="0.2">
      <c r="A2151" s="84" t="s">
        <v>599</v>
      </c>
      <c r="B2151" s="80" t="s">
        <v>599</v>
      </c>
      <c r="C2151" s="180" t="s">
        <v>36</v>
      </c>
      <c r="D2151" s="82">
        <v>21282000</v>
      </c>
      <c r="E2151" s="200" t="s">
        <v>36</v>
      </c>
      <c r="F2151" s="180" t="s">
        <v>36</v>
      </c>
      <c r="G2151" s="200" t="s">
        <v>36</v>
      </c>
      <c r="H2151" s="97" t="s">
        <v>36</v>
      </c>
      <c r="I2151" s="205">
        <f t="shared" si="233"/>
        <v>21282000</v>
      </c>
      <c r="J2151" s="183" t="s">
        <v>36</v>
      </c>
      <c r="K2151" s="306" t="s">
        <v>57</v>
      </c>
      <c r="L2151" s="197">
        <v>45898</v>
      </c>
      <c r="M2151" s="140" t="s">
        <v>57</v>
      </c>
      <c r="N2151" s="182">
        <v>2025</v>
      </c>
      <c r="O2151" s="201"/>
      <c r="P2151" s="85"/>
      <c r="Q2151" s="85"/>
      <c r="R2151" s="85"/>
      <c r="S2151" s="85"/>
      <c r="T2151" s="85"/>
      <c r="U2151" s="85"/>
      <c r="V2151" s="85"/>
      <c r="W2151" s="85"/>
      <c r="X2151" s="85"/>
      <c r="Y2151" s="85"/>
      <c r="Z2151" s="85"/>
      <c r="AA2151" s="85"/>
      <c r="AB2151" s="85"/>
      <c r="AC2151" s="85"/>
      <c r="AD2151" s="85"/>
    </row>
    <row r="2152" spans="1:31" s="76" customFormat="1" ht="13.5" hidden="1" customHeight="1" x14ac:dyDescent="0.2">
      <c r="A2152" s="84" t="s">
        <v>599</v>
      </c>
      <c r="B2152" s="80" t="s">
        <v>599</v>
      </c>
      <c r="C2152" s="180" t="s">
        <v>36</v>
      </c>
      <c r="D2152" s="82">
        <v>104151324</v>
      </c>
      <c r="E2152" s="200" t="s">
        <v>36</v>
      </c>
      <c r="F2152" s="180" t="s">
        <v>36</v>
      </c>
      <c r="G2152" s="200" t="s">
        <v>36</v>
      </c>
      <c r="H2152" s="97" t="s">
        <v>36</v>
      </c>
      <c r="I2152" s="205">
        <f t="shared" si="233"/>
        <v>104151324</v>
      </c>
      <c r="J2152" s="183" t="s">
        <v>36</v>
      </c>
      <c r="K2152" s="306" t="s">
        <v>57</v>
      </c>
      <c r="L2152" s="197">
        <v>45898</v>
      </c>
      <c r="M2152" s="140" t="s">
        <v>57</v>
      </c>
      <c r="N2152" s="182">
        <v>2025</v>
      </c>
      <c r="O2152" s="201"/>
      <c r="P2152" s="85"/>
      <c r="Q2152" s="85"/>
      <c r="R2152" s="85"/>
      <c r="S2152" s="85"/>
      <c r="T2152" s="85"/>
      <c r="U2152" s="85"/>
      <c r="V2152" s="85"/>
      <c r="W2152" s="85"/>
      <c r="X2152" s="85"/>
      <c r="Y2152" s="85"/>
      <c r="Z2152" s="85"/>
      <c r="AA2152" s="85"/>
      <c r="AB2152" s="85"/>
      <c r="AC2152" s="85"/>
      <c r="AD2152" s="85"/>
    </row>
    <row r="2153" spans="1:31" ht="13.5" hidden="1" customHeight="1" x14ac:dyDescent="0.2">
      <c r="A2153" s="84">
        <v>9013809302</v>
      </c>
      <c r="B2153" s="80" t="s">
        <v>1201</v>
      </c>
      <c r="C2153" s="200">
        <v>4508793</v>
      </c>
      <c r="D2153" s="82">
        <v>4508793</v>
      </c>
      <c r="E2153" s="180">
        <v>135263</v>
      </c>
      <c r="F2153" s="82">
        <f t="shared" ref="F2153" si="234">+D2153*3%</f>
        <v>135263.79</v>
      </c>
      <c r="G2153" s="180">
        <f>+F2153-E2153</f>
        <v>0.79000000000814907</v>
      </c>
      <c r="H2153" s="162" t="s">
        <v>601</v>
      </c>
      <c r="I2153" s="90">
        <v>4373520</v>
      </c>
      <c r="J2153" s="82">
        <f>(D2153-E2153-G2153)-I2153</f>
        <v>9.2099999999627471</v>
      </c>
      <c r="K2153" s="149" t="s">
        <v>2001</v>
      </c>
      <c r="L2153" s="107">
        <v>45922</v>
      </c>
      <c r="M2153" s="97" t="s">
        <v>60</v>
      </c>
      <c r="N2153" s="80">
        <v>2025</v>
      </c>
      <c r="O2153" s="80" t="s">
        <v>2236</v>
      </c>
    </row>
    <row r="2154" spans="1:31" ht="13.5" hidden="1" customHeight="1" x14ac:dyDescent="0.2">
      <c r="A2154" s="84">
        <v>9015884123</v>
      </c>
      <c r="B2154" s="80" t="s">
        <v>1057</v>
      </c>
      <c r="C2154" s="200">
        <v>32609438</v>
      </c>
      <c r="D2154" s="180">
        <v>32609438</v>
      </c>
      <c r="E2154" s="180">
        <v>978283</v>
      </c>
      <c r="F2154" s="90">
        <f>+D2154*3%</f>
        <v>978283.14</v>
      </c>
      <c r="G2154" s="82">
        <f>+F2154-E2154</f>
        <v>0.14000000001396984</v>
      </c>
      <c r="H2154" s="124" t="s">
        <v>2040</v>
      </c>
      <c r="I2154" s="149">
        <v>31631154</v>
      </c>
      <c r="J2154" s="169">
        <f>(D2154-E2154-G2154)-I2154</f>
        <v>0.85999999940395355</v>
      </c>
      <c r="K2154" s="149" t="s">
        <v>1960</v>
      </c>
      <c r="L2154" s="107">
        <v>45929</v>
      </c>
      <c r="M2154" s="97" t="s">
        <v>60</v>
      </c>
      <c r="N2154" s="80">
        <v>2025</v>
      </c>
      <c r="O2154" s="80"/>
    </row>
    <row r="2155" spans="1:31" ht="13.5" hidden="1" customHeight="1" x14ac:dyDescent="0.2">
      <c r="A2155" s="84">
        <v>9013809941</v>
      </c>
      <c r="B2155" s="80" t="s">
        <v>615</v>
      </c>
      <c r="C2155" s="200">
        <v>7610891</v>
      </c>
      <c r="D2155" s="82">
        <v>7610891</v>
      </c>
      <c r="E2155" s="180">
        <v>228327</v>
      </c>
      <c r="F2155" s="82">
        <f t="shared" ref="F2155:F2160" si="235">+D2155*3%</f>
        <v>228326.72999999998</v>
      </c>
      <c r="G2155" s="180">
        <f>+F2155-E2155</f>
        <v>-0.27000000001862645</v>
      </c>
      <c r="H2155" s="125" t="s">
        <v>601</v>
      </c>
      <c r="I2155" s="90">
        <v>7382564</v>
      </c>
      <c r="J2155" s="82">
        <f>(D2155-E2155-G2155)-I2155</f>
        <v>0.26999999955296516</v>
      </c>
      <c r="K2155" s="149" t="s">
        <v>2001</v>
      </c>
      <c r="L2155" s="107">
        <v>45930</v>
      </c>
      <c r="M2155" s="97" t="s">
        <v>60</v>
      </c>
      <c r="N2155" s="80">
        <v>2025</v>
      </c>
      <c r="O2155" s="80"/>
    </row>
    <row r="2156" spans="1:31" ht="13.5" hidden="1" customHeight="1" x14ac:dyDescent="0.2">
      <c r="A2156" s="84">
        <v>8002249860</v>
      </c>
      <c r="B2156" s="80" t="s">
        <v>559</v>
      </c>
      <c r="C2156" s="200">
        <v>704492475</v>
      </c>
      <c r="D2156" s="82">
        <v>685022884</v>
      </c>
      <c r="E2156" s="180">
        <v>20550686</v>
      </c>
      <c r="F2156" s="82">
        <f t="shared" si="235"/>
        <v>20550686.52</v>
      </c>
      <c r="G2156" s="180">
        <f>+F2156-E2156</f>
        <v>0.51999999955296516</v>
      </c>
      <c r="H2156" s="124" t="s">
        <v>2042</v>
      </c>
      <c r="I2156" s="90">
        <v>664472197</v>
      </c>
      <c r="J2156" s="82">
        <f>(D2156-E2156-G2156)-I2156</f>
        <v>0.48000001907348633</v>
      </c>
      <c r="K2156" s="149" t="s">
        <v>2001</v>
      </c>
      <c r="L2156" s="107">
        <v>45915</v>
      </c>
      <c r="M2156" s="97" t="s">
        <v>60</v>
      </c>
      <c r="N2156" s="80">
        <v>2025</v>
      </c>
      <c r="O2156" s="80"/>
    </row>
    <row r="2157" spans="1:31" s="76" customFormat="1" ht="13.5" hidden="1" customHeight="1" x14ac:dyDescent="0.2">
      <c r="A2157" s="84">
        <v>891900101</v>
      </c>
      <c r="B2157" s="80" t="s">
        <v>622</v>
      </c>
      <c r="C2157" s="149">
        <v>102720840</v>
      </c>
      <c r="D2157" s="149">
        <v>102720840</v>
      </c>
      <c r="E2157" s="149">
        <v>3081625</v>
      </c>
      <c r="F2157" s="82">
        <f t="shared" si="235"/>
        <v>3081625.1999999997</v>
      </c>
      <c r="G2157" s="82">
        <f t="shared" ref="G2157:G2169" si="236">+F2157-E2157</f>
        <v>0.19999999972060323</v>
      </c>
      <c r="H2157" s="242" t="s">
        <v>2044</v>
      </c>
      <c r="I2157" s="149">
        <v>99639215</v>
      </c>
      <c r="J2157" s="82">
        <f t="shared" ref="J2157:J2169" si="237">(D2157-E2157-G2157)-I2157</f>
        <v>-0.20000000298023224</v>
      </c>
      <c r="K2157" s="149" t="s">
        <v>2001</v>
      </c>
      <c r="L2157" s="197">
        <v>45915</v>
      </c>
      <c r="M2157" s="149" t="s">
        <v>60</v>
      </c>
      <c r="N2157" s="80">
        <v>2025</v>
      </c>
      <c r="O2157" s="80"/>
      <c r="P2157" s="85"/>
      <c r="Q2157" s="85"/>
      <c r="R2157" s="85"/>
      <c r="S2157" s="85"/>
      <c r="T2157" s="85"/>
      <c r="U2157" s="85"/>
      <c r="V2157" s="85"/>
      <c r="W2157" s="85"/>
      <c r="X2157" s="85"/>
      <c r="Y2157" s="85"/>
      <c r="Z2157" s="85"/>
      <c r="AA2157" s="85"/>
      <c r="AB2157" s="85"/>
      <c r="AC2157" s="85"/>
      <c r="AD2157" s="85"/>
      <c r="AE2157" s="85"/>
    </row>
    <row r="2158" spans="1:31" s="76" customFormat="1" ht="13.5" hidden="1" customHeight="1" x14ac:dyDescent="0.2">
      <c r="A2158" s="84">
        <v>9011924788</v>
      </c>
      <c r="B2158" s="80" t="s">
        <v>604</v>
      </c>
      <c r="C2158" s="149">
        <v>5626279</v>
      </c>
      <c r="D2158" s="149">
        <v>5626279</v>
      </c>
      <c r="E2158" s="149">
        <v>169000</v>
      </c>
      <c r="F2158" s="82">
        <f t="shared" si="235"/>
        <v>168788.37</v>
      </c>
      <c r="G2158" s="82">
        <f t="shared" si="236"/>
        <v>-211.63000000000466</v>
      </c>
      <c r="H2158" s="144" t="s">
        <v>2012</v>
      </c>
      <c r="I2158" s="149">
        <v>5457279</v>
      </c>
      <c r="J2158" s="169">
        <f t="shared" si="237"/>
        <v>211.62999999988824</v>
      </c>
      <c r="K2158" s="149" t="s">
        <v>1960</v>
      </c>
      <c r="L2158" s="197">
        <v>45912</v>
      </c>
      <c r="M2158" s="149" t="s">
        <v>60</v>
      </c>
      <c r="N2158" s="218">
        <v>2025</v>
      </c>
      <c r="O2158" s="234" t="s">
        <v>2003</v>
      </c>
      <c r="P2158" s="85"/>
      <c r="Q2158" s="85"/>
      <c r="R2158" s="85"/>
      <c r="S2158" s="85"/>
      <c r="T2158" s="85"/>
      <c r="U2158" s="85"/>
      <c r="V2158" s="85"/>
      <c r="W2158" s="85"/>
      <c r="X2158" s="85"/>
      <c r="Y2158" s="85"/>
      <c r="Z2158" s="85"/>
      <c r="AA2158" s="85"/>
      <c r="AB2158" s="85"/>
      <c r="AC2158" s="85"/>
      <c r="AD2158" s="85"/>
      <c r="AE2158" s="85"/>
    </row>
    <row r="2159" spans="1:31" s="76" customFormat="1" ht="13.5" hidden="1" customHeight="1" x14ac:dyDescent="0.2">
      <c r="A2159" s="84">
        <v>9003660101</v>
      </c>
      <c r="B2159" s="80" t="s">
        <v>1523</v>
      </c>
      <c r="C2159" s="149">
        <v>128215</v>
      </c>
      <c r="D2159" s="149">
        <v>104958</v>
      </c>
      <c r="E2159" s="149">
        <v>4832</v>
      </c>
      <c r="F2159" s="180">
        <f t="shared" si="235"/>
        <v>3148.74</v>
      </c>
      <c r="G2159" s="82">
        <f t="shared" si="236"/>
        <v>-1683.2600000000002</v>
      </c>
      <c r="H2159" s="125" t="s">
        <v>601</v>
      </c>
      <c r="I2159" s="149">
        <v>92727</v>
      </c>
      <c r="J2159" s="169">
        <f t="shared" si="237"/>
        <v>9082.2599999999948</v>
      </c>
      <c r="K2159" s="149" t="s">
        <v>2001</v>
      </c>
      <c r="L2159" s="107">
        <v>45916</v>
      </c>
      <c r="M2159" s="149" t="s">
        <v>60</v>
      </c>
      <c r="N2159" s="182">
        <v>2025</v>
      </c>
      <c r="O2159" s="234" t="s">
        <v>2084</v>
      </c>
      <c r="P2159" s="85"/>
      <c r="Q2159" s="85"/>
      <c r="R2159" s="85"/>
      <c r="S2159" s="85"/>
      <c r="T2159" s="85"/>
      <c r="U2159" s="85"/>
      <c r="V2159" s="85"/>
      <c r="W2159" s="85"/>
      <c r="X2159" s="85"/>
      <c r="Y2159" s="85"/>
      <c r="Z2159" s="85"/>
      <c r="AA2159" s="85"/>
      <c r="AB2159" s="85"/>
      <c r="AC2159" s="85"/>
      <c r="AD2159" s="85"/>
      <c r="AE2159" s="85"/>
    </row>
    <row r="2160" spans="1:31" s="76" customFormat="1" ht="13.5" hidden="1" customHeight="1" x14ac:dyDescent="0.2">
      <c r="A2160" s="165">
        <v>8911180011</v>
      </c>
      <c r="B2160" s="166" t="s">
        <v>21</v>
      </c>
      <c r="C2160" s="205">
        <v>934375</v>
      </c>
      <c r="D2160" s="205">
        <v>934375</v>
      </c>
      <c r="E2160" s="205">
        <v>28030</v>
      </c>
      <c r="F2160" s="183">
        <f t="shared" si="235"/>
        <v>28031.25</v>
      </c>
      <c r="G2160" s="169">
        <f t="shared" si="236"/>
        <v>1.25</v>
      </c>
      <c r="H2160" s="144" t="s">
        <v>2013</v>
      </c>
      <c r="I2160" s="205">
        <v>906345</v>
      </c>
      <c r="J2160" s="169">
        <f t="shared" si="237"/>
        <v>-1.25</v>
      </c>
      <c r="K2160" s="205" t="s">
        <v>2001</v>
      </c>
      <c r="L2160" s="211">
        <v>45930</v>
      </c>
      <c r="M2160" s="205" t="s">
        <v>60</v>
      </c>
      <c r="N2160" s="80">
        <v>2025</v>
      </c>
      <c r="O2160" s="80"/>
      <c r="P2160" s="85"/>
      <c r="Q2160" s="85"/>
      <c r="R2160" s="85"/>
      <c r="S2160" s="85"/>
      <c r="T2160" s="85"/>
      <c r="U2160" s="85"/>
      <c r="V2160" s="85"/>
      <c r="W2160" s="85"/>
      <c r="X2160" s="85"/>
      <c r="Y2160" s="85"/>
      <c r="Z2160" s="85"/>
      <c r="AA2160" s="85"/>
      <c r="AB2160" s="85"/>
      <c r="AC2160" s="85"/>
      <c r="AD2160" s="85"/>
      <c r="AE2160" s="85"/>
    </row>
    <row r="2161" spans="1:31" s="76" customFormat="1" ht="13.5" hidden="1" customHeight="1" x14ac:dyDescent="0.2">
      <c r="A2161" s="84">
        <v>9000036172</v>
      </c>
      <c r="B2161" s="80" t="s">
        <v>1041</v>
      </c>
      <c r="C2161" s="149">
        <v>1684560548</v>
      </c>
      <c r="D2161" s="149">
        <v>1739280632</v>
      </c>
      <c r="E2161" s="149">
        <v>121749644</v>
      </c>
      <c r="F2161" s="82">
        <f>+D2161*7%</f>
        <v>121749644.24000001</v>
      </c>
      <c r="G2161" s="149">
        <f t="shared" si="236"/>
        <v>0.24000000953674316</v>
      </c>
      <c r="H2161" s="144" t="s">
        <v>2014</v>
      </c>
      <c r="I2161" s="149">
        <v>1567968956</v>
      </c>
      <c r="J2161" s="82">
        <f t="shared" si="237"/>
        <v>49562031.75999999</v>
      </c>
      <c r="K2161" s="149" t="s">
        <v>2001</v>
      </c>
      <c r="L2161" s="197">
        <v>45925</v>
      </c>
      <c r="M2161" s="149" t="s">
        <v>60</v>
      </c>
      <c r="N2161" s="80">
        <v>2025</v>
      </c>
      <c r="O2161" s="234" t="s">
        <v>2116</v>
      </c>
      <c r="P2161" s="85"/>
      <c r="Q2161" s="85"/>
      <c r="R2161" s="85"/>
      <c r="S2161" s="85"/>
      <c r="T2161" s="85"/>
      <c r="U2161" s="85"/>
      <c r="V2161" s="85"/>
      <c r="W2161" s="85"/>
      <c r="X2161" s="85"/>
      <c r="Y2161" s="85"/>
      <c r="Z2161" s="85"/>
      <c r="AA2161" s="85"/>
      <c r="AB2161" s="85"/>
      <c r="AC2161" s="85"/>
      <c r="AD2161" s="85"/>
      <c r="AE2161" s="85"/>
    </row>
    <row r="2162" spans="1:31" s="76" customFormat="1" ht="13.5" hidden="1" customHeight="1" x14ac:dyDescent="0.2">
      <c r="A2162" s="84">
        <v>8909049961</v>
      </c>
      <c r="B2162" s="80" t="s">
        <v>626</v>
      </c>
      <c r="C2162" s="149">
        <v>66907392</v>
      </c>
      <c r="D2162" s="149">
        <v>66907392</v>
      </c>
      <c r="E2162" s="149">
        <v>2007222</v>
      </c>
      <c r="F2162" s="82">
        <f>+D2162*3%</f>
        <v>2007221.76</v>
      </c>
      <c r="G2162" s="82">
        <f t="shared" si="236"/>
        <v>-0.23999999999068677</v>
      </c>
      <c r="H2162" s="144" t="s">
        <v>2015</v>
      </c>
      <c r="I2162" s="149">
        <v>64900170.149999999</v>
      </c>
      <c r="J2162" s="82">
        <f t="shared" si="237"/>
        <v>9.0000003576278687E-2</v>
      </c>
      <c r="K2162" s="149" t="s">
        <v>2001</v>
      </c>
      <c r="L2162" s="197">
        <v>45915</v>
      </c>
      <c r="M2162" s="149" t="s">
        <v>60</v>
      </c>
      <c r="N2162" s="80">
        <v>2025</v>
      </c>
      <c r="O2162" s="80"/>
      <c r="P2162" s="85"/>
      <c r="Q2162" s="85"/>
      <c r="R2162" s="85"/>
      <c r="S2162" s="85"/>
      <c r="T2162" s="85"/>
      <c r="U2162" s="85"/>
      <c r="V2162" s="85"/>
      <c r="W2162" s="85"/>
      <c r="X2162" s="85"/>
      <c r="Y2162" s="85"/>
      <c r="Z2162" s="85"/>
      <c r="AA2162" s="85"/>
      <c r="AB2162" s="85"/>
      <c r="AC2162" s="85"/>
      <c r="AD2162" s="85"/>
      <c r="AE2162" s="85"/>
    </row>
    <row r="2163" spans="1:31" ht="13.5" hidden="1" customHeight="1" x14ac:dyDescent="0.2">
      <c r="A2163" s="84">
        <v>8900390295</v>
      </c>
      <c r="B2163" s="80" t="s">
        <v>1434</v>
      </c>
      <c r="C2163" s="149">
        <v>7373727</v>
      </c>
      <c r="D2163" s="149">
        <v>7373727</v>
      </c>
      <c r="E2163" s="149">
        <v>221197</v>
      </c>
      <c r="F2163" s="149">
        <f t="shared" ref="F2163" si="238">+D2163*3%</f>
        <v>221211.81</v>
      </c>
      <c r="G2163" s="82">
        <f t="shared" si="236"/>
        <v>14.809999999997672</v>
      </c>
      <c r="H2163" s="281" t="s">
        <v>601</v>
      </c>
      <c r="I2163" s="149">
        <v>7929557</v>
      </c>
      <c r="J2163" s="82">
        <f t="shared" si="237"/>
        <v>-777041.80999999959</v>
      </c>
      <c r="K2163" s="149" t="s">
        <v>2001</v>
      </c>
      <c r="L2163" s="197">
        <v>45924</v>
      </c>
      <c r="M2163" s="149" t="s">
        <v>60</v>
      </c>
      <c r="N2163" s="80">
        <v>2025</v>
      </c>
      <c r="O2163" s="185" t="s">
        <v>2060</v>
      </c>
    </row>
    <row r="2164" spans="1:31" ht="13.5" hidden="1" customHeight="1" x14ac:dyDescent="0.2">
      <c r="A2164" s="84">
        <v>9015433189</v>
      </c>
      <c r="B2164" s="80" t="s">
        <v>1226</v>
      </c>
      <c r="C2164" s="200">
        <v>21752406</v>
      </c>
      <c r="D2164" s="180">
        <v>21752406</v>
      </c>
      <c r="E2164" s="180">
        <v>652572</v>
      </c>
      <c r="F2164" s="82">
        <f>+D2164*3%</f>
        <v>652572.17999999993</v>
      </c>
      <c r="G2164" s="171">
        <f t="shared" si="236"/>
        <v>0.17999999993480742</v>
      </c>
      <c r="H2164" s="124" t="s">
        <v>2174</v>
      </c>
      <c r="I2164" s="149">
        <v>21099834</v>
      </c>
      <c r="J2164" s="82">
        <f t="shared" si="237"/>
        <v>-0.17999999970197678</v>
      </c>
      <c r="K2164" s="149" t="s">
        <v>1960</v>
      </c>
      <c r="L2164" s="107">
        <v>45944</v>
      </c>
      <c r="M2164" s="149" t="s">
        <v>28</v>
      </c>
      <c r="N2164" s="80">
        <v>2025</v>
      </c>
      <c r="O2164" s="240" t="s">
        <v>2085</v>
      </c>
    </row>
    <row r="2165" spans="1:31" ht="13.5" hidden="1" customHeight="1" x14ac:dyDescent="0.2">
      <c r="A2165" s="84">
        <v>8160020199</v>
      </c>
      <c r="B2165" s="80" t="s">
        <v>617</v>
      </c>
      <c r="C2165" s="200">
        <v>96144483</v>
      </c>
      <c r="D2165" s="180">
        <v>92126633</v>
      </c>
      <c r="E2165" s="180">
        <v>2763800</v>
      </c>
      <c r="F2165" s="82">
        <f t="shared" ref="F2165:F2169" si="239">+D2165*3%</f>
        <v>2763798.9899999998</v>
      </c>
      <c r="G2165" s="82">
        <f t="shared" si="236"/>
        <v>-1.0100000002421439</v>
      </c>
      <c r="H2165" s="252" t="s">
        <v>2049</v>
      </c>
      <c r="I2165" s="90">
        <v>89362834</v>
      </c>
      <c r="J2165" s="82">
        <f t="shared" si="237"/>
        <v>1.000000536441803E-2</v>
      </c>
      <c r="K2165" s="149" t="s">
        <v>2001</v>
      </c>
      <c r="L2165" s="97" t="s">
        <v>2008</v>
      </c>
      <c r="M2165" s="97" t="s">
        <v>60</v>
      </c>
      <c r="N2165" s="80">
        <v>2025</v>
      </c>
      <c r="O2165" s="80" t="s">
        <v>2009</v>
      </c>
    </row>
    <row r="2166" spans="1:31" ht="13.5" hidden="1" customHeight="1" x14ac:dyDescent="0.2">
      <c r="A2166" s="84">
        <v>9000399016</v>
      </c>
      <c r="B2166" s="80" t="s">
        <v>23</v>
      </c>
      <c r="C2166" s="200">
        <v>81089467</v>
      </c>
      <c r="D2166" s="82">
        <v>67248577</v>
      </c>
      <c r="E2166" s="90">
        <v>2017457</v>
      </c>
      <c r="F2166" s="82">
        <f t="shared" si="239"/>
        <v>2017457.3099999998</v>
      </c>
      <c r="G2166" s="82">
        <f t="shared" si="236"/>
        <v>0.30999999982304871</v>
      </c>
      <c r="H2166" s="124" t="s">
        <v>2182</v>
      </c>
      <c r="I2166" s="90">
        <v>65231120</v>
      </c>
      <c r="J2166" s="149">
        <f t="shared" si="237"/>
        <v>-0.31000000238418579</v>
      </c>
      <c r="K2166" s="149" t="s">
        <v>1960</v>
      </c>
      <c r="L2166" s="107">
        <v>45953</v>
      </c>
      <c r="M2166" s="200" t="s">
        <v>28</v>
      </c>
      <c r="N2166" s="80">
        <v>2025</v>
      </c>
      <c r="O2166" s="240" t="s">
        <v>2050</v>
      </c>
    </row>
    <row r="2167" spans="1:31" ht="13.5" hidden="1" customHeight="1" x14ac:dyDescent="0.2">
      <c r="A2167" s="84">
        <v>900409371</v>
      </c>
      <c r="B2167" s="80" t="s">
        <v>1227</v>
      </c>
      <c r="C2167" s="200">
        <v>1391472</v>
      </c>
      <c r="D2167" s="82">
        <v>1391472</v>
      </c>
      <c r="E2167" s="180">
        <v>41744</v>
      </c>
      <c r="F2167" s="126">
        <f t="shared" si="239"/>
        <v>41744.159999999996</v>
      </c>
      <c r="G2167" s="126">
        <f t="shared" si="236"/>
        <v>0.1599999999962165</v>
      </c>
      <c r="H2167" s="124" t="s">
        <v>2018</v>
      </c>
      <c r="I2167" s="149">
        <v>1349728</v>
      </c>
      <c r="J2167" s="82">
        <f t="shared" si="237"/>
        <v>-0.15999999991618097</v>
      </c>
      <c r="K2167" s="149" t="s">
        <v>1960</v>
      </c>
      <c r="L2167" s="107">
        <v>45919</v>
      </c>
      <c r="M2167" s="97" t="s">
        <v>60</v>
      </c>
      <c r="N2167" s="80">
        <v>2025</v>
      </c>
      <c r="O2167" s="201"/>
    </row>
    <row r="2168" spans="1:31" ht="13.5" hidden="1" customHeight="1" x14ac:dyDescent="0.2">
      <c r="A2168" s="84">
        <v>9000821430</v>
      </c>
      <c r="B2168" s="80" t="s">
        <v>1202</v>
      </c>
      <c r="C2168" s="200">
        <v>2729101</v>
      </c>
      <c r="D2168" s="82">
        <v>2729101</v>
      </c>
      <c r="E2168" s="180">
        <v>0</v>
      </c>
      <c r="F2168" s="82">
        <f t="shared" si="239"/>
        <v>81873.03</v>
      </c>
      <c r="G2168" s="82">
        <f t="shared" si="236"/>
        <v>81873.03</v>
      </c>
      <c r="H2168" s="232" t="s">
        <v>601</v>
      </c>
      <c r="I2168" s="90">
        <v>2729101</v>
      </c>
      <c r="J2168" s="149">
        <f t="shared" si="237"/>
        <v>-81873.029999999795</v>
      </c>
      <c r="K2168" s="149" t="s">
        <v>1960</v>
      </c>
      <c r="L2168" s="107">
        <v>45910</v>
      </c>
      <c r="M2168" s="97" t="s">
        <v>60</v>
      </c>
      <c r="N2168" s="80">
        <v>2025</v>
      </c>
      <c r="O2168" s="198" t="s">
        <v>449</v>
      </c>
    </row>
    <row r="2169" spans="1:31" ht="13.5" hidden="1" customHeight="1" x14ac:dyDescent="0.2">
      <c r="A2169" s="84">
        <v>9013792472</v>
      </c>
      <c r="B2169" s="80" t="s">
        <v>1634</v>
      </c>
      <c r="C2169" s="200">
        <v>2402074</v>
      </c>
      <c r="D2169" s="82">
        <v>2402074</v>
      </c>
      <c r="E2169" s="180">
        <v>72062</v>
      </c>
      <c r="F2169" s="82">
        <f t="shared" si="239"/>
        <v>72062.22</v>
      </c>
      <c r="G2169" s="82">
        <f t="shared" si="236"/>
        <v>0.22000000000116415</v>
      </c>
      <c r="H2169" s="173" t="s">
        <v>2019</v>
      </c>
      <c r="I2169" s="90">
        <v>2330012</v>
      </c>
      <c r="J2169" s="149">
        <f t="shared" si="237"/>
        <v>-0.22000000020489097</v>
      </c>
      <c r="K2169" s="149" t="s">
        <v>2001</v>
      </c>
      <c r="L2169" s="107">
        <v>45918</v>
      </c>
      <c r="M2169" s="97" t="s">
        <v>60</v>
      </c>
      <c r="N2169" s="80">
        <v>2025</v>
      </c>
      <c r="O2169" s="80"/>
    </row>
    <row r="2170" spans="1:31" ht="13.5" hidden="1" customHeight="1" x14ac:dyDescent="0.2">
      <c r="A2170" s="84" t="s">
        <v>599</v>
      </c>
      <c r="B2170" s="80" t="s">
        <v>599</v>
      </c>
      <c r="C2170" s="180" t="s">
        <v>36</v>
      </c>
      <c r="D2170" s="82">
        <v>129000</v>
      </c>
      <c r="E2170" s="200" t="s">
        <v>36</v>
      </c>
      <c r="F2170" s="180" t="s">
        <v>36</v>
      </c>
      <c r="G2170" s="200" t="s">
        <v>36</v>
      </c>
      <c r="H2170" s="97" t="s">
        <v>36</v>
      </c>
      <c r="I2170" s="82">
        <v>129000</v>
      </c>
      <c r="J2170" s="183" t="s">
        <v>36</v>
      </c>
      <c r="K2170" s="97" t="s">
        <v>60</v>
      </c>
      <c r="L2170" s="107">
        <v>45911</v>
      </c>
      <c r="M2170" s="97" t="s">
        <v>60</v>
      </c>
      <c r="N2170" s="97">
        <v>2025</v>
      </c>
      <c r="O2170" s="97"/>
    </row>
    <row r="2171" spans="1:31" ht="13.5" hidden="1" customHeight="1" x14ac:dyDescent="0.2">
      <c r="A2171" s="84" t="s">
        <v>599</v>
      </c>
      <c r="B2171" s="80" t="s">
        <v>599</v>
      </c>
      <c r="C2171" s="180" t="s">
        <v>36</v>
      </c>
      <c r="D2171" s="82">
        <v>1743000</v>
      </c>
      <c r="E2171" s="200" t="s">
        <v>36</v>
      </c>
      <c r="F2171" s="180" t="s">
        <v>36</v>
      </c>
      <c r="G2171" s="200" t="s">
        <v>36</v>
      </c>
      <c r="H2171" s="97" t="s">
        <v>36</v>
      </c>
      <c r="I2171" s="82">
        <v>1743000</v>
      </c>
      <c r="J2171" s="183" t="s">
        <v>36</v>
      </c>
      <c r="K2171" s="97" t="s">
        <v>60</v>
      </c>
      <c r="L2171" s="107">
        <v>45911</v>
      </c>
      <c r="M2171" s="97" t="s">
        <v>60</v>
      </c>
      <c r="N2171" s="97">
        <v>2025</v>
      </c>
      <c r="O2171" s="97"/>
    </row>
    <row r="2172" spans="1:31" ht="13.5" hidden="1" customHeight="1" x14ac:dyDescent="0.2">
      <c r="A2172" s="84" t="s">
        <v>599</v>
      </c>
      <c r="B2172" s="80" t="s">
        <v>599</v>
      </c>
      <c r="C2172" s="180" t="s">
        <v>36</v>
      </c>
      <c r="D2172" s="82">
        <v>188000</v>
      </c>
      <c r="E2172" s="200" t="s">
        <v>36</v>
      </c>
      <c r="F2172" s="180" t="s">
        <v>36</v>
      </c>
      <c r="G2172" s="200" t="s">
        <v>36</v>
      </c>
      <c r="H2172" s="97" t="s">
        <v>36</v>
      </c>
      <c r="I2172" s="82">
        <v>188000</v>
      </c>
      <c r="J2172" s="183" t="s">
        <v>36</v>
      </c>
      <c r="K2172" s="97" t="s">
        <v>60</v>
      </c>
      <c r="L2172" s="107">
        <v>45911</v>
      </c>
      <c r="M2172" s="97" t="s">
        <v>60</v>
      </c>
      <c r="N2172" s="97">
        <v>2025</v>
      </c>
      <c r="O2172" s="97"/>
    </row>
    <row r="2173" spans="1:31" ht="13.5" hidden="1" customHeight="1" x14ac:dyDescent="0.2">
      <c r="A2173" s="84" t="s">
        <v>599</v>
      </c>
      <c r="B2173" s="80" t="s">
        <v>599</v>
      </c>
      <c r="C2173" s="180" t="s">
        <v>36</v>
      </c>
      <c r="D2173" s="82">
        <v>3949358</v>
      </c>
      <c r="E2173" s="200" t="s">
        <v>36</v>
      </c>
      <c r="F2173" s="180" t="s">
        <v>36</v>
      </c>
      <c r="G2173" s="200" t="s">
        <v>36</v>
      </c>
      <c r="H2173" s="97" t="s">
        <v>36</v>
      </c>
      <c r="I2173" s="82">
        <v>3949358</v>
      </c>
      <c r="J2173" s="183" t="s">
        <v>36</v>
      </c>
      <c r="K2173" s="97" t="s">
        <v>60</v>
      </c>
      <c r="L2173" s="107">
        <v>45904</v>
      </c>
      <c r="M2173" s="97" t="s">
        <v>60</v>
      </c>
      <c r="N2173" s="97">
        <v>2025</v>
      </c>
      <c r="O2173" s="97"/>
    </row>
    <row r="2174" spans="1:31" ht="13.5" hidden="1" customHeight="1" x14ac:dyDescent="0.2">
      <c r="A2174" s="84" t="s">
        <v>599</v>
      </c>
      <c r="B2174" s="80" t="s">
        <v>599</v>
      </c>
      <c r="C2174" s="180" t="s">
        <v>36</v>
      </c>
      <c r="D2174" s="82">
        <v>4136120</v>
      </c>
      <c r="E2174" s="200" t="s">
        <v>36</v>
      </c>
      <c r="F2174" s="180" t="s">
        <v>36</v>
      </c>
      <c r="G2174" s="200" t="s">
        <v>36</v>
      </c>
      <c r="H2174" s="97" t="s">
        <v>36</v>
      </c>
      <c r="I2174" s="82">
        <v>4136120</v>
      </c>
      <c r="J2174" s="183" t="s">
        <v>36</v>
      </c>
      <c r="K2174" s="97" t="s">
        <v>60</v>
      </c>
      <c r="L2174" s="107">
        <v>45904</v>
      </c>
      <c r="M2174" s="97" t="s">
        <v>60</v>
      </c>
      <c r="N2174" s="97">
        <v>2025</v>
      </c>
      <c r="O2174" s="97"/>
    </row>
    <row r="2175" spans="1:31" ht="13.5" hidden="1" customHeight="1" x14ac:dyDescent="0.2">
      <c r="A2175" s="84" t="s">
        <v>599</v>
      </c>
      <c r="B2175" s="80" t="s">
        <v>599</v>
      </c>
      <c r="C2175" s="180" t="s">
        <v>36</v>
      </c>
      <c r="D2175" s="82">
        <v>6922557</v>
      </c>
      <c r="E2175" s="200" t="s">
        <v>36</v>
      </c>
      <c r="F2175" s="180" t="s">
        <v>36</v>
      </c>
      <c r="G2175" s="200" t="s">
        <v>36</v>
      </c>
      <c r="H2175" s="97" t="s">
        <v>36</v>
      </c>
      <c r="I2175" s="82">
        <v>6922557</v>
      </c>
      <c r="J2175" s="183" t="s">
        <v>36</v>
      </c>
      <c r="K2175" s="97" t="s">
        <v>60</v>
      </c>
      <c r="L2175" s="107">
        <v>45904</v>
      </c>
      <c r="M2175" s="97" t="s">
        <v>60</v>
      </c>
      <c r="N2175" s="97">
        <v>2025</v>
      </c>
      <c r="O2175" s="97"/>
    </row>
    <row r="2176" spans="1:31" ht="13.5" hidden="1" customHeight="1" x14ac:dyDescent="0.2">
      <c r="A2176" s="84" t="s">
        <v>599</v>
      </c>
      <c r="B2176" s="80" t="s">
        <v>599</v>
      </c>
      <c r="C2176" s="180" t="s">
        <v>36</v>
      </c>
      <c r="D2176" s="82">
        <v>10590000</v>
      </c>
      <c r="E2176" s="200" t="s">
        <v>36</v>
      </c>
      <c r="F2176" s="180" t="s">
        <v>36</v>
      </c>
      <c r="G2176" s="200" t="s">
        <v>36</v>
      </c>
      <c r="H2176" s="97" t="s">
        <v>36</v>
      </c>
      <c r="I2176" s="82">
        <v>10590000</v>
      </c>
      <c r="J2176" s="183" t="s">
        <v>36</v>
      </c>
      <c r="K2176" s="97" t="s">
        <v>60</v>
      </c>
      <c r="L2176" s="107">
        <v>45915</v>
      </c>
      <c r="M2176" s="97" t="s">
        <v>60</v>
      </c>
      <c r="N2176" s="97">
        <v>2025</v>
      </c>
      <c r="O2176" s="97"/>
    </row>
    <row r="2177" spans="1:15" ht="13.5" hidden="1" customHeight="1" x14ac:dyDescent="0.2">
      <c r="A2177" s="84" t="s">
        <v>599</v>
      </c>
      <c r="B2177" s="80" t="s">
        <v>599</v>
      </c>
      <c r="C2177" s="180" t="s">
        <v>36</v>
      </c>
      <c r="D2177" s="82">
        <v>2002000</v>
      </c>
      <c r="E2177" s="200" t="s">
        <v>36</v>
      </c>
      <c r="F2177" s="180" t="s">
        <v>36</v>
      </c>
      <c r="G2177" s="200" t="s">
        <v>36</v>
      </c>
      <c r="H2177" s="97" t="s">
        <v>36</v>
      </c>
      <c r="I2177" s="82">
        <v>2002000</v>
      </c>
      <c r="J2177" s="183" t="s">
        <v>36</v>
      </c>
      <c r="K2177" s="97" t="s">
        <v>60</v>
      </c>
      <c r="L2177" s="107">
        <v>45915</v>
      </c>
      <c r="M2177" s="97" t="s">
        <v>60</v>
      </c>
      <c r="N2177" s="97">
        <v>2025</v>
      </c>
      <c r="O2177" s="97"/>
    </row>
    <row r="2178" spans="1:15" ht="13.5" hidden="1" customHeight="1" x14ac:dyDescent="0.2">
      <c r="A2178" s="84" t="s">
        <v>599</v>
      </c>
      <c r="B2178" s="80" t="s">
        <v>599</v>
      </c>
      <c r="C2178" s="180" t="s">
        <v>36</v>
      </c>
      <c r="D2178" s="82">
        <v>6641455</v>
      </c>
      <c r="E2178" s="200" t="s">
        <v>36</v>
      </c>
      <c r="F2178" s="180" t="s">
        <v>36</v>
      </c>
      <c r="G2178" s="200" t="s">
        <v>36</v>
      </c>
      <c r="H2178" s="97" t="s">
        <v>36</v>
      </c>
      <c r="I2178" s="82">
        <v>6641455</v>
      </c>
      <c r="J2178" s="183" t="s">
        <v>36</v>
      </c>
      <c r="K2178" s="97" t="s">
        <v>60</v>
      </c>
      <c r="L2178" s="107">
        <v>45912</v>
      </c>
      <c r="M2178" s="97" t="s">
        <v>60</v>
      </c>
      <c r="N2178" s="97">
        <v>2025</v>
      </c>
      <c r="O2178" s="97"/>
    </row>
    <row r="2179" spans="1:15" ht="13.5" hidden="1" customHeight="1" x14ac:dyDescent="0.2">
      <c r="A2179" s="84" t="s">
        <v>599</v>
      </c>
      <c r="B2179" s="80" t="s">
        <v>599</v>
      </c>
      <c r="C2179" s="180" t="s">
        <v>36</v>
      </c>
      <c r="D2179" s="82">
        <v>6444386</v>
      </c>
      <c r="E2179" s="200" t="s">
        <v>36</v>
      </c>
      <c r="F2179" s="180" t="s">
        <v>36</v>
      </c>
      <c r="G2179" s="200" t="s">
        <v>36</v>
      </c>
      <c r="H2179" s="97" t="s">
        <v>36</v>
      </c>
      <c r="I2179" s="82">
        <v>6444386</v>
      </c>
      <c r="J2179" s="183" t="s">
        <v>36</v>
      </c>
      <c r="K2179" s="97" t="s">
        <v>60</v>
      </c>
      <c r="L2179" s="107">
        <v>45912</v>
      </c>
      <c r="M2179" s="97" t="s">
        <v>60</v>
      </c>
      <c r="N2179" s="97">
        <v>2025</v>
      </c>
      <c r="O2179" s="97"/>
    </row>
    <row r="2180" spans="1:15" ht="13.5" hidden="1" customHeight="1" x14ac:dyDescent="0.2">
      <c r="A2180" s="84" t="s">
        <v>599</v>
      </c>
      <c r="B2180" s="80" t="s">
        <v>599</v>
      </c>
      <c r="C2180" s="180" t="s">
        <v>36</v>
      </c>
      <c r="D2180" s="82">
        <v>1865288</v>
      </c>
      <c r="E2180" s="200" t="s">
        <v>36</v>
      </c>
      <c r="F2180" s="180" t="s">
        <v>36</v>
      </c>
      <c r="G2180" s="200" t="s">
        <v>36</v>
      </c>
      <c r="H2180" s="97" t="s">
        <v>36</v>
      </c>
      <c r="I2180" s="82">
        <v>1865288</v>
      </c>
      <c r="J2180" s="183" t="s">
        <v>36</v>
      </c>
      <c r="K2180" s="97" t="s">
        <v>60</v>
      </c>
      <c r="L2180" s="107">
        <v>45912</v>
      </c>
      <c r="M2180" s="97" t="s">
        <v>60</v>
      </c>
      <c r="N2180" s="97">
        <v>2025</v>
      </c>
      <c r="O2180" s="97"/>
    </row>
    <row r="2181" spans="1:15" ht="13.5" hidden="1" customHeight="1" x14ac:dyDescent="0.2">
      <c r="A2181" s="84" t="s">
        <v>599</v>
      </c>
      <c r="B2181" s="80" t="s">
        <v>599</v>
      </c>
      <c r="C2181" s="180" t="s">
        <v>36</v>
      </c>
      <c r="D2181" s="82">
        <v>3560568</v>
      </c>
      <c r="E2181" s="200" t="s">
        <v>36</v>
      </c>
      <c r="F2181" s="180" t="s">
        <v>36</v>
      </c>
      <c r="G2181" s="200" t="s">
        <v>36</v>
      </c>
      <c r="H2181" s="97" t="s">
        <v>36</v>
      </c>
      <c r="I2181" s="82">
        <v>3560568</v>
      </c>
      <c r="J2181" s="183" t="s">
        <v>36</v>
      </c>
      <c r="K2181" s="97" t="s">
        <v>60</v>
      </c>
      <c r="L2181" s="107">
        <v>45912</v>
      </c>
      <c r="M2181" s="97" t="s">
        <v>60</v>
      </c>
      <c r="N2181" s="97">
        <v>2025</v>
      </c>
      <c r="O2181" s="97"/>
    </row>
    <row r="2182" spans="1:15" ht="13.5" hidden="1" customHeight="1" x14ac:dyDescent="0.2">
      <c r="A2182" s="84" t="s">
        <v>599</v>
      </c>
      <c r="B2182" s="80" t="s">
        <v>599</v>
      </c>
      <c r="C2182" s="180" t="s">
        <v>36</v>
      </c>
      <c r="D2182" s="82">
        <v>4344597</v>
      </c>
      <c r="E2182" s="200" t="s">
        <v>36</v>
      </c>
      <c r="F2182" s="180" t="s">
        <v>36</v>
      </c>
      <c r="G2182" s="200" t="s">
        <v>36</v>
      </c>
      <c r="H2182" s="97" t="s">
        <v>36</v>
      </c>
      <c r="I2182" s="82">
        <v>4344597</v>
      </c>
      <c r="J2182" s="183" t="s">
        <v>36</v>
      </c>
      <c r="K2182" s="97" t="s">
        <v>60</v>
      </c>
      <c r="L2182" s="107">
        <v>45912</v>
      </c>
      <c r="M2182" s="97" t="s">
        <v>60</v>
      </c>
      <c r="N2182" s="97">
        <v>2025</v>
      </c>
      <c r="O2182" s="97"/>
    </row>
    <row r="2183" spans="1:15" ht="13.5" hidden="1" customHeight="1" x14ac:dyDescent="0.2">
      <c r="A2183" s="84" t="s">
        <v>599</v>
      </c>
      <c r="B2183" s="80" t="s">
        <v>599</v>
      </c>
      <c r="C2183" s="180" t="s">
        <v>36</v>
      </c>
      <c r="D2183" s="82">
        <v>352436</v>
      </c>
      <c r="E2183" s="200" t="s">
        <v>36</v>
      </c>
      <c r="F2183" s="180" t="s">
        <v>36</v>
      </c>
      <c r="G2183" s="200" t="s">
        <v>36</v>
      </c>
      <c r="H2183" s="97" t="s">
        <v>36</v>
      </c>
      <c r="I2183" s="82">
        <v>352436</v>
      </c>
      <c r="J2183" s="183" t="s">
        <v>36</v>
      </c>
      <c r="K2183" s="97" t="s">
        <v>60</v>
      </c>
      <c r="L2183" s="107">
        <v>45917</v>
      </c>
      <c r="M2183" s="97" t="s">
        <v>60</v>
      </c>
      <c r="N2183" s="97">
        <v>2025</v>
      </c>
      <c r="O2183" s="97"/>
    </row>
    <row r="2184" spans="1:15" ht="13.5" hidden="1" customHeight="1" x14ac:dyDescent="0.2">
      <c r="A2184" s="84" t="s">
        <v>599</v>
      </c>
      <c r="B2184" s="80" t="s">
        <v>599</v>
      </c>
      <c r="C2184" s="180" t="s">
        <v>36</v>
      </c>
      <c r="D2184" s="82">
        <v>274089</v>
      </c>
      <c r="E2184" s="200" t="s">
        <v>36</v>
      </c>
      <c r="F2184" s="180" t="s">
        <v>36</v>
      </c>
      <c r="G2184" s="200" t="s">
        <v>36</v>
      </c>
      <c r="H2184" s="97" t="s">
        <v>36</v>
      </c>
      <c r="I2184" s="82">
        <v>274089</v>
      </c>
      <c r="J2184" s="183" t="s">
        <v>36</v>
      </c>
      <c r="K2184" s="97" t="s">
        <v>60</v>
      </c>
      <c r="L2184" s="107">
        <v>45917</v>
      </c>
      <c r="M2184" s="97" t="s">
        <v>60</v>
      </c>
      <c r="N2184" s="97">
        <v>2025</v>
      </c>
      <c r="O2184" s="97"/>
    </row>
    <row r="2185" spans="1:15" ht="13.5" hidden="1" customHeight="1" x14ac:dyDescent="0.2">
      <c r="A2185" s="84" t="s">
        <v>599</v>
      </c>
      <c r="B2185" s="80" t="s">
        <v>599</v>
      </c>
      <c r="C2185" s="180" t="s">
        <v>36</v>
      </c>
      <c r="D2185" s="82">
        <v>94094000</v>
      </c>
      <c r="E2185" s="200" t="s">
        <v>36</v>
      </c>
      <c r="F2185" s="180" t="s">
        <v>36</v>
      </c>
      <c r="G2185" s="200" t="s">
        <v>36</v>
      </c>
      <c r="H2185" s="97" t="s">
        <v>36</v>
      </c>
      <c r="I2185" s="82">
        <v>94094000</v>
      </c>
      <c r="J2185" s="183" t="s">
        <v>36</v>
      </c>
      <c r="K2185" s="97" t="s">
        <v>60</v>
      </c>
      <c r="L2185" s="107">
        <v>45924</v>
      </c>
      <c r="M2185" s="97" t="s">
        <v>60</v>
      </c>
      <c r="N2185" s="97">
        <v>2025</v>
      </c>
      <c r="O2185" s="97"/>
    </row>
    <row r="2186" spans="1:15" ht="13.5" hidden="1" customHeight="1" x14ac:dyDescent="0.2">
      <c r="A2186" s="84" t="s">
        <v>599</v>
      </c>
      <c r="B2186" s="80" t="s">
        <v>599</v>
      </c>
      <c r="C2186" s="180" t="s">
        <v>36</v>
      </c>
      <c r="D2186" s="82">
        <v>91137721</v>
      </c>
      <c r="E2186" s="200" t="s">
        <v>36</v>
      </c>
      <c r="F2186" s="180" t="s">
        <v>36</v>
      </c>
      <c r="G2186" s="200" t="s">
        <v>36</v>
      </c>
      <c r="H2186" s="97" t="s">
        <v>36</v>
      </c>
      <c r="I2186" s="82">
        <v>91137721</v>
      </c>
      <c r="J2186" s="183" t="s">
        <v>36</v>
      </c>
      <c r="K2186" s="97" t="s">
        <v>60</v>
      </c>
      <c r="L2186" s="107">
        <v>45924</v>
      </c>
      <c r="M2186" s="97" t="s">
        <v>60</v>
      </c>
      <c r="N2186" s="97">
        <v>2025</v>
      </c>
      <c r="O2186" s="97"/>
    </row>
    <row r="2187" spans="1:15" ht="13.5" hidden="1" customHeight="1" x14ac:dyDescent="0.2">
      <c r="A2187" s="84" t="s">
        <v>599</v>
      </c>
      <c r="B2187" s="80" t="s">
        <v>599</v>
      </c>
      <c r="C2187" s="180" t="s">
        <v>36</v>
      </c>
      <c r="D2187" s="82">
        <v>689000</v>
      </c>
      <c r="E2187" s="200" t="s">
        <v>36</v>
      </c>
      <c r="F2187" s="180" t="s">
        <v>36</v>
      </c>
      <c r="G2187" s="200" t="s">
        <v>36</v>
      </c>
      <c r="H2187" s="97" t="s">
        <v>36</v>
      </c>
      <c r="I2187" s="82">
        <v>689000</v>
      </c>
      <c r="J2187" s="183" t="s">
        <v>36</v>
      </c>
      <c r="K2187" s="97" t="s">
        <v>60</v>
      </c>
      <c r="L2187" s="107">
        <v>45924</v>
      </c>
      <c r="M2187" s="97" t="s">
        <v>60</v>
      </c>
      <c r="N2187" s="97">
        <v>2025</v>
      </c>
      <c r="O2187" s="97"/>
    </row>
    <row r="2188" spans="1:15" ht="13.5" hidden="1" customHeight="1" x14ac:dyDescent="0.2">
      <c r="A2188" s="84" t="s">
        <v>599</v>
      </c>
      <c r="B2188" s="80" t="s">
        <v>599</v>
      </c>
      <c r="C2188" s="180" t="s">
        <v>36</v>
      </c>
      <c r="D2188" s="82">
        <v>1150000</v>
      </c>
      <c r="E2188" s="200" t="s">
        <v>36</v>
      </c>
      <c r="F2188" s="180" t="s">
        <v>36</v>
      </c>
      <c r="G2188" s="200" t="s">
        <v>36</v>
      </c>
      <c r="H2188" s="97" t="s">
        <v>36</v>
      </c>
      <c r="I2188" s="82">
        <v>1150000</v>
      </c>
      <c r="J2188" s="183" t="s">
        <v>36</v>
      </c>
      <c r="K2188" s="97" t="s">
        <v>60</v>
      </c>
      <c r="L2188" s="107">
        <v>45924</v>
      </c>
      <c r="M2188" s="97" t="s">
        <v>60</v>
      </c>
      <c r="N2188" s="97">
        <v>2025</v>
      </c>
      <c r="O2188" s="97"/>
    </row>
    <row r="2189" spans="1:15" ht="13.5" hidden="1" customHeight="1" x14ac:dyDescent="0.2">
      <c r="A2189" s="84" t="s">
        <v>599</v>
      </c>
      <c r="B2189" s="80" t="s">
        <v>599</v>
      </c>
      <c r="C2189" s="180" t="s">
        <v>36</v>
      </c>
      <c r="D2189" s="82">
        <v>33929</v>
      </c>
      <c r="E2189" s="200" t="s">
        <v>36</v>
      </c>
      <c r="F2189" s="180" t="s">
        <v>36</v>
      </c>
      <c r="G2189" s="200" t="s">
        <v>36</v>
      </c>
      <c r="H2189" s="97" t="s">
        <v>36</v>
      </c>
      <c r="I2189" s="82">
        <v>33929</v>
      </c>
      <c r="J2189" s="183" t="s">
        <v>36</v>
      </c>
      <c r="K2189" s="97" t="s">
        <v>60</v>
      </c>
      <c r="L2189" s="107">
        <v>45923</v>
      </c>
      <c r="M2189" s="97" t="s">
        <v>60</v>
      </c>
      <c r="N2189" s="97">
        <v>2025</v>
      </c>
      <c r="O2189" s="97"/>
    </row>
    <row r="2190" spans="1:15" ht="13.5" hidden="1" customHeight="1" x14ac:dyDescent="0.2">
      <c r="A2190" s="84" t="s">
        <v>599</v>
      </c>
      <c r="B2190" s="80" t="s">
        <v>599</v>
      </c>
      <c r="C2190" s="180" t="s">
        <v>36</v>
      </c>
      <c r="D2190" s="82">
        <v>1885812</v>
      </c>
      <c r="E2190" s="200" t="s">
        <v>36</v>
      </c>
      <c r="F2190" s="180" t="s">
        <v>36</v>
      </c>
      <c r="G2190" s="200" t="s">
        <v>36</v>
      </c>
      <c r="H2190" s="97" t="s">
        <v>36</v>
      </c>
      <c r="I2190" s="82">
        <v>1885812</v>
      </c>
      <c r="J2190" s="183" t="s">
        <v>36</v>
      </c>
      <c r="K2190" s="97" t="s">
        <v>60</v>
      </c>
      <c r="L2190" s="107">
        <v>45923</v>
      </c>
      <c r="M2190" s="97" t="s">
        <v>60</v>
      </c>
      <c r="N2190" s="97">
        <v>2025</v>
      </c>
      <c r="O2190" s="97"/>
    </row>
    <row r="2191" spans="1:15" ht="13.5" hidden="1" customHeight="1" x14ac:dyDescent="0.2">
      <c r="A2191" s="84" t="s">
        <v>599</v>
      </c>
      <c r="B2191" s="80" t="s">
        <v>599</v>
      </c>
      <c r="C2191" s="180" t="s">
        <v>36</v>
      </c>
      <c r="D2191" s="82">
        <v>362555</v>
      </c>
      <c r="E2191" s="200" t="s">
        <v>36</v>
      </c>
      <c r="F2191" s="180" t="s">
        <v>36</v>
      </c>
      <c r="G2191" s="200" t="s">
        <v>36</v>
      </c>
      <c r="H2191" s="97" t="s">
        <v>36</v>
      </c>
      <c r="I2191" s="82">
        <v>362555</v>
      </c>
      <c r="J2191" s="183" t="s">
        <v>36</v>
      </c>
      <c r="K2191" s="97" t="s">
        <v>60</v>
      </c>
      <c r="L2191" s="107">
        <v>45923</v>
      </c>
      <c r="M2191" s="97" t="s">
        <v>60</v>
      </c>
      <c r="N2191" s="97">
        <v>2025</v>
      </c>
      <c r="O2191" s="97"/>
    </row>
    <row r="2192" spans="1:15" ht="13.5" hidden="1" customHeight="1" x14ac:dyDescent="0.2">
      <c r="A2192" s="84" t="s">
        <v>599</v>
      </c>
      <c r="B2192" s="80" t="s">
        <v>599</v>
      </c>
      <c r="C2192" s="180" t="s">
        <v>36</v>
      </c>
      <c r="D2192" s="82">
        <v>1858580</v>
      </c>
      <c r="E2192" s="200" t="s">
        <v>36</v>
      </c>
      <c r="F2192" s="180" t="s">
        <v>36</v>
      </c>
      <c r="G2192" s="200" t="s">
        <v>36</v>
      </c>
      <c r="H2192" s="97" t="s">
        <v>36</v>
      </c>
      <c r="I2192" s="82">
        <v>1858580</v>
      </c>
      <c r="J2192" s="183" t="s">
        <v>36</v>
      </c>
      <c r="K2192" s="97" t="s">
        <v>60</v>
      </c>
      <c r="L2192" s="107">
        <v>45923</v>
      </c>
      <c r="M2192" s="97" t="s">
        <v>60</v>
      </c>
      <c r="N2192" s="97">
        <v>2025</v>
      </c>
      <c r="O2192" s="97"/>
    </row>
    <row r="2193" spans="1:31" ht="13.5" hidden="1" customHeight="1" x14ac:dyDescent="0.2">
      <c r="A2193" s="84" t="s">
        <v>599</v>
      </c>
      <c r="B2193" s="80" t="s">
        <v>599</v>
      </c>
      <c r="C2193" s="180" t="s">
        <v>36</v>
      </c>
      <c r="D2193" s="82">
        <v>1743000</v>
      </c>
      <c r="E2193" s="200" t="s">
        <v>36</v>
      </c>
      <c r="F2193" s="180" t="s">
        <v>36</v>
      </c>
      <c r="G2193" s="200" t="s">
        <v>36</v>
      </c>
      <c r="H2193" s="97" t="s">
        <v>36</v>
      </c>
      <c r="I2193" s="82">
        <v>1743000</v>
      </c>
      <c r="J2193" s="183" t="s">
        <v>36</v>
      </c>
      <c r="K2193" s="97" t="s">
        <v>60</v>
      </c>
      <c r="L2193" s="107">
        <v>45923</v>
      </c>
      <c r="M2193" s="97" t="s">
        <v>60</v>
      </c>
      <c r="N2193" s="97">
        <v>2025</v>
      </c>
      <c r="O2193" s="97"/>
    </row>
    <row r="2194" spans="1:31" ht="13.5" hidden="1" customHeight="1" x14ac:dyDescent="0.2">
      <c r="A2194" s="84" t="s">
        <v>599</v>
      </c>
      <c r="B2194" s="80" t="s">
        <v>599</v>
      </c>
      <c r="C2194" s="180" t="s">
        <v>36</v>
      </c>
      <c r="D2194" s="82">
        <v>2118000</v>
      </c>
      <c r="E2194" s="200" t="s">
        <v>36</v>
      </c>
      <c r="F2194" s="180" t="s">
        <v>36</v>
      </c>
      <c r="G2194" s="200" t="s">
        <v>36</v>
      </c>
      <c r="H2194" s="97" t="s">
        <v>36</v>
      </c>
      <c r="I2194" s="82">
        <v>2118000</v>
      </c>
      <c r="J2194" s="183" t="s">
        <v>36</v>
      </c>
      <c r="K2194" s="97" t="s">
        <v>60</v>
      </c>
      <c r="L2194" s="107">
        <v>45930</v>
      </c>
      <c r="M2194" s="97" t="s">
        <v>60</v>
      </c>
      <c r="N2194" s="97">
        <v>2025</v>
      </c>
      <c r="O2194" s="97"/>
    </row>
    <row r="2195" spans="1:31" ht="13.5" hidden="1" customHeight="1" x14ac:dyDescent="0.2">
      <c r="A2195" s="84" t="s">
        <v>599</v>
      </c>
      <c r="B2195" s="80" t="s">
        <v>599</v>
      </c>
      <c r="C2195" s="180" t="s">
        <v>36</v>
      </c>
      <c r="D2195" s="82">
        <v>3383000</v>
      </c>
      <c r="E2195" s="200" t="s">
        <v>36</v>
      </c>
      <c r="F2195" s="180" t="s">
        <v>36</v>
      </c>
      <c r="G2195" s="200" t="s">
        <v>36</v>
      </c>
      <c r="H2195" s="97" t="s">
        <v>36</v>
      </c>
      <c r="I2195" s="82">
        <v>3383000</v>
      </c>
      <c r="J2195" s="183" t="s">
        <v>36</v>
      </c>
      <c r="K2195" s="97" t="s">
        <v>60</v>
      </c>
      <c r="L2195" s="107">
        <v>45929</v>
      </c>
      <c r="M2195" s="97" t="s">
        <v>60</v>
      </c>
      <c r="N2195" s="97">
        <v>2025</v>
      </c>
      <c r="O2195" s="97"/>
    </row>
    <row r="2196" spans="1:31" ht="13.5" hidden="1" customHeight="1" x14ac:dyDescent="0.2">
      <c r="A2196" s="84" t="s">
        <v>599</v>
      </c>
      <c r="B2196" s="80" t="s">
        <v>599</v>
      </c>
      <c r="C2196" s="180" t="s">
        <v>36</v>
      </c>
      <c r="D2196" s="82">
        <v>1195000</v>
      </c>
      <c r="E2196" s="200" t="s">
        <v>36</v>
      </c>
      <c r="F2196" s="180" t="s">
        <v>36</v>
      </c>
      <c r="G2196" s="200" t="s">
        <v>36</v>
      </c>
      <c r="H2196" s="97" t="s">
        <v>36</v>
      </c>
      <c r="I2196" s="82">
        <v>1195000</v>
      </c>
      <c r="J2196" s="183" t="s">
        <v>36</v>
      </c>
      <c r="K2196" s="97" t="s">
        <v>60</v>
      </c>
      <c r="L2196" s="107">
        <v>45929</v>
      </c>
      <c r="M2196" s="97" t="s">
        <v>60</v>
      </c>
      <c r="N2196" s="97">
        <v>2025</v>
      </c>
      <c r="O2196" s="97"/>
    </row>
    <row r="2197" spans="1:31" ht="13.5" hidden="1" customHeight="1" x14ac:dyDescent="0.2">
      <c r="A2197" s="84" t="s">
        <v>599</v>
      </c>
      <c r="B2197" s="80" t="s">
        <v>599</v>
      </c>
      <c r="C2197" s="180" t="s">
        <v>36</v>
      </c>
      <c r="D2197" s="82">
        <v>48098445</v>
      </c>
      <c r="E2197" s="200" t="s">
        <v>36</v>
      </c>
      <c r="F2197" s="180" t="s">
        <v>36</v>
      </c>
      <c r="G2197" s="200" t="s">
        <v>36</v>
      </c>
      <c r="H2197" s="97" t="s">
        <v>36</v>
      </c>
      <c r="I2197" s="82">
        <v>48098445</v>
      </c>
      <c r="J2197" s="183" t="s">
        <v>36</v>
      </c>
      <c r="K2197" s="97" t="s">
        <v>60</v>
      </c>
      <c r="L2197" s="107">
        <v>45926</v>
      </c>
      <c r="M2197" s="97" t="s">
        <v>60</v>
      </c>
      <c r="N2197" s="97">
        <v>2025</v>
      </c>
      <c r="O2197" s="97"/>
    </row>
    <row r="2198" spans="1:31" ht="13.5" hidden="1" customHeight="1" x14ac:dyDescent="0.2">
      <c r="A2198" s="84" t="s">
        <v>599</v>
      </c>
      <c r="B2198" s="80" t="s">
        <v>599</v>
      </c>
      <c r="C2198" s="180" t="s">
        <v>36</v>
      </c>
      <c r="D2198" s="82">
        <v>1743000</v>
      </c>
      <c r="E2198" s="200" t="s">
        <v>36</v>
      </c>
      <c r="F2198" s="180" t="s">
        <v>36</v>
      </c>
      <c r="G2198" s="200" t="s">
        <v>36</v>
      </c>
      <c r="H2198" s="97" t="s">
        <v>36</v>
      </c>
      <c r="I2198" s="82">
        <v>1743000</v>
      </c>
      <c r="J2198" s="183" t="s">
        <v>36</v>
      </c>
      <c r="K2198" s="97" t="s">
        <v>60</v>
      </c>
      <c r="L2198" s="107">
        <v>45926</v>
      </c>
      <c r="M2198" s="97" t="s">
        <v>60</v>
      </c>
      <c r="N2198" s="97">
        <v>2025</v>
      </c>
      <c r="O2198" s="97"/>
    </row>
    <row r="2199" spans="1:31" ht="13.5" hidden="1" customHeight="1" x14ac:dyDescent="0.2">
      <c r="A2199" s="84" t="s">
        <v>599</v>
      </c>
      <c r="B2199" s="80" t="s">
        <v>599</v>
      </c>
      <c r="C2199" s="180" t="s">
        <v>36</v>
      </c>
      <c r="D2199" s="82">
        <v>188000</v>
      </c>
      <c r="E2199" s="200" t="s">
        <v>36</v>
      </c>
      <c r="F2199" s="180" t="s">
        <v>36</v>
      </c>
      <c r="G2199" s="200" t="s">
        <v>36</v>
      </c>
      <c r="H2199" s="97" t="s">
        <v>36</v>
      </c>
      <c r="I2199" s="82">
        <v>188000</v>
      </c>
      <c r="J2199" s="183" t="s">
        <v>36</v>
      </c>
      <c r="K2199" s="97" t="s">
        <v>60</v>
      </c>
      <c r="L2199" s="107">
        <v>45926</v>
      </c>
      <c r="M2199" s="97" t="s">
        <v>60</v>
      </c>
      <c r="N2199" s="97">
        <v>2025</v>
      </c>
      <c r="O2199" s="97"/>
    </row>
    <row r="2200" spans="1:31" ht="13.5" hidden="1" customHeight="1" x14ac:dyDescent="0.2">
      <c r="A2200" s="84">
        <v>8110007404</v>
      </c>
      <c r="B2200" s="80" t="s">
        <v>623</v>
      </c>
      <c r="C2200" s="200">
        <v>34940649</v>
      </c>
      <c r="D2200" s="82">
        <v>30200053</v>
      </c>
      <c r="E2200" s="180">
        <v>906002</v>
      </c>
      <c r="F2200" s="82">
        <f t="shared" ref="F2200" si="240">+D2200*3%</f>
        <v>906001.59</v>
      </c>
      <c r="G2200" s="82">
        <f t="shared" ref="G2200" si="241">+F2200-E2200</f>
        <v>-0.41000000003259629</v>
      </c>
      <c r="H2200" s="124" t="s">
        <v>2020</v>
      </c>
      <c r="I2200" s="90">
        <v>29294051</v>
      </c>
      <c r="J2200" s="149">
        <f t="shared" ref="J2200" si="242">(D2200-E2200-G2200)-I2200</f>
        <v>0.41000000014901161</v>
      </c>
      <c r="K2200" s="149" t="s">
        <v>1960</v>
      </c>
      <c r="L2200" s="107">
        <v>45915</v>
      </c>
      <c r="M2200" s="97" t="s">
        <v>60</v>
      </c>
      <c r="N2200" s="80">
        <v>2025</v>
      </c>
      <c r="O2200" s="80"/>
    </row>
    <row r="2201" spans="1:31" s="76" customFormat="1" ht="13.5" hidden="1" customHeight="1" x14ac:dyDescent="0.2">
      <c r="A2201" s="84">
        <v>9013027270</v>
      </c>
      <c r="B2201" s="80" t="s">
        <v>1030</v>
      </c>
      <c r="C2201" s="200">
        <v>11078103</v>
      </c>
      <c r="D2201" s="82">
        <v>11078103</v>
      </c>
      <c r="E2201" s="149">
        <v>0</v>
      </c>
      <c r="F2201" s="90">
        <f>+D2201*3%</f>
        <v>332343.08999999997</v>
      </c>
      <c r="G2201" s="82">
        <f>+F2201-E2201</f>
        <v>332343.08999999997</v>
      </c>
      <c r="H2201" s="124" t="s">
        <v>2195</v>
      </c>
      <c r="I2201" s="149"/>
      <c r="J2201" s="169">
        <f>(D2201-E2201-G2201)-I2201</f>
        <v>10745759.91</v>
      </c>
      <c r="K2201" s="205" t="s">
        <v>2001</v>
      </c>
      <c r="L2201" s="149"/>
      <c r="M2201" s="149"/>
      <c r="N2201" s="182">
        <v>2025</v>
      </c>
      <c r="O2201" s="184" t="s">
        <v>854</v>
      </c>
      <c r="P2201" s="85"/>
      <c r="Q2201" s="85"/>
      <c r="R2201" s="85"/>
      <c r="S2201" s="85"/>
      <c r="T2201" s="85"/>
      <c r="U2201" s="85"/>
      <c r="V2201" s="85"/>
      <c r="W2201" s="85"/>
      <c r="X2201" s="85"/>
      <c r="Y2201" s="85"/>
      <c r="Z2201" s="85"/>
      <c r="AA2201" s="85"/>
      <c r="AB2201" s="85"/>
      <c r="AC2201" s="85"/>
      <c r="AD2201" s="85"/>
      <c r="AE2201" s="85"/>
    </row>
    <row r="2202" spans="1:31" s="76" customFormat="1" ht="13.5" hidden="1" customHeight="1" x14ac:dyDescent="0.2">
      <c r="A2202" s="84">
        <v>9004330329</v>
      </c>
      <c r="B2202" s="49" t="s">
        <v>1707</v>
      </c>
      <c r="C2202" s="149">
        <v>8642290</v>
      </c>
      <c r="D2202" s="149">
        <v>8642290</v>
      </c>
      <c r="E2202" s="149">
        <v>259269</v>
      </c>
      <c r="F2202" s="180">
        <f>+D2202*3%</f>
        <v>259268.69999999998</v>
      </c>
      <c r="G2202" s="171">
        <f>+F2202-E2202</f>
        <v>-0.3000000000174623</v>
      </c>
      <c r="H2202" s="144" t="s">
        <v>2021</v>
      </c>
      <c r="I2202" s="149">
        <v>8383018</v>
      </c>
      <c r="J2202" s="149">
        <f>(D2202-E2202-G2202)-I2202</f>
        <v>3.2999999998137355</v>
      </c>
      <c r="K2202" s="149" t="s">
        <v>1960</v>
      </c>
      <c r="L2202" s="197">
        <v>45902</v>
      </c>
      <c r="M2202" s="149" t="s">
        <v>60</v>
      </c>
      <c r="N2202" s="80">
        <v>2025</v>
      </c>
      <c r="O2202" s="80"/>
      <c r="P2202" s="85"/>
      <c r="Q2202" s="85"/>
      <c r="R2202" s="85"/>
      <c r="S2202" s="85"/>
      <c r="T2202" s="85"/>
      <c r="U2202" s="85"/>
      <c r="V2202" s="85"/>
      <c r="W2202" s="85"/>
      <c r="X2202" s="85"/>
      <c r="Y2202" s="85"/>
      <c r="Z2202" s="85"/>
      <c r="AA2202" s="85"/>
      <c r="AB2202" s="85"/>
      <c r="AC2202" s="85"/>
      <c r="AD2202" s="85"/>
      <c r="AE2202" s="85"/>
    </row>
    <row r="2203" spans="1:31" s="76" customFormat="1" ht="13.5" hidden="1" customHeight="1" x14ac:dyDescent="0.2">
      <c r="A2203" s="84">
        <v>9004330329</v>
      </c>
      <c r="B2203" s="49" t="s">
        <v>1707</v>
      </c>
      <c r="C2203" s="149">
        <v>8981288</v>
      </c>
      <c r="D2203" s="149">
        <v>8981288</v>
      </c>
      <c r="E2203" s="149">
        <v>269439</v>
      </c>
      <c r="F2203" s="180">
        <f>+D2203*3%</f>
        <v>269438.64</v>
      </c>
      <c r="G2203" s="171">
        <f>+F2203-E2203</f>
        <v>-0.35999999998603016</v>
      </c>
      <c r="H2203" s="144" t="s">
        <v>2201</v>
      </c>
      <c r="I2203" s="149">
        <v>8711849</v>
      </c>
      <c r="J2203" s="149">
        <f>(D2203-E2203-G2203)-I2203</f>
        <v>0.35999999940395355</v>
      </c>
      <c r="K2203" s="149" t="s">
        <v>2001</v>
      </c>
      <c r="L2203" s="197">
        <v>45930</v>
      </c>
      <c r="M2203" s="149" t="s">
        <v>60</v>
      </c>
      <c r="N2203" s="80">
        <v>2025</v>
      </c>
      <c r="O2203" s="80"/>
      <c r="P2203" s="85"/>
      <c r="Q2203" s="85"/>
      <c r="R2203" s="85"/>
      <c r="S2203" s="85"/>
      <c r="T2203" s="85"/>
      <c r="U2203" s="85"/>
      <c r="V2203" s="85"/>
      <c r="W2203" s="85"/>
      <c r="X2203" s="85"/>
      <c r="Y2203" s="85"/>
      <c r="Z2203" s="85"/>
      <c r="AA2203" s="85"/>
      <c r="AB2203" s="85"/>
      <c r="AC2203" s="85"/>
      <c r="AD2203" s="85"/>
      <c r="AE2203" s="85"/>
    </row>
    <row r="2204" spans="1:31" s="76" customFormat="1" ht="13.5" hidden="1" customHeight="1" x14ac:dyDescent="0.2">
      <c r="A2204" s="165">
        <v>9006777323</v>
      </c>
      <c r="B2204" s="166" t="s">
        <v>618</v>
      </c>
      <c r="C2204" s="205">
        <v>59938853</v>
      </c>
      <c r="D2204" s="205">
        <v>59938853</v>
      </c>
      <c r="E2204" s="205">
        <v>1798166</v>
      </c>
      <c r="F2204" s="169">
        <f>+D2204*3%</f>
        <v>1798165.5899999999</v>
      </c>
      <c r="G2204" s="169">
        <f>+F2204-E2204</f>
        <v>-0.41000000014901161</v>
      </c>
      <c r="H2204" s="302" t="s">
        <v>2022</v>
      </c>
      <c r="I2204" s="205">
        <v>58140687</v>
      </c>
      <c r="J2204" s="169">
        <f>(D2204-E2204-G2204)-I2204</f>
        <v>0.40999999642372131</v>
      </c>
      <c r="K2204" s="149" t="s">
        <v>2001</v>
      </c>
      <c r="L2204" s="241">
        <v>45910</v>
      </c>
      <c r="M2204" s="205" t="s">
        <v>60</v>
      </c>
      <c r="N2204" s="218">
        <v>2025</v>
      </c>
      <c r="O2204" s="166"/>
      <c r="P2204" s="85"/>
      <c r="Q2204" s="85"/>
      <c r="R2204" s="85"/>
      <c r="S2204" s="85"/>
      <c r="T2204" s="85"/>
      <c r="U2204" s="85"/>
      <c r="V2204" s="85"/>
      <c r="W2204" s="85"/>
      <c r="X2204" s="85"/>
      <c r="Y2204" s="85"/>
      <c r="Z2204" s="85"/>
      <c r="AA2204" s="85"/>
      <c r="AB2204" s="85"/>
      <c r="AC2204" s="85"/>
      <c r="AD2204" s="85"/>
      <c r="AE2204" s="85"/>
    </row>
    <row r="2205" spans="1:31" ht="13.5" hidden="1" customHeight="1" x14ac:dyDescent="0.2">
      <c r="A2205" s="84" t="s">
        <v>39</v>
      </c>
      <c r="B2205" s="80" t="s">
        <v>565</v>
      </c>
      <c r="C2205" s="200" t="s">
        <v>421</v>
      </c>
      <c r="D2205" s="149">
        <v>4090626.93</v>
      </c>
      <c r="E2205" s="180" t="s">
        <v>421</v>
      </c>
      <c r="F2205" s="200" t="s">
        <v>421</v>
      </c>
      <c r="G2205" s="200" t="s">
        <v>421</v>
      </c>
      <c r="H2205" s="200" t="s">
        <v>421</v>
      </c>
      <c r="I2205" s="90">
        <f>+D2205</f>
        <v>4090626.93</v>
      </c>
      <c r="J2205" s="180" t="s">
        <v>421</v>
      </c>
      <c r="K2205" s="97" t="s">
        <v>36</v>
      </c>
      <c r="L2205" s="107">
        <v>45926</v>
      </c>
      <c r="M2205" s="97" t="s">
        <v>60</v>
      </c>
      <c r="N2205" s="80">
        <v>2025</v>
      </c>
      <c r="O2205" s="80"/>
    </row>
    <row r="2206" spans="1:31" ht="13.5" hidden="1" customHeight="1" x14ac:dyDescent="0.2">
      <c r="A2206" s="84" t="s">
        <v>39</v>
      </c>
      <c r="B2206" s="80" t="s">
        <v>565</v>
      </c>
      <c r="C2206" s="200" t="s">
        <v>421</v>
      </c>
      <c r="D2206" s="149">
        <v>4097620.27</v>
      </c>
      <c r="E2206" s="180" t="s">
        <v>421</v>
      </c>
      <c r="F2206" s="200" t="s">
        <v>421</v>
      </c>
      <c r="G2206" s="200" t="s">
        <v>421</v>
      </c>
      <c r="H2206" s="200" t="s">
        <v>421</v>
      </c>
      <c r="I2206" s="90">
        <f t="shared" ref="I2206:I2234" si="243">+D2206</f>
        <v>4097620.27</v>
      </c>
      <c r="J2206" s="180" t="s">
        <v>421</v>
      </c>
      <c r="K2206" s="97" t="s">
        <v>36</v>
      </c>
      <c r="L2206" s="107">
        <v>45927</v>
      </c>
      <c r="M2206" s="97" t="s">
        <v>60</v>
      </c>
      <c r="N2206" s="80">
        <v>2025</v>
      </c>
      <c r="O2206" s="80"/>
    </row>
    <row r="2207" spans="1:31" ht="13.5" hidden="1" customHeight="1" x14ac:dyDescent="0.2">
      <c r="A2207" s="84" t="s">
        <v>39</v>
      </c>
      <c r="B2207" s="80" t="s">
        <v>565</v>
      </c>
      <c r="C2207" s="200" t="s">
        <v>421</v>
      </c>
      <c r="D2207" s="149">
        <v>4098169.35</v>
      </c>
      <c r="E2207" s="180" t="s">
        <v>421</v>
      </c>
      <c r="F2207" s="200" t="s">
        <v>421</v>
      </c>
      <c r="G2207" s="200" t="s">
        <v>421</v>
      </c>
      <c r="H2207" s="200" t="s">
        <v>421</v>
      </c>
      <c r="I2207" s="90">
        <f t="shared" si="243"/>
        <v>4098169.35</v>
      </c>
      <c r="J2207" s="180" t="s">
        <v>421</v>
      </c>
      <c r="K2207" s="97" t="s">
        <v>36</v>
      </c>
      <c r="L2207" s="107">
        <v>45928</v>
      </c>
      <c r="M2207" s="97" t="s">
        <v>60</v>
      </c>
      <c r="N2207" s="80">
        <v>2025</v>
      </c>
      <c r="O2207" s="80"/>
    </row>
    <row r="2208" spans="1:31" ht="13.5" hidden="1" customHeight="1" x14ac:dyDescent="0.2">
      <c r="A2208" s="84" t="s">
        <v>39</v>
      </c>
      <c r="B2208" s="80" t="s">
        <v>565</v>
      </c>
      <c r="C2208" s="200" t="s">
        <v>421</v>
      </c>
      <c r="D2208" s="149">
        <v>4098718.5</v>
      </c>
      <c r="E2208" s="180" t="s">
        <v>421</v>
      </c>
      <c r="F2208" s="200" t="s">
        <v>421</v>
      </c>
      <c r="G2208" s="200" t="s">
        <v>421</v>
      </c>
      <c r="H2208" s="200" t="s">
        <v>421</v>
      </c>
      <c r="I2208" s="90">
        <f t="shared" si="243"/>
        <v>4098718.5</v>
      </c>
      <c r="J2208" s="180" t="s">
        <v>421</v>
      </c>
      <c r="K2208" s="97" t="s">
        <v>36</v>
      </c>
      <c r="L2208" s="107">
        <v>45929</v>
      </c>
      <c r="M2208" s="97" t="s">
        <v>60</v>
      </c>
      <c r="N2208" s="80">
        <v>2025</v>
      </c>
      <c r="O2208" s="80"/>
    </row>
    <row r="2209" spans="1:15" ht="13.5" hidden="1" customHeight="1" x14ac:dyDescent="0.2">
      <c r="A2209" s="84" t="s">
        <v>39</v>
      </c>
      <c r="B2209" s="80" t="s">
        <v>565</v>
      </c>
      <c r="C2209" s="200" t="s">
        <v>421</v>
      </c>
      <c r="D2209" s="149">
        <v>4104378.51</v>
      </c>
      <c r="E2209" s="180" t="s">
        <v>421</v>
      </c>
      <c r="F2209" s="200" t="s">
        <v>421</v>
      </c>
      <c r="G2209" s="200" t="s">
        <v>421</v>
      </c>
      <c r="H2209" s="200" t="s">
        <v>421</v>
      </c>
      <c r="I2209" s="90">
        <f t="shared" si="243"/>
        <v>4104378.51</v>
      </c>
      <c r="J2209" s="180" t="s">
        <v>421</v>
      </c>
      <c r="K2209" s="97" t="s">
        <v>36</v>
      </c>
      <c r="L2209" s="107">
        <v>45930</v>
      </c>
      <c r="M2209" s="97" t="s">
        <v>60</v>
      </c>
      <c r="N2209" s="80">
        <v>2025</v>
      </c>
      <c r="O2209" s="80"/>
    </row>
    <row r="2210" spans="1:15" ht="13.5" hidden="1" customHeight="1" x14ac:dyDescent="0.2">
      <c r="A2210" s="84" t="s">
        <v>39</v>
      </c>
      <c r="B2210" s="80" t="s">
        <v>565</v>
      </c>
      <c r="C2210" s="200" t="s">
        <v>421</v>
      </c>
      <c r="D2210" s="149">
        <v>3949069.11</v>
      </c>
      <c r="E2210" s="180" t="s">
        <v>421</v>
      </c>
      <c r="F2210" s="200" t="s">
        <v>421</v>
      </c>
      <c r="G2210" s="200" t="s">
        <v>421</v>
      </c>
      <c r="H2210" s="200" t="s">
        <v>421</v>
      </c>
      <c r="I2210" s="90">
        <f t="shared" si="243"/>
        <v>3949069.11</v>
      </c>
      <c r="J2210" s="180" t="s">
        <v>421</v>
      </c>
      <c r="K2210" s="97" t="s">
        <v>36</v>
      </c>
      <c r="L2210" s="107">
        <v>45918</v>
      </c>
      <c r="M2210" s="97" t="s">
        <v>60</v>
      </c>
      <c r="N2210" s="80">
        <v>2025</v>
      </c>
      <c r="O2210" s="80"/>
    </row>
    <row r="2211" spans="1:15" ht="13.5" hidden="1" customHeight="1" x14ac:dyDescent="0.2">
      <c r="A2211" s="84" t="s">
        <v>39</v>
      </c>
      <c r="B2211" s="80" t="s">
        <v>565</v>
      </c>
      <c r="C2211" s="200" t="s">
        <v>421</v>
      </c>
      <c r="D2211" s="149">
        <v>3950899.39</v>
      </c>
      <c r="E2211" s="180" t="s">
        <v>421</v>
      </c>
      <c r="F2211" s="200" t="s">
        <v>421</v>
      </c>
      <c r="G2211" s="200" t="s">
        <v>421</v>
      </c>
      <c r="H2211" s="200" t="s">
        <v>421</v>
      </c>
      <c r="I2211" s="90">
        <f t="shared" si="243"/>
        <v>3950899.39</v>
      </c>
      <c r="J2211" s="180" t="s">
        <v>421</v>
      </c>
      <c r="K2211" s="97" t="s">
        <v>36</v>
      </c>
      <c r="L2211" s="107">
        <v>45919</v>
      </c>
      <c r="M2211" s="97" t="s">
        <v>60</v>
      </c>
      <c r="N2211" s="80">
        <v>2025</v>
      </c>
      <c r="O2211" s="80"/>
    </row>
    <row r="2212" spans="1:15" ht="13.5" hidden="1" customHeight="1" x14ac:dyDescent="0.2">
      <c r="A2212" s="84" t="s">
        <v>39</v>
      </c>
      <c r="B2212" s="80" t="s">
        <v>565</v>
      </c>
      <c r="C2212" s="200" t="s">
        <v>421</v>
      </c>
      <c r="D2212" s="149">
        <v>3951609.67</v>
      </c>
      <c r="E2212" s="180" t="s">
        <v>421</v>
      </c>
      <c r="F2212" s="200" t="s">
        <v>421</v>
      </c>
      <c r="G2212" s="200" t="s">
        <v>421</v>
      </c>
      <c r="H2212" s="200" t="s">
        <v>421</v>
      </c>
      <c r="I2212" s="90">
        <f t="shared" si="243"/>
        <v>3951609.67</v>
      </c>
      <c r="J2212" s="180" t="s">
        <v>421</v>
      </c>
      <c r="K2212" s="97" t="s">
        <v>36</v>
      </c>
      <c r="L2212" s="107">
        <v>45920</v>
      </c>
      <c r="M2212" s="97" t="s">
        <v>60</v>
      </c>
      <c r="N2212" s="80">
        <v>2025</v>
      </c>
      <c r="O2212" s="80"/>
    </row>
    <row r="2213" spans="1:15" ht="13.5" hidden="1" customHeight="1" x14ac:dyDescent="0.2">
      <c r="A2213" s="84" t="s">
        <v>39</v>
      </c>
      <c r="B2213" s="80" t="s">
        <v>565</v>
      </c>
      <c r="C2213" s="200" t="s">
        <v>421</v>
      </c>
      <c r="D2213" s="149">
        <v>3952139.19</v>
      </c>
      <c r="E2213" s="180" t="s">
        <v>421</v>
      </c>
      <c r="F2213" s="200" t="s">
        <v>421</v>
      </c>
      <c r="G2213" s="200" t="s">
        <v>421</v>
      </c>
      <c r="H2213" s="200" t="s">
        <v>421</v>
      </c>
      <c r="I2213" s="90">
        <f t="shared" si="243"/>
        <v>3952139.19</v>
      </c>
      <c r="J2213" s="180" t="s">
        <v>421</v>
      </c>
      <c r="K2213" s="97" t="s">
        <v>36</v>
      </c>
      <c r="L2213" s="107">
        <v>45921</v>
      </c>
      <c r="M2213" s="97" t="s">
        <v>60</v>
      </c>
      <c r="N2213" s="80">
        <v>2025</v>
      </c>
      <c r="O2213" s="80"/>
    </row>
    <row r="2214" spans="1:15" ht="13.5" hidden="1" customHeight="1" x14ac:dyDescent="0.2">
      <c r="A2214" s="84" t="s">
        <v>39</v>
      </c>
      <c r="B2214" s="80" t="s">
        <v>565</v>
      </c>
      <c r="C2214" s="200" t="s">
        <v>421</v>
      </c>
      <c r="D2214" s="149">
        <v>3952668.78</v>
      </c>
      <c r="E2214" s="180" t="s">
        <v>421</v>
      </c>
      <c r="F2214" s="200" t="s">
        <v>421</v>
      </c>
      <c r="G2214" s="200" t="s">
        <v>421</v>
      </c>
      <c r="H2214" s="200" t="s">
        <v>421</v>
      </c>
      <c r="I2214" s="90">
        <f t="shared" si="243"/>
        <v>3952668.78</v>
      </c>
      <c r="J2214" s="180" t="s">
        <v>421</v>
      </c>
      <c r="K2214" s="97" t="s">
        <v>36</v>
      </c>
      <c r="L2214" s="107">
        <v>45922</v>
      </c>
      <c r="M2214" s="97" t="s">
        <v>60</v>
      </c>
      <c r="N2214" s="80">
        <v>2025</v>
      </c>
      <c r="O2214" s="80"/>
    </row>
    <row r="2215" spans="1:15" ht="13.5" hidden="1" customHeight="1" x14ac:dyDescent="0.2">
      <c r="A2215" s="84" t="s">
        <v>39</v>
      </c>
      <c r="B2215" s="80" t="s">
        <v>565</v>
      </c>
      <c r="C2215" s="200" t="s">
        <v>421</v>
      </c>
      <c r="D2215" s="149">
        <v>3954583.1</v>
      </c>
      <c r="E2215" s="180" t="s">
        <v>421</v>
      </c>
      <c r="F2215" s="200" t="s">
        <v>421</v>
      </c>
      <c r="G2215" s="200" t="s">
        <v>421</v>
      </c>
      <c r="H2215" s="200" t="s">
        <v>421</v>
      </c>
      <c r="I2215" s="90">
        <f t="shared" si="243"/>
        <v>3954583.1</v>
      </c>
      <c r="J2215" s="180" t="s">
        <v>421</v>
      </c>
      <c r="K2215" s="97" t="s">
        <v>36</v>
      </c>
      <c r="L2215" s="107">
        <v>45923</v>
      </c>
      <c r="M2215" s="97" t="s">
        <v>60</v>
      </c>
      <c r="N2215" s="80">
        <v>2025</v>
      </c>
      <c r="O2215" s="80"/>
    </row>
    <row r="2216" spans="1:15" ht="13.5" hidden="1" customHeight="1" x14ac:dyDescent="0.2">
      <c r="A2216" s="84" t="s">
        <v>39</v>
      </c>
      <c r="B2216" s="80" t="s">
        <v>565</v>
      </c>
      <c r="C2216" s="200" t="s">
        <v>421</v>
      </c>
      <c r="D2216" s="149">
        <v>3955346.58</v>
      </c>
      <c r="E2216" s="180" t="s">
        <v>421</v>
      </c>
      <c r="F2216" s="200" t="s">
        <v>421</v>
      </c>
      <c r="G2216" s="200" t="s">
        <v>421</v>
      </c>
      <c r="H2216" s="200" t="s">
        <v>421</v>
      </c>
      <c r="I2216" s="90">
        <f t="shared" si="243"/>
        <v>3955346.58</v>
      </c>
      <c r="J2216" s="180" t="s">
        <v>421</v>
      </c>
      <c r="K2216" s="97" t="s">
        <v>36</v>
      </c>
      <c r="L2216" s="107">
        <v>45924</v>
      </c>
      <c r="M2216" s="97" t="s">
        <v>60</v>
      </c>
      <c r="N2216" s="80">
        <v>2025</v>
      </c>
      <c r="O2216" s="80"/>
    </row>
    <row r="2217" spans="1:15" ht="13.5" hidden="1" customHeight="1" x14ac:dyDescent="0.2">
      <c r="A2217" s="84" t="s">
        <v>39</v>
      </c>
      <c r="B2217" s="80" t="s">
        <v>565</v>
      </c>
      <c r="C2217" s="200" t="s">
        <v>421</v>
      </c>
      <c r="D2217" s="149">
        <v>3982561.51</v>
      </c>
      <c r="E2217" s="180" t="s">
        <v>421</v>
      </c>
      <c r="F2217" s="200" t="s">
        <v>421</v>
      </c>
      <c r="G2217" s="200" t="s">
        <v>421</v>
      </c>
      <c r="H2217" s="200" t="s">
        <v>421</v>
      </c>
      <c r="I2217" s="90">
        <f t="shared" si="243"/>
        <v>3982561.51</v>
      </c>
      <c r="J2217" s="180" t="s">
        <v>421</v>
      </c>
      <c r="K2217" s="97" t="s">
        <v>36</v>
      </c>
      <c r="L2217" s="107">
        <v>45925</v>
      </c>
      <c r="M2217" s="97" t="s">
        <v>60</v>
      </c>
      <c r="N2217" s="80">
        <v>2025</v>
      </c>
      <c r="O2217" s="80"/>
    </row>
    <row r="2218" spans="1:15" ht="13.5" hidden="1" customHeight="1" x14ac:dyDescent="0.2">
      <c r="A2218" s="84" t="s">
        <v>39</v>
      </c>
      <c r="B2218" s="80" t="s">
        <v>565</v>
      </c>
      <c r="C2218" s="200" t="s">
        <v>421</v>
      </c>
      <c r="D2218" s="149">
        <v>3946278.48</v>
      </c>
      <c r="E2218" s="180" t="s">
        <v>421</v>
      </c>
      <c r="F2218" s="200" t="s">
        <v>421</v>
      </c>
      <c r="G2218" s="200" t="s">
        <v>421</v>
      </c>
      <c r="H2218" s="200" t="s">
        <v>421</v>
      </c>
      <c r="I2218" s="90">
        <f t="shared" si="243"/>
        <v>3946278.48</v>
      </c>
      <c r="J2218" s="180" t="s">
        <v>421</v>
      </c>
      <c r="K2218" s="97" t="s">
        <v>36</v>
      </c>
      <c r="L2218" s="107">
        <v>45916</v>
      </c>
      <c r="M2218" s="97" t="s">
        <v>60</v>
      </c>
      <c r="N2218" s="80">
        <v>2025</v>
      </c>
      <c r="O2218" s="80"/>
    </row>
    <row r="2219" spans="1:15" ht="13.5" hidden="1" customHeight="1" x14ac:dyDescent="0.2">
      <c r="A2219" s="84" t="s">
        <v>39</v>
      </c>
      <c r="B2219" s="80" t="s">
        <v>565</v>
      </c>
      <c r="C2219" s="200" t="s">
        <v>421</v>
      </c>
      <c r="D2219" s="149">
        <v>3948540</v>
      </c>
      <c r="E2219" s="180" t="s">
        <v>421</v>
      </c>
      <c r="F2219" s="200" t="s">
        <v>421</v>
      </c>
      <c r="G2219" s="200" t="s">
        <v>421</v>
      </c>
      <c r="H2219" s="200" t="s">
        <v>421</v>
      </c>
      <c r="I2219" s="90">
        <f t="shared" si="243"/>
        <v>3948540</v>
      </c>
      <c r="J2219" s="180" t="s">
        <v>421</v>
      </c>
      <c r="K2219" s="97" t="s">
        <v>36</v>
      </c>
      <c r="L2219" s="107">
        <v>45917</v>
      </c>
      <c r="M2219" s="97" t="s">
        <v>60</v>
      </c>
      <c r="N2219" s="80">
        <v>2025</v>
      </c>
      <c r="O2219" s="80"/>
    </row>
    <row r="2220" spans="1:15" ht="13.5" hidden="1" customHeight="1" x14ac:dyDescent="0.2">
      <c r="A2220" s="84" t="s">
        <v>39</v>
      </c>
      <c r="B2220" s="80" t="s">
        <v>565</v>
      </c>
      <c r="C2220" s="200" t="s">
        <v>421</v>
      </c>
      <c r="D2220" s="149">
        <v>3815958.58</v>
      </c>
      <c r="E2220" s="180" t="s">
        <v>421</v>
      </c>
      <c r="F2220" s="200" t="s">
        <v>421</v>
      </c>
      <c r="G2220" s="200" t="s">
        <v>421</v>
      </c>
      <c r="H2220" s="200" t="s">
        <v>421</v>
      </c>
      <c r="I2220" s="90">
        <f t="shared" si="243"/>
        <v>3815958.58</v>
      </c>
      <c r="J2220" s="180" t="s">
        <v>421</v>
      </c>
      <c r="K2220" s="97" t="s">
        <v>36</v>
      </c>
      <c r="L2220" s="107">
        <v>45913</v>
      </c>
      <c r="M2220" s="97" t="s">
        <v>60</v>
      </c>
      <c r="N2220" s="80">
        <v>2025</v>
      </c>
      <c r="O2220" s="80"/>
    </row>
    <row r="2221" spans="1:15" ht="13.5" hidden="1" customHeight="1" x14ac:dyDescent="0.2">
      <c r="A2221" s="84" t="s">
        <v>39</v>
      </c>
      <c r="B2221" s="80" t="s">
        <v>565</v>
      </c>
      <c r="C2221" s="200" t="s">
        <v>421</v>
      </c>
      <c r="D2221" s="149">
        <v>3816469.91</v>
      </c>
      <c r="E2221" s="180" t="s">
        <v>421</v>
      </c>
      <c r="F2221" s="200" t="s">
        <v>421</v>
      </c>
      <c r="G2221" s="200" t="s">
        <v>421</v>
      </c>
      <c r="H2221" s="200" t="s">
        <v>421</v>
      </c>
      <c r="I2221" s="90">
        <f t="shared" si="243"/>
        <v>3816469.91</v>
      </c>
      <c r="J2221" s="180" t="s">
        <v>421</v>
      </c>
      <c r="K2221" s="97" t="s">
        <v>36</v>
      </c>
      <c r="L2221" s="107">
        <v>45914</v>
      </c>
      <c r="M2221" s="97" t="s">
        <v>60</v>
      </c>
      <c r="N2221" s="80">
        <v>2025</v>
      </c>
      <c r="O2221" s="80"/>
    </row>
    <row r="2222" spans="1:15" ht="13.5" hidden="1" customHeight="1" x14ac:dyDescent="0.2">
      <c r="A2222" s="84" t="s">
        <v>39</v>
      </c>
      <c r="B2222" s="80" t="s">
        <v>565</v>
      </c>
      <c r="C2222" s="200" t="s">
        <v>421</v>
      </c>
      <c r="D2222" s="149">
        <v>3816981.32</v>
      </c>
      <c r="E2222" s="180" t="s">
        <v>421</v>
      </c>
      <c r="F2222" s="200" t="s">
        <v>421</v>
      </c>
      <c r="G2222" s="200" t="s">
        <v>421</v>
      </c>
      <c r="H2222" s="200" t="s">
        <v>421</v>
      </c>
      <c r="I2222" s="90">
        <f t="shared" si="243"/>
        <v>3816981.32</v>
      </c>
      <c r="J2222" s="180" t="s">
        <v>421</v>
      </c>
      <c r="K2222" s="97" t="s">
        <v>36</v>
      </c>
      <c r="L2222" s="107">
        <v>45915</v>
      </c>
      <c r="M2222" s="97" t="s">
        <v>60</v>
      </c>
      <c r="N2222" s="80">
        <v>2025</v>
      </c>
      <c r="O2222" s="80"/>
    </row>
    <row r="2223" spans="1:15" ht="13.5" hidden="1" customHeight="1" x14ac:dyDescent="0.2">
      <c r="A2223" s="84" t="s">
        <v>39</v>
      </c>
      <c r="B2223" s="80" t="s">
        <v>565</v>
      </c>
      <c r="C2223" s="200" t="s">
        <v>421</v>
      </c>
      <c r="D2223" s="149">
        <v>3775297.16</v>
      </c>
      <c r="E2223" s="180" t="s">
        <v>421</v>
      </c>
      <c r="F2223" s="200" t="s">
        <v>421</v>
      </c>
      <c r="G2223" s="200" t="s">
        <v>421</v>
      </c>
      <c r="H2223" s="200" t="s">
        <v>421</v>
      </c>
      <c r="I2223" s="90">
        <f t="shared" si="243"/>
        <v>3775297.16</v>
      </c>
      <c r="J2223" s="180" t="s">
        <v>421</v>
      </c>
      <c r="K2223" s="97" t="s">
        <v>36</v>
      </c>
      <c r="L2223" s="107">
        <v>45902</v>
      </c>
      <c r="M2223" s="97" t="s">
        <v>60</v>
      </c>
      <c r="N2223" s="80">
        <v>2025</v>
      </c>
      <c r="O2223" s="80"/>
    </row>
    <row r="2224" spans="1:15" ht="13.5" hidden="1" customHeight="1" x14ac:dyDescent="0.2">
      <c r="A2224" s="84" t="s">
        <v>39</v>
      </c>
      <c r="B2224" s="80" t="s">
        <v>565</v>
      </c>
      <c r="C2224" s="200" t="s">
        <v>421</v>
      </c>
      <c r="D2224" s="149">
        <v>3776926.37</v>
      </c>
      <c r="E2224" s="180" t="s">
        <v>421</v>
      </c>
      <c r="F2224" s="200" t="s">
        <v>421</v>
      </c>
      <c r="G2224" s="200" t="s">
        <v>421</v>
      </c>
      <c r="H2224" s="200" t="s">
        <v>421</v>
      </c>
      <c r="I2224" s="90">
        <f t="shared" si="243"/>
        <v>3776926.37</v>
      </c>
      <c r="J2224" s="180" t="s">
        <v>421</v>
      </c>
      <c r="K2224" s="97" t="s">
        <v>36</v>
      </c>
      <c r="L2224" s="107">
        <v>45903</v>
      </c>
      <c r="M2224" s="97" t="s">
        <v>60</v>
      </c>
      <c r="N2224" s="80">
        <v>2025</v>
      </c>
      <c r="O2224" s="80"/>
    </row>
    <row r="2225" spans="1:16383" ht="13.5" hidden="1" customHeight="1" x14ac:dyDescent="0.2">
      <c r="A2225" s="84" t="s">
        <v>39</v>
      </c>
      <c r="B2225" s="80" t="s">
        <v>565</v>
      </c>
      <c r="C2225" s="200" t="s">
        <v>421</v>
      </c>
      <c r="D2225" s="149">
        <v>3777432.48</v>
      </c>
      <c r="E2225" s="180" t="s">
        <v>421</v>
      </c>
      <c r="F2225" s="200" t="s">
        <v>421</v>
      </c>
      <c r="G2225" s="200" t="s">
        <v>421</v>
      </c>
      <c r="H2225" s="200" t="s">
        <v>421</v>
      </c>
      <c r="I2225" s="90">
        <f t="shared" si="243"/>
        <v>3777432.48</v>
      </c>
      <c r="J2225" s="180" t="s">
        <v>421</v>
      </c>
      <c r="K2225" s="97" t="s">
        <v>36</v>
      </c>
      <c r="L2225" s="107">
        <v>45904</v>
      </c>
      <c r="M2225" s="97" t="s">
        <v>60</v>
      </c>
      <c r="N2225" s="80">
        <v>2025</v>
      </c>
      <c r="O2225" s="80"/>
    </row>
    <row r="2226" spans="1:16383" ht="13.5" hidden="1" customHeight="1" x14ac:dyDescent="0.2">
      <c r="A2226" s="84" t="s">
        <v>39</v>
      </c>
      <c r="B2226" s="80" t="s">
        <v>565</v>
      </c>
      <c r="C2226" s="200" t="s">
        <v>421</v>
      </c>
      <c r="D2226" s="149">
        <v>3777965.92</v>
      </c>
      <c r="E2226" s="180" t="s">
        <v>421</v>
      </c>
      <c r="F2226" s="200" t="s">
        <v>421</v>
      </c>
      <c r="G2226" s="200" t="s">
        <v>421</v>
      </c>
      <c r="H2226" s="200" t="s">
        <v>421</v>
      </c>
      <c r="I2226" s="90">
        <f t="shared" si="243"/>
        <v>3777965.92</v>
      </c>
      <c r="J2226" s="180" t="s">
        <v>421</v>
      </c>
      <c r="K2226" s="97" t="s">
        <v>36</v>
      </c>
      <c r="L2226" s="107">
        <v>45905</v>
      </c>
      <c r="M2226" s="97" t="s">
        <v>60</v>
      </c>
      <c r="N2226" s="80">
        <v>2025</v>
      </c>
      <c r="O2226" s="80"/>
    </row>
    <row r="2227" spans="1:16383" ht="13.5" hidden="1" customHeight="1" x14ac:dyDescent="0.2">
      <c r="A2227" s="84" t="s">
        <v>39</v>
      </c>
      <c r="B2227" s="80" t="s">
        <v>565</v>
      </c>
      <c r="C2227" s="200" t="s">
        <v>421</v>
      </c>
      <c r="D2227" s="149">
        <v>3781720.62</v>
      </c>
      <c r="E2227" s="180" t="s">
        <v>421</v>
      </c>
      <c r="F2227" s="200" t="s">
        <v>421</v>
      </c>
      <c r="G2227" s="200" t="s">
        <v>421</v>
      </c>
      <c r="H2227" s="200" t="s">
        <v>421</v>
      </c>
      <c r="I2227" s="90">
        <f t="shared" si="243"/>
        <v>3781720.62</v>
      </c>
      <c r="J2227" s="180" t="s">
        <v>421</v>
      </c>
      <c r="K2227" s="97" t="s">
        <v>36</v>
      </c>
      <c r="L2227" s="107">
        <v>45906</v>
      </c>
      <c r="M2227" s="97" t="s">
        <v>60</v>
      </c>
      <c r="N2227" s="80">
        <v>2025</v>
      </c>
      <c r="O2227" s="80"/>
    </row>
    <row r="2228" spans="1:16383" ht="13.5" hidden="1" customHeight="1" x14ac:dyDescent="0.2">
      <c r="A2228" s="84" t="s">
        <v>39</v>
      </c>
      <c r="B2228" s="80" t="s">
        <v>565</v>
      </c>
      <c r="C2228" s="200" t="s">
        <v>421</v>
      </c>
      <c r="D2228" s="149">
        <v>3782227.37</v>
      </c>
      <c r="E2228" s="180" t="s">
        <v>421</v>
      </c>
      <c r="F2228" s="200" t="s">
        <v>421</v>
      </c>
      <c r="G2228" s="200" t="s">
        <v>421</v>
      </c>
      <c r="H2228" s="200" t="s">
        <v>421</v>
      </c>
      <c r="I2228" s="90">
        <f t="shared" si="243"/>
        <v>3782227.37</v>
      </c>
      <c r="J2228" s="180" t="s">
        <v>421</v>
      </c>
      <c r="K2228" s="97" t="s">
        <v>36</v>
      </c>
      <c r="L2228" s="107">
        <v>45907</v>
      </c>
      <c r="M2228" s="97" t="s">
        <v>60</v>
      </c>
      <c r="N2228" s="80">
        <v>2025</v>
      </c>
      <c r="O2228" s="80"/>
    </row>
    <row r="2229" spans="1:16383" ht="13.5" hidden="1" customHeight="1" x14ac:dyDescent="0.2">
      <c r="A2229" s="84" t="s">
        <v>39</v>
      </c>
      <c r="B2229" s="80" t="s">
        <v>565</v>
      </c>
      <c r="C2229" s="200" t="s">
        <v>421</v>
      </c>
      <c r="D2229" s="149">
        <v>3782734.19</v>
      </c>
      <c r="E2229" s="180" t="s">
        <v>421</v>
      </c>
      <c r="F2229" s="200" t="s">
        <v>421</v>
      </c>
      <c r="G2229" s="200" t="s">
        <v>421</v>
      </c>
      <c r="H2229" s="200" t="s">
        <v>421</v>
      </c>
      <c r="I2229" s="90">
        <f t="shared" si="243"/>
        <v>3782734.19</v>
      </c>
      <c r="J2229" s="180" t="s">
        <v>421</v>
      </c>
      <c r="K2229" s="97" t="s">
        <v>36</v>
      </c>
      <c r="L2229" s="107">
        <v>45908</v>
      </c>
      <c r="M2229" s="97" t="s">
        <v>60</v>
      </c>
      <c r="N2229" s="80">
        <v>2025</v>
      </c>
      <c r="O2229" s="80"/>
    </row>
    <row r="2230" spans="1:16383" ht="13.5" hidden="1" customHeight="1" x14ac:dyDescent="0.2">
      <c r="A2230" s="84" t="s">
        <v>39</v>
      </c>
      <c r="B2230" s="80" t="s">
        <v>565</v>
      </c>
      <c r="C2230" s="200" t="s">
        <v>421</v>
      </c>
      <c r="D2230" s="149">
        <v>3783241.07</v>
      </c>
      <c r="E2230" s="180" t="s">
        <v>421</v>
      </c>
      <c r="F2230" s="200" t="s">
        <v>421</v>
      </c>
      <c r="G2230" s="200" t="s">
        <v>421</v>
      </c>
      <c r="H2230" s="200" t="s">
        <v>421</v>
      </c>
      <c r="I2230" s="90">
        <f t="shared" si="243"/>
        <v>3783241.07</v>
      </c>
      <c r="J2230" s="180" t="s">
        <v>421</v>
      </c>
      <c r="K2230" s="97" t="s">
        <v>36</v>
      </c>
      <c r="L2230" s="107">
        <v>45909</v>
      </c>
      <c r="M2230" s="97" t="s">
        <v>60</v>
      </c>
      <c r="N2230" s="80">
        <v>2025</v>
      </c>
      <c r="O2230" s="80"/>
    </row>
    <row r="2231" spans="1:16383" ht="13.5" hidden="1" customHeight="1" x14ac:dyDescent="0.2">
      <c r="A2231" s="84" t="s">
        <v>39</v>
      </c>
      <c r="B2231" s="80" t="s">
        <v>565</v>
      </c>
      <c r="C2231" s="200" t="s">
        <v>421</v>
      </c>
      <c r="D2231" s="149">
        <v>3783748.03</v>
      </c>
      <c r="E2231" s="180" t="s">
        <v>421</v>
      </c>
      <c r="F2231" s="200" t="s">
        <v>421</v>
      </c>
      <c r="G2231" s="200" t="s">
        <v>421</v>
      </c>
      <c r="H2231" s="200" t="s">
        <v>421</v>
      </c>
      <c r="I2231" s="90">
        <f t="shared" si="243"/>
        <v>3783748.03</v>
      </c>
      <c r="J2231" s="180" t="s">
        <v>421</v>
      </c>
      <c r="K2231" s="97" t="s">
        <v>36</v>
      </c>
      <c r="L2231" s="107">
        <v>45910</v>
      </c>
      <c r="M2231" s="97" t="s">
        <v>60</v>
      </c>
      <c r="N2231" s="80">
        <v>2025</v>
      </c>
      <c r="O2231" s="80"/>
    </row>
    <row r="2232" spans="1:16383" ht="13.5" hidden="1" customHeight="1" x14ac:dyDescent="0.2">
      <c r="A2232" s="84" t="s">
        <v>39</v>
      </c>
      <c r="B2232" s="80" t="s">
        <v>565</v>
      </c>
      <c r="C2232" s="200" t="s">
        <v>421</v>
      </c>
      <c r="D2232" s="149">
        <v>3813929.06</v>
      </c>
      <c r="E2232" s="180" t="s">
        <v>421</v>
      </c>
      <c r="F2232" s="200" t="s">
        <v>421</v>
      </c>
      <c r="G2232" s="200" t="s">
        <v>421</v>
      </c>
      <c r="H2232" s="200" t="s">
        <v>421</v>
      </c>
      <c r="I2232" s="90">
        <f t="shared" si="243"/>
        <v>3813929.06</v>
      </c>
      <c r="J2232" s="180" t="s">
        <v>421</v>
      </c>
      <c r="K2232" s="97" t="s">
        <v>36</v>
      </c>
      <c r="L2232" s="107">
        <v>45911</v>
      </c>
      <c r="M2232" s="97" t="s">
        <v>60</v>
      </c>
      <c r="N2232" s="80">
        <v>2025</v>
      </c>
      <c r="O2232" s="80"/>
    </row>
    <row r="2233" spans="1:16383" ht="13.5" hidden="1" customHeight="1" x14ac:dyDescent="0.2">
      <c r="A2233" s="84" t="s">
        <v>39</v>
      </c>
      <c r="B2233" s="80" t="s">
        <v>565</v>
      </c>
      <c r="C2233" s="200" t="s">
        <v>421</v>
      </c>
      <c r="D2233" s="149">
        <v>3814440.13</v>
      </c>
      <c r="E2233" s="180" t="s">
        <v>421</v>
      </c>
      <c r="F2233" s="200" t="s">
        <v>421</v>
      </c>
      <c r="G2233" s="200" t="s">
        <v>421</v>
      </c>
      <c r="H2233" s="200" t="s">
        <v>421</v>
      </c>
      <c r="I2233" s="90">
        <f t="shared" si="243"/>
        <v>3814440.13</v>
      </c>
      <c r="J2233" s="180" t="s">
        <v>421</v>
      </c>
      <c r="K2233" s="97" t="s">
        <v>36</v>
      </c>
      <c r="L2233" s="107">
        <v>45912</v>
      </c>
      <c r="M2233" s="97" t="s">
        <v>60</v>
      </c>
      <c r="N2233" s="80">
        <v>2025</v>
      </c>
      <c r="O2233" s="80"/>
    </row>
    <row r="2234" spans="1:16383" ht="13.5" hidden="1" customHeight="1" x14ac:dyDescent="0.2">
      <c r="A2234" s="84" t="s">
        <v>39</v>
      </c>
      <c r="B2234" s="80" t="s">
        <v>565</v>
      </c>
      <c r="C2234" s="200" t="s">
        <v>421</v>
      </c>
      <c r="D2234" s="149">
        <v>3709370.76</v>
      </c>
      <c r="E2234" s="180" t="s">
        <v>421</v>
      </c>
      <c r="F2234" s="200" t="s">
        <v>421</v>
      </c>
      <c r="G2234" s="200" t="s">
        <v>421</v>
      </c>
      <c r="H2234" s="200" t="s">
        <v>421</v>
      </c>
      <c r="I2234" s="90">
        <f t="shared" si="243"/>
        <v>3709370.76</v>
      </c>
      <c r="J2234" s="180" t="s">
        <v>421</v>
      </c>
      <c r="K2234" s="97" t="s">
        <v>36</v>
      </c>
      <c r="L2234" s="107">
        <v>45901</v>
      </c>
      <c r="M2234" s="97" t="s">
        <v>60</v>
      </c>
      <c r="N2234" s="80">
        <v>2025</v>
      </c>
      <c r="O2234" s="80"/>
    </row>
    <row r="2235" spans="1:16383" ht="13.5" hidden="1" customHeight="1" x14ac:dyDescent="0.2">
      <c r="A2235" s="84">
        <v>9006523347</v>
      </c>
      <c r="B2235" s="80" t="s">
        <v>616</v>
      </c>
      <c r="C2235" s="200">
        <v>6962080</v>
      </c>
      <c r="D2235" s="82">
        <v>6962080</v>
      </c>
      <c r="E2235" s="180">
        <v>208863</v>
      </c>
      <c r="F2235" s="82">
        <f>+D2235*3%</f>
        <v>208862.4</v>
      </c>
      <c r="G2235" s="82">
        <f>+F2235-E2235</f>
        <v>-0.60000000000582077</v>
      </c>
      <c r="H2235" s="124" t="s">
        <v>2023</v>
      </c>
      <c r="I2235" s="90">
        <v>6753217</v>
      </c>
      <c r="J2235" s="149">
        <f t="shared" ref="J2235:J2242" si="244">(D2235-E2235-G2235)-I2235</f>
        <v>0.59999999962747097</v>
      </c>
      <c r="K2235" s="149" t="s">
        <v>2001</v>
      </c>
      <c r="L2235" s="107">
        <v>45918</v>
      </c>
      <c r="M2235" s="97" t="s">
        <v>60</v>
      </c>
      <c r="N2235" s="80">
        <v>2025</v>
      </c>
      <c r="O2235" s="80"/>
    </row>
    <row r="2236" spans="1:16383" ht="13.5" hidden="1" customHeight="1" x14ac:dyDescent="0.2">
      <c r="A2236" s="84">
        <v>900206506</v>
      </c>
      <c r="B2236" s="80" t="s">
        <v>1668</v>
      </c>
      <c r="C2236" s="200">
        <v>10726999</v>
      </c>
      <c r="D2236" s="200">
        <v>10726999</v>
      </c>
      <c r="E2236" s="180">
        <v>321811</v>
      </c>
      <c r="F2236" s="82">
        <f>+D2236*3%</f>
        <v>321809.96999999997</v>
      </c>
      <c r="G2236" s="171">
        <f>+F2236-E2236</f>
        <v>-1.0300000000279397</v>
      </c>
      <c r="H2236" s="173" t="s">
        <v>2024</v>
      </c>
      <c r="I2236" s="90">
        <v>10405189</v>
      </c>
      <c r="J2236" s="82">
        <f t="shared" si="244"/>
        <v>2.9999999329447746E-2</v>
      </c>
      <c r="K2236" s="149" t="s">
        <v>2001</v>
      </c>
      <c r="L2236" s="107">
        <v>45930</v>
      </c>
      <c r="M2236" s="149" t="s">
        <v>60</v>
      </c>
      <c r="N2236" s="80">
        <v>2025</v>
      </c>
      <c r="O2236" s="80"/>
    </row>
    <row r="2237" spans="1:16383" s="76" customFormat="1" ht="13.5" hidden="1" customHeight="1" x14ac:dyDescent="0.2">
      <c r="A2237" s="165">
        <v>8170018921</v>
      </c>
      <c r="B2237" s="166" t="s">
        <v>619</v>
      </c>
      <c r="C2237" s="205">
        <v>164987716</v>
      </c>
      <c r="D2237" s="205">
        <v>165544376</v>
      </c>
      <c r="E2237" s="205">
        <v>4966332</v>
      </c>
      <c r="F2237" s="169">
        <f>+D2237*3%</f>
        <v>4966331.28</v>
      </c>
      <c r="G2237" s="169">
        <f>+F2237-E2237</f>
        <v>-0.71999999973922968</v>
      </c>
      <c r="H2237" s="173" t="s">
        <v>2025</v>
      </c>
      <c r="I2237" s="205">
        <v>160578045</v>
      </c>
      <c r="J2237" s="205">
        <f t="shared" si="244"/>
        <v>-0.2800000011920929</v>
      </c>
      <c r="K2237" s="205" t="s">
        <v>1960</v>
      </c>
      <c r="L2237" s="241">
        <v>45910</v>
      </c>
      <c r="M2237" s="205" t="s">
        <v>60</v>
      </c>
      <c r="N2237" s="218">
        <v>2025</v>
      </c>
      <c r="O2237" s="80"/>
      <c r="P2237" s="85"/>
      <c r="Q2237" s="85"/>
      <c r="R2237" s="85"/>
      <c r="S2237" s="85"/>
      <c r="T2237" s="85"/>
      <c r="U2237" s="85"/>
      <c r="V2237" s="85"/>
      <c r="W2237" s="85"/>
      <c r="X2237" s="85"/>
      <c r="Y2237" s="85"/>
      <c r="Z2237" s="85"/>
      <c r="AA2237" s="85"/>
      <c r="AB2237" s="85"/>
      <c r="AC2237" s="85"/>
      <c r="AD2237" s="85"/>
      <c r="AE2237" s="85"/>
    </row>
    <row r="2238" spans="1:16383" ht="13.5" customHeight="1" x14ac:dyDescent="0.2">
      <c r="A2238" s="165">
        <v>8300252052</v>
      </c>
      <c r="B2238" s="166" t="s">
        <v>628</v>
      </c>
      <c r="C2238" s="183">
        <v>9897422</v>
      </c>
      <c r="D2238" s="180">
        <v>9897422</v>
      </c>
      <c r="E2238" s="169">
        <v>296923</v>
      </c>
      <c r="F2238" s="169">
        <f>+D2238*3%</f>
        <v>296922.65999999997</v>
      </c>
      <c r="G2238" s="169">
        <f t="shared" ref="G2238:G2239" si="245">+F2238-E2238</f>
        <v>-0.34000000002561137</v>
      </c>
      <c r="H2238" s="242" t="s">
        <v>2038</v>
      </c>
      <c r="I2238" s="169">
        <v>9600501</v>
      </c>
      <c r="J2238" s="205">
        <f t="shared" si="244"/>
        <v>-1.6600000001490116</v>
      </c>
      <c r="K2238" s="205" t="s">
        <v>2001</v>
      </c>
      <c r="L2238" s="107">
        <v>45937</v>
      </c>
      <c r="M2238" s="307" t="s">
        <v>28</v>
      </c>
      <c r="N2238" s="182">
        <v>2025</v>
      </c>
      <c r="O2238" s="80"/>
      <c r="AE2238" s="76"/>
      <c r="AF2238" s="76"/>
      <c r="AG2238" s="76"/>
      <c r="AH2238" s="76"/>
      <c r="AI2238" s="76"/>
      <c r="AJ2238" s="76"/>
      <c r="AK2238" s="76"/>
      <c r="AL2238" s="76"/>
      <c r="AM2238" s="76"/>
      <c r="AN2238" s="76"/>
      <c r="AO2238" s="76"/>
      <c r="AP2238" s="76"/>
      <c r="AQ2238" s="76"/>
      <c r="AR2238" s="76"/>
      <c r="AS2238" s="76"/>
      <c r="AT2238" s="76"/>
      <c r="AU2238" s="76"/>
      <c r="AV2238" s="76"/>
      <c r="AW2238" s="76"/>
      <c r="AX2238" s="76"/>
      <c r="AY2238" s="76"/>
      <c r="AZ2238" s="76"/>
      <c r="BA2238" s="76"/>
      <c r="BB2238" s="76"/>
      <c r="BC2238" s="76"/>
      <c r="BD2238" s="76"/>
      <c r="BE2238" s="76"/>
      <c r="BF2238" s="76"/>
      <c r="BG2238" s="76"/>
      <c r="BH2238" s="76"/>
      <c r="BI2238" s="76"/>
      <c r="BJ2238" s="76"/>
      <c r="BK2238" s="76"/>
      <c r="BL2238" s="76"/>
      <c r="BM2238" s="76"/>
      <c r="BN2238" s="76"/>
      <c r="BO2238" s="76"/>
      <c r="BP2238" s="76"/>
      <c r="BQ2238" s="76"/>
      <c r="BR2238" s="76"/>
      <c r="BS2238" s="76"/>
      <c r="BT2238" s="76"/>
      <c r="BU2238" s="76"/>
      <c r="BV2238" s="76"/>
      <c r="BW2238" s="76"/>
      <c r="BX2238" s="76"/>
      <c r="BY2238" s="76"/>
      <c r="BZ2238" s="76"/>
      <c r="CA2238" s="76"/>
      <c r="CB2238" s="76"/>
      <c r="CC2238" s="76"/>
      <c r="CD2238" s="76"/>
      <c r="CE2238" s="76"/>
      <c r="CF2238" s="76"/>
      <c r="CG2238" s="76"/>
      <c r="CH2238" s="76"/>
      <c r="CI2238" s="76"/>
      <c r="CJ2238" s="76"/>
      <c r="CK2238" s="76"/>
      <c r="CL2238" s="76"/>
      <c r="CM2238" s="76"/>
      <c r="CN2238" s="76"/>
      <c r="CO2238" s="76"/>
      <c r="CP2238" s="76"/>
      <c r="CQ2238" s="76"/>
      <c r="CR2238" s="76"/>
      <c r="CS2238" s="76"/>
      <c r="CT2238" s="76"/>
      <c r="CU2238" s="76"/>
      <c r="CV2238" s="76"/>
      <c r="CW2238" s="76"/>
      <c r="CX2238" s="76"/>
      <c r="CY2238" s="76"/>
      <c r="CZ2238" s="76"/>
      <c r="DA2238" s="76"/>
      <c r="DB2238" s="76"/>
      <c r="DC2238" s="76"/>
      <c r="DD2238" s="76"/>
      <c r="DE2238" s="76"/>
      <c r="DF2238" s="76"/>
      <c r="DG2238" s="76"/>
      <c r="DH2238" s="76"/>
      <c r="DI2238" s="76"/>
      <c r="DJ2238" s="76"/>
      <c r="DK2238" s="76"/>
      <c r="DL2238" s="76"/>
      <c r="DM2238" s="76"/>
      <c r="DN2238" s="76"/>
      <c r="DO2238" s="76"/>
      <c r="DP2238" s="76"/>
      <c r="DQ2238" s="76"/>
      <c r="DR2238" s="76"/>
      <c r="DS2238" s="76"/>
      <c r="DT2238" s="76"/>
      <c r="DU2238" s="76"/>
      <c r="DV2238" s="76"/>
      <c r="DW2238" s="76"/>
      <c r="DX2238" s="76"/>
      <c r="DY2238" s="76"/>
      <c r="DZ2238" s="76"/>
      <c r="EA2238" s="76"/>
      <c r="EB2238" s="76"/>
      <c r="EC2238" s="76"/>
      <c r="ED2238" s="76"/>
      <c r="EE2238" s="76"/>
      <c r="EF2238" s="76"/>
      <c r="EG2238" s="76"/>
      <c r="EH2238" s="76"/>
      <c r="EI2238" s="76"/>
      <c r="EJ2238" s="76"/>
      <c r="EK2238" s="76"/>
      <c r="EL2238" s="76"/>
      <c r="EM2238" s="76"/>
      <c r="EN2238" s="76"/>
      <c r="EO2238" s="76"/>
      <c r="EP2238" s="76"/>
      <c r="EQ2238" s="76"/>
      <c r="ER2238" s="76"/>
      <c r="ES2238" s="76"/>
      <c r="ET2238" s="76"/>
      <c r="EU2238" s="76"/>
      <c r="EV2238" s="76"/>
      <c r="EW2238" s="76"/>
      <c r="EX2238" s="76"/>
      <c r="EY2238" s="76"/>
      <c r="EZ2238" s="76"/>
      <c r="FA2238" s="76"/>
      <c r="FB2238" s="76"/>
      <c r="FC2238" s="76"/>
      <c r="FD2238" s="76"/>
      <c r="FE2238" s="76"/>
      <c r="FF2238" s="76"/>
      <c r="FG2238" s="76"/>
      <c r="FH2238" s="76"/>
      <c r="FI2238" s="76"/>
      <c r="FJ2238" s="76"/>
      <c r="FK2238" s="76"/>
      <c r="FL2238" s="76"/>
      <c r="FM2238" s="76"/>
      <c r="FN2238" s="76"/>
      <c r="FO2238" s="76"/>
      <c r="FP2238" s="76"/>
      <c r="FQ2238" s="76"/>
      <c r="FR2238" s="76"/>
      <c r="FS2238" s="76"/>
      <c r="FT2238" s="76"/>
      <c r="FU2238" s="76"/>
      <c r="FV2238" s="76"/>
      <c r="FW2238" s="76"/>
      <c r="FX2238" s="76"/>
      <c r="FY2238" s="76"/>
      <c r="FZ2238" s="76"/>
      <c r="GA2238" s="76"/>
      <c r="GB2238" s="76"/>
      <c r="GC2238" s="76"/>
      <c r="GD2238" s="76"/>
      <c r="GE2238" s="76"/>
      <c r="GF2238" s="76"/>
      <c r="GG2238" s="76"/>
      <c r="GH2238" s="76"/>
      <c r="GI2238" s="76"/>
      <c r="GJ2238" s="76"/>
      <c r="GK2238" s="76"/>
      <c r="GL2238" s="76"/>
      <c r="GM2238" s="76"/>
      <c r="GN2238" s="76"/>
      <c r="GO2238" s="76"/>
      <c r="GP2238" s="76"/>
      <c r="GQ2238" s="76"/>
      <c r="GR2238" s="76"/>
      <c r="GS2238" s="76"/>
      <c r="GT2238" s="76"/>
      <c r="GU2238" s="76"/>
      <c r="GV2238" s="76"/>
      <c r="GW2238" s="76"/>
      <c r="GX2238" s="76"/>
      <c r="GY2238" s="76"/>
      <c r="GZ2238" s="76"/>
      <c r="HA2238" s="76"/>
      <c r="HB2238" s="76"/>
      <c r="HC2238" s="76"/>
      <c r="HD2238" s="76"/>
      <c r="HE2238" s="76"/>
      <c r="HF2238" s="76"/>
      <c r="HG2238" s="76"/>
      <c r="HH2238" s="76"/>
      <c r="HI2238" s="76"/>
      <c r="HJ2238" s="76"/>
      <c r="HK2238" s="76"/>
      <c r="HL2238" s="76"/>
      <c r="HM2238" s="76"/>
      <c r="HN2238" s="76"/>
      <c r="HO2238" s="76"/>
      <c r="HP2238" s="76"/>
      <c r="HQ2238" s="76"/>
      <c r="HR2238" s="76"/>
      <c r="HS2238" s="76"/>
      <c r="HT2238" s="76"/>
      <c r="HU2238" s="76"/>
      <c r="HV2238" s="76"/>
      <c r="HW2238" s="76"/>
      <c r="HX2238" s="76"/>
      <c r="HY2238" s="76"/>
      <c r="HZ2238" s="76"/>
      <c r="IA2238" s="76"/>
      <c r="IB2238" s="76"/>
      <c r="IC2238" s="76"/>
      <c r="ID2238" s="76"/>
      <c r="IE2238" s="76"/>
      <c r="IF2238" s="76"/>
      <c r="IG2238" s="76"/>
      <c r="IH2238" s="76"/>
      <c r="II2238" s="76"/>
      <c r="IJ2238" s="76"/>
      <c r="IK2238" s="76"/>
      <c r="IL2238" s="76"/>
      <c r="IM2238" s="76"/>
      <c r="IN2238" s="76"/>
      <c r="IO2238" s="76"/>
      <c r="IP2238" s="76"/>
      <c r="IQ2238" s="76"/>
      <c r="IR2238" s="76"/>
      <c r="IS2238" s="76"/>
      <c r="IT2238" s="76"/>
      <c r="IU2238" s="76"/>
      <c r="IV2238" s="76"/>
      <c r="IW2238" s="76"/>
      <c r="IX2238" s="76"/>
      <c r="IY2238" s="76"/>
      <c r="IZ2238" s="76"/>
      <c r="JA2238" s="76"/>
      <c r="JB2238" s="76"/>
      <c r="JC2238" s="76"/>
      <c r="JD2238" s="76"/>
      <c r="JE2238" s="76"/>
      <c r="JF2238" s="76"/>
      <c r="JG2238" s="76"/>
      <c r="JH2238" s="76"/>
      <c r="JI2238" s="76"/>
      <c r="JJ2238" s="76"/>
      <c r="JK2238" s="76"/>
      <c r="JL2238" s="76"/>
      <c r="JM2238" s="76"/>
      <c r="JN2238" s="76"/>
      <c r="JO2238" s="76"/>
      <c r="JP2238" s="76"/>
      <c r="JQ2238" s="76"/>
      <c r="JR2238" s="76"/>
      <c r="JS2238" s="76"/>
      <c r="JT2238" s="76"/>
      <c r="JU2238" s="76"/>
      <c r="JV2238" s="76"/>
      <c r="JW2238" s="76"/>
      <c r="JX2238" s="76"/>
      <c r="JY2238" s="76"/>
      <c r="JZ2238" s="76"/>
      <c r="KA2238" s="76"/>
      <c r="KB2238" s="76"/>
      <c r="KC2238" s="76"/>
      <c r="KD2238" s="76"/>
      <c r="KE2238" s="76"/>
      <c r="KF2238" s="76"/>
      <c r="KG2238" s="76"/>
      <c r="KH2238" s="76"/>
      <c r="KI2238" s="76"/>
      <c r="KJ2238" s="76"/>
      <c r="KK2238" s="76"/>
      <c r="KL2238" s="76"/>
      <c r="KM2238" s="76"/>
      <c r="KN2238" s="76"/>
      <c r="KO2238" s="76"/>
      <c r="KP2238" s="76"/>
      <c r="KQ2238" s="76"/>
      <c r="KR2238" s="76"/>
      <c r="KS2238" s="76"/>
      <c r="KT2238" s="76"/>
      <c r="KU2238" s="76"/>
      <c r="KV2238" s="76"/>
      <c r="KW2238" s="76"/>
      <c r="KX2238" s="76"/>
      <c r="KY2238" s="76"/>
      <c r="KZ2238" s="76"/>
      <c r="LA2238" s="76"/>
      <c r="LB2238" s="76"/>
      <c r="LC2238" s="76"/>
      <c r="LD2238" s="76"/>
      <c r="LE2238" s="76"/>
      <c r="LF2238" s="76"/>
      <c r="LG2238" s="76"/>
      <c r="LH2238" s="76"/>
      <c r="LI2238" s="76"/>
      <c r="LJ2238" s="76"/>
      <c r="LK2238" s="76"/>
      <c r="LL2238" s="76"/>
      <c r="LM2238" s="76"/>
      <c r="LN2238" s="76"/>
      <c r="LO2238" s="76"/>
      <c r="LP2238" s="76"/>
      <c r="LQ2238" s="76"/>
      <c r="LR2238" s="76"/>
      <c r="LS2238" s="76"/>
      <c r="LT2238" s="76"/>
      <c r="LU2238" s="76"/>
      <c r="LV2238" s="76"/>
      <c r="LW2238" s="76"/>
      <c r="LX2238" s="76"/>
      <c r="LY2238" s="76"/>
      <c r="LZ2238" s="76"/>
      <c r="MA2238" s="76"/>
      <c r="MB2238" s="76"/>
      <c r="MC2238" s="76"/>
      <c r="MD2238" s="76"/>
      <c r="ME2238" s="76"/>
      <c r="MF2238" s="76"/>
      <c r="MG2238" s="76"/>
      <c r="MH2238" s="76"/>
      <c r="MI2238" s="76"/>
      <c r="MJ2238" s="76"/>
      <c r="MK2238" s="76"/>
      <c r="ML2238" s="76"/>
      <c r="MM2238" s="76"/>
      <c r="MN2238" s="76"/>
      <c r="MO2238" s="76"/>
      <c r="MP2238" s="76"/>
      <c r="MQ2238" s="76"/>
      <c r="MR2238" s="76"/>
      <c r="MS2238" s="76"/>
      <c r="MT2238" s="76"/>
      <c r="MU2238" s="76"/>
      <c r="MV2238" s="76"/>
      <c r="MW2238" s="76"/>
      <c r="MX2238" s="76"/>
      <c r="MY2238" s="76"/>
      <c r="MZ2238" s="76"/>
      <c r="NA2238" s="76"/>
      <c r="NB2238" s="76"/>
      <c r="NC2238" s="76"/>
      <c r="ND2238" s="76"/>
      <c r="NE2238" s="76"/>
      <c r="NF2238" s="76"/>
      <c r="NG2238" s="76"/>
      <c r="NH2238" s="76"/>
      <c r="NI2238" s="76"/>
      <c r="NJ2238" s="76"/>
      <c r="NK2238" s="76"/>
      <c r="NL2238" s="76"/>
      <c r="NM2238" s="76"/>
      <c r="NN2238" s="76"/>
      <c r="NO2238" s="76"/>
      <c r="NP2238" s="76"/>
      <c r="NQ2238" s="76"/>
      <c r="NR2238" s="76"/>
      <c r="NS2238" s="76"/>
      <c r="NT2238" s="76"/>
      <c r="NU2238" s="76"/>
      <c r="NV2238" s="76"/>
      <c r="NW2238" s="76"/>
      <c r="NX2238" s="76"/>
      <c r="NY2238" s="76"/>
      <c r="NZ2238" s="76"/>
      <c r="OA2238" s="76"/>
      <c r="OB2238" s="76"/>
      <c r="OC2238" s="76"/>
      <c r="OD2238" s="76"/>
      <c r="OE2238" s="76"/>
      <c r="OF2238" s="76"/>
      <c r="OG2238" s="76"/>
      <c r="OH2238" s="76"/>
      <c r="OI2238" s="76"/>
      <c r="OJ2238" s="76"/>
      <c r="OK2238" s="76"/>
      <c r="OL2238" s="76"/>
      <c r="OM2238" s="76"/>
      <c r="ON2238" s="76"/>
      <c r="OO2238" s="76"/>
      <c r="OP2238" s="76"/>
      <c r="OQ2238" s="76"/>
      <c r="OR2238" s="76"/>
      <c r="OS2238" s="76"/>
      <c r="OT2238" s="76"/>
      <c r="OU2238" s="76"/>
      <c r="OV2238" s="76"/>
      <c r="OW2238" s="76"/>
      <c r="OX2238" s="76"/>
      <c r="OY2238" s="76"/>
      <c r="OZ2238" s="76"/>
      <c r="PA2238" s="76"/>
      <c r="PB2238" s="76"/>
      <c r="PC2238" s="76"/>
      <c r="PD2238" s="76"/>
      <c r="PE2238" s="76"/>
      <c r="PF2238" s="76"/>
      <c r="PG2238" s="76"/>
      <c r="PH2238" s="76"/>
      <c r="PI2238" s="76"/>
      <c r="PJ2238" s="76"/>
      <c r="PK2238" s="76"/>
      <c r="PL2238" s="76"/>
      <c r="PM2238" s="76"/>
      <c r="PN2238" s="76"/>
      <c r="PO2238" s="76"/>
      <c r="PP2238" s="76"/>
      <c r="PQ2238" s="76"/>
      <c r="PR2238" s="76"/>
      <c r="PS2238" s="76"/>
      <c r="PT2238" s="76"/>
      <c r="PU2238" s="76"/>
      <c r="PV2238" s="76"/>
      <c r="PW2238" s="76"/>
      <c r="PX2238" s="76"/>
      <c r="PY2238" s="76"/>
      <c r="PZ2238" s="76"/>
      <c r="QA2238" s="76"/>
      <c r="QB2238" s="76"/>
      <c r="QC2238" s="76"/>
      <c r="QD2238" s="76"/>
      <c r="QE2238" s="76"/>
      <c r="QF2238" s="76"/>
      <c r="QG2238" s="76"/>
      <c r="QH2238" s="76"/>
      <c r="QI2238" s="76"/>
      <c r="QJ2238" s="76"/>
      <c r="QK2238" s="76"/>
      <c r="QL2238" s="76"/>
      <c r="QM2238" s="76"/>
      <c r="QN2238" s="76"/>
      <c r="QO2238" s="76"/>
      <c r="QP2238" s="76"/>
      <c r="QQ2238" s="76"/>
      <c r="QR2238" s="76"/>
      <c r="QS2238" s="76"/>
      <c r="QT2238" s="76"/>
      <c r="QU2238" s="76"/>
      <c r="QV2238" s="76"/>
      <c r="QW2238" s="76"/>
      <c r="QX2238" s="76"/>
      <c r="QY2238" s="76"/>
      <c r="QZ2238" s="76"/>
      <c r="RA2238" s="76"/>
      <c r="RB2238" s="76"/>
      <c r="RC2238" s="76"/>
      <c r="RD2238" s="76"/>
      <c r="RE2238" s="76"/>
      <c r="RF2238" s="76"/>
      <c r="RG2238" s="76"/>
      <c r="RH2238" s="76"/>
      <c r="RI2238" s="76"/>
      <c r="RJ2238" s="76"/>
      <c r="RK2238" s="76"/>
      <c r="RL2238" s="76"/>
      <c r="RM2238" s="76"/>
      <c r="RN2238" s="76"/>
      <c r="RO2238" s="76"/>
      <c r="RP2238" s="76"/>
      <c r="RQ2238" s="76"/>
      <c r="RR2238" s="76"/>
      <c r="RS2238" s="76"/>
      <c r="RT2238" s="76"/>
      <c r="RU2238" s="76"/>
      <c r="RV2238" s="76"/>
      <c r="RW2238" s="76"/>
      <c r="RX2238" s="76"/>
      <c r="RY2238" s="76"/>
      <c r="RZ2238" s="76"/>
      <c r="SA2238" s="76"/>
      <c r="SB2238" s="76"/>
      <c r="SC2238" s="76"/>
      <c r="SD2238" s="76"/>
      <c r="SE2238" s="76"/>
      <c r="SF2238" s="76"/>
      <c r="SG2238" s="76"/>
      <c r="SH2238" s="76"/>
      <c r="SI2238" s="76"/>
      <c r="SJ2238" s="76"/>
      <c r="SK2238" s="76"/>
      <c r="SL2238" s="76"/>
      <c r="SM2238" s="76"/>
      <c r="SN2238" s="76"/>
      <c r="SO2238" s="76"/>
      <c r="SP2238" s="76"/>
      <c r="SQ2238" s="76"/>
      <c r="SR2238" s="76"/>
      <c r="SS2238" s="76"/>
      <c r="ST2238" s="76"/>
      <c r="SU2238" s="76"/>
      <c r="SV2238" s="76"/>
      <c r="SW2238" s="76"/>
      <c r="SX2238" s="76"/>
      <c r="SY2238" s="76"/>
      <c r="SZ2238" s="76"/>
      <c r="TA2238" s="76"/>
      <c r="TB2238" s="76"/>
      <c r="TC2238" s="76"/>
      <c r="TD2238" s="76"/>
      <c r="TE2238" s="76"/>
      <c r="TF2238" s="76"/>
      <c r="TG2238" s="76"/>
      <c r="TH2238" s="76"/>
      <c r="TI2238" s="76"/>
      <c r="TJ2238" s="76"/>
      <c r="TK2238" s="76"/>
      <c r="TL2238" s="76"/>
      <c r="TM2238" s="76"/>
      <c r="TN2238" s="76"/>
      <c r="TO2238" s="76"/>
      <c r="TP2238" s="76"/>
      <c r="TQ2238" s="76"/>
      <c r="TR2238" s="76"/>
      <c r="TS2238" s="76"/>
      <c r="TT2238" s="76"/>
      <c r="TU2238" s="76"/>
      <c r="TV2238" s="76"/>
      <c r="TW2238" s="76"/>
      <c r="TX2238" s="76"/>
      <c r="TY2238" s="76"/>
      <c r="TZ2238" s="76"/>
      <c r="UA2238" s="76"/>
      <c r="UB2238" s="76"/>
      <c r="UC2238" s="76"/>
      <c r="UD2238" s="76"/>
      <c r="UE2238" s="76"/>
      <c r="UF2238" s="76"/>
      <c r="UG2238" s="76"/>
      <c r="UH2238" s="76"/>
      <c r="UI2238" s="76"/>
      <c r="UJ2238" s="76"/>
      <c r="UK2238" s="76"/>
      <c r="UL2238" s="76"/>
      <c r="UM2238" s="76"/>
      <c r="UN2238" s="76"/>
      <c r="UO2238" s="76"/>
      <c r="UP2238" s="76"/>
      <c r="UQ2238" s="76"/>
      <c r="UR2238" s="76"/>
      <c r="US2238" s="76"/>
      <c r="UT2238" s="76"/>
      <c r="UU2238" s="76"/>
      <c r="UV2238" s="76"/>
      <c r="UW2238" s="76"/>
      <c r="UX2238" s="76"/>
      <c r="UY2238" s="76"/>
      <c r="UZ2238" s="76"/>
      <c r="VA2238" s="76"/>
      <c r="VB2238" s="76"/>
      <c r="VC2238" s="76"/>
      <c r="VD2238" s="76"/>
      <c r="VE2238" s="76"/>
      <c r="VF2238" s="76"/>
      <c r="VG2238" s="76"/>
      <c r="VH2238" s="76"/>
      <c r="VI2238" s="76"/>
      <c r="VJ2238" s="76"/>
      <c r="VK2238" s="76"/>
      <c r="VL2238" s="76"/>
      <c r="VM2238" s="76"/>
      <c r="VN2238" s="76"/>
      <c r="VO2238" s="76"/>
      <c r="VP2238" s="76"/>
      <c r="VQ2238" s="76"/>
      <c r="VR2238" s="76"/>
      <c r="VS2238" s="76"/>
      <c r="VT2238" s="76"/>
      <c r="VU2238" s="76"/>
      <c r="VV2238" s="76"/>
      <c r="VW2238" s="76"/>
      <c r="VX2238" s="76"/>
      <c r="VY2238" s="76"/>
      <c r="VZ2238" s="76"/>
      <c r="WA2238" s="76"/>
      <c r="WB2238" s="76"/>
      <c r="WC2238" s="76"/>
      <c r="WD2238" s="76"/>
      <c r="WE2238" s="76"/>
      <c r="WF2238" s="76"/>
      <c r="WG2238" s="76"/>
      <c r="WH2238" s="76"/>
      <c r="WI2238" s="76"/>
      <c r="WJ2238" s="76"/>
      <c r="WK2238" s="76"/>
      <c r="WL2238" s="76"/>
      <c r="WM2238" s="76"/>
      <c r="WN2238" s="76"/>
      <c r="WO2238" s="76"/>
      <c r="WP2238" s="76"/>
      <c r="WQ2238" s="76"/>
      <c r="WR2238" s="76"/>
      <c r="WS2238" s="76"/>
      <c r="WT2238" s="76"/>
      <c r="WU2238" s="76"/>
      <c r="WV2238" s="76"/>
      <c r="WW2238" s="76"/>
      <c r="WX2238" s="76"/>
      <c r="WY2238" s="76"/>
      <c r="WZ2238" s="76"/>
      <c r="XA2238" s="76"/>
      <c r="XB2238" s="76"/>
      <c r="XC2238" s="76"/>
      <c r="XD2238" s="76"/>
      <c r="XE2238" s="76"/>
      <c r="XF2238" s="76"/>
      <c r="XG2238" s="76"/>
      <c r="XH2238" s="76"/>
      <c r="XI2238" s="76"/>
      <c r="XJ2238" s="76"/>
      <c r="XK2238" s="76"/>
      <c r="XL2238" s="76"/>
      <c r="XM2238" s="76"/>
      <c r="XN2238" s="76"/>
      <c r="XO2238" s="76"/>
      <c r="XP2238" s="76"/>
      <c r="XQ2238" s="76"/>
      <c r="XR2238" s="76"/>
      <c r="XS2238" s="76"/>
      <c r="XT2238" s="76"/>
      <c r="XU2238" s="76"/>
      <c r="XV2238" s="76"/>
      <c r="XW2238" s="76"/>
      <c r="XX2238" s="76"/>
      <c r="XY2238" s="76"/>
      <c r="XZ2238" s="76"/>
      <c r="YA2238" s="76"/>
      <c r="YB2238" s="76"/>
      <c r="YC2238" s="76"/>
      <c r="YD2238" s="76"/>
      <c r="YE2238" s="76"/>
      <c r="YF2238" s="76"/>
      <c r="YG2238" s="76"/>
      <c r="YH2238" s="76"/>
      <c r="YI2238" s="76"/>
      <c r="YJ2238" s="76"/>
      <c r="YK2238" s="76"/>
      <c r="YL2238" s="76"/>
      <c r="YM2238" s="76"/>
      <c r="YN2238" s="76"/>
      <c r="YO2238" s="76"/>
      <c r="YP2238" s="76"/>
      <c r="YQ2238" s="76"/>
      <c r="YR2238" s="76"/>
      <c r="YS2238" s="76"/>
      <c r="YT2238" s="76"/>
      <c r="YU2238" s="76"/>
      <c r="YV2238" s="76"/>
      <c r="YW2238" s="76"/>
      <c r="YX2238" s="76"/>
      <c r="YY2238" s="76"/>
      <c r="YZ2238" s="76"/>
      <c r="ZA2238" s="76"/>
      <c r="ZB2238" s="76"/>
      <c r="ZC2238" s="76"/>
      <c r="ZD2238" s="76"/>
      <c r="ZE2238" s="76"/>
      <c r="ZF2238" s="76"/>
      <c r="ZG2238" s="76"/>
      <c r="ZH2238" s="76"/>
      <c r="ZI2238" s="76"/>
      <c r="ZJ2238" s="76"/>
      <c r="ZK2238" s="76"/>
      <c r="ZL2238" s="76"/>
      <c r="ZM2238" s="76"/>
      <c r="ZN2238" s="76"/>
      <c r="ZO2238" s="76"/>
      <c r="ZP2238" s="76"/>
      <c r="ZQ2238" s="76"/>
      <c r="ZR2238" s="76"/>
      <c r="ZS2238" s="76"/>
      <c r="ZT2238" s="76"/>
      <c r="ZU2238" s="76"/>
      <c r="ZV2238" s="76"/>
      <c r="ZW2238" s="76"/>
      <c r="ZX2238" s="76"/>
      <c r="ZY2238" s="76"/>
      <c r="ZZ2238" s="76"/>
      <c r="AAA2238" s="76"/>
      <c r="AAB2238" s="76"/>
      <c r="AAC2238" s="76"/>
      <c r="AAD2238" s="76"/>
      <c r="AAE2238" s="76"/>
      <c r="AAF2238" s="76"/>
      <c r="AAG2238" s="76"/>
      <c r="AAH2238" s="76"/>
      <c r="AAI2238" s="76"/>
      <c r="AAJ2238" s="76"/>
      <c r="AAK2238" s="76"/>
      <c r="AAL2238" s="76"/>
      <c r="AAM2238" s="76"/>
      <c r="AAN2238" s="76"/>
      <c r="AAO2238" s="76"/>
      <c r="AAP2238" s="76"/>
      <c r="AAQ2238" s="76"/>
      <c r="AAR2238" s="76"/>
      <c r="AAS2238" s="76"/>
      <c r="AAT2238" s="76"/>
      <c r="AAU2238" s="76"/>
      <c r="AAV2238" s="76"/>
      <c r="AAW2238" s="76"/>
      <c r="AAX2238" s="76"/>
      <c r="AAY2238" s="76"/>
      <c r="AAZ2238" s="76"/>
      <c r="ABA2238" s="76"/>
      <c r="ABB2238" s="76"/>
      <c r="ABC2238" s="76"/>
      <c r="ABD2238" s="76"/>
      <c r="ABE2238" s="76"/>
      <c r="ABF2238" s="76"/>
      <c r="ABG2238" s="76"/>
      <c r="ABH2238" s="76"/>
      <c r="ABI2238" s="76"/>
      <c r="ABJ2238" s="76"/>
      <c r="ABK2238" s="76"/>
      <c r="ABL2238" s="76"/>
      <c r="ABM2238" s="76"/>
      <c r="ABN2238" s="76"/>
      <c r="ABO2238" s="76"/>
      <c r="ABP2238" s="76"/>
      <c r="ABQ2238" s="76"/>
      <c r="ABR2238" s="76"/>
      <c r="ABS2238" s="76"/>
      <c r="ABT2238" s="76"/>
      <c r="ABU2238" s="76"/>
      <c r="ABV2238" s="76"/>
      <c r="ABW2238" s="76"/>
      <c r="ABX2238" s="76"/>
      <c r="ABY2238" s="76"/>
      <c r="ABZ2238" s="76"/>
      <c r="ACA2238" s="76"/>
      <c r="ACB2238" s="76"/>
      <c r="ACC2238" s="76"/>
      <c r="ACD2238" s="76"/>
      <c r="ACE2238" s="76"/>
      <c r="ACF2238" s="76"/>
      <c r="ACG2238" s="76"/>
      <c r="ACH2238" s="76"/>
      <c r="ACI2238" s="76"/>
      <c r="ACJ2238" s="76"/>
      <c r="ACK2238" s="76"/>
      <c r="ACL2238" s="76"/>
      <c r="ACM2238" s="76"/>
      <c r="ACN2238" s="76"/>
      <c r="ACO2238" s="76"/>
      <c r="ACP2238" s="76"/>
      <c r="ACQ2238" s="76"/>
      <c r="ACR2238" s="76"/>
      <c r="ACS2238" s="76"/>
      <c r="ACT2238" s="76"/>
      <c r="ACU2238" s="76"/>
      <c r="ACV2238" s="76"/>
      <c r="ACW2238" s="76"/>
      <c r="ACX2238" s="76"/>
      <c r="ACY2238" s="76"/>
      <c r="ACZ2238" s="76"/>
      <c r="ADA2238" s="76"/>
      <c r="ADB2238" s="76"/>
      <c r="ADC2238" s="76"/>
      <c r="ADD2238" s="76"/>
      <c r="ADE2238" s="76"/>
      <c r="ADF2238" s="76"/>
      <c r="ADG2238" s="76"/>
      <c r="ADH2238" s="76"/>
      <c r="ADI2238" s="76"/>
      <c r="ADJ2238" s="76"/>
      <c r="ADK2238" s="76"/>
      <c r="ADL2238" s="76"/>
      <c r="ADM2238" s="76"/>
      <c r="ADN2238" s="76"/>
      <c r="ADO2238" s="76"/>
      <c r="ADP2238" s="76"/>
      <c r="ADQ2238" s="76"/>
      <c r="ADR2238" s="76"/>
      <c r="ADS2238" s="76"/>
      <c r="ADT2238" s="76"/>
      <c r="ADU2238" s="76"/>
      <c r="ADV2238" s="76"/>
      <c r="ADW2238" s="76"/>
      <c r="ADX2238" s="76"/>
      <c r="ADY2238" s="76"/>
      <c r="ADZ2238" s="76"/>
      <c r="AEA2238" s="76"/>
      <c r="AEB2238" s="76"/>
      <c r="AEC2238" s="76"/>
      <c r="AED2238" s="76"/>
      <c r="AEE2238" s="76"/>
      <c r="AEF2238" s="76"/>
      <c r="AEG2238" s="76"/>
      <c r="AEH2238" s="76"/>
      <c r="AEI2238" s="76"/>
      <c r="AEJ2238" s="76"/>
      <c r="AEK2238" s="76"/>
      <c r="AEL2238" s="76"/>
      <c r="AEM2238" s="76"/>
      <c r="AEN2238" s="76"/>
      <c r="AEO2238" s="76"/>
      <c r="AEP2238" s="76"/>
      <c r="AEQ2238" s="76"/>
      <c r="AER2238" s="76"/>
      <c r="AES2238" s="76"/>
      <c r="AET2238" s="76"/>
      <c r="AEU2238" s="76"/>
      <c r="AEV2238" s="76"/>
      <c r="AEW2238" s="76"/>
      <c r="AEX2238" s="76"/>
      <c r="AEY2238" s="76"/>
      <c r="AEZ2238" s="76"/>
      <c r="AFA2238" s="76"/>
      <c r="AFB2238" s="76"/>
      <c r="AFC2238" s="76"/>
      <c r="AFD2238" s="76"/>
      <c r="AFE2238" s="76"/>
      <c r="AFF2238" s="76"/>
      <c r="AFG2238" s="76"/>
      <c r="AFH2238" s="76"/>
      <c r="AFI2238" s="76"/>
      <c r="AFJ2238" s="76"/>
      <c r="AFK2238" s="76"/>
      <c r="AFL2238" s="76"/>
      <c r="AFM2238" s="76"/>
      <c r="AFN2238" s="76"/>
      <c r="AFO2238" s="76"/>
      <c r="AFP2238" s="76"/>
      <c r="AFQ2238" s="76"/>
      <c r="AFR2238" s="76"/>
      <c r="AFS2238" s="76"/>
      <c r="AFT2238" s="76"/>
      <c r="AFU2238" s="76"/>
      <c r="AFV2238" s="76"/>
      <c r="AFW2238" s="76"/>
      <c r="AFX2238" s="76"/>
      <c r="AFY2238" s="76"/>
      <c r="AFZ2238" s="76"/>
      <c r="AGA2238" s="76"/>
      <c r="AGB2238" s="76"/>
      <c r="AGC2238" s="76"/>
      <c r="AGD2238" s="76"/>
      <c r="AGE2238" s="76"/>
      <c r="AGF2238" s="76"/>
      <c r="AGG2238" s="76"/>
      <c r="AGH2238" s="76"/>
      <c r="AGI2238" s="76"/>
      <c r="AGJ2238" s="76"/>
      <c r="AGK2238" s="76"/>
      <c r="AGL2238" s="76"/>
      <c r="AGM2238" s="76"/>
      <c r="AGN2238" s="76"/>
      <c r="AGO2238" s="76"/>
      <c r="AGP2238" s="76"/>
      <c r="AGQ2238" s="76"/>
      <c r="AGR2238" s="76"/>
      <c r="AGS2238" s="76"/>
      <c r="AGT2238" s="76"/>
      <c r="AGU2238" s="76"/>
      <c r="AGV2238" s="76"/>
      <c r="AGW2238" s="76"/>
      <c r="AGX2238" s="76"/>
      <c r="AGY2238" s="76"/>
      <c r="AGZ2238" s="76"/>
      <c r="AHA2238" s="76"/>
      <c r="AHB2238" s="76"/>
      <c r="AHC2238" s="76"/>
      <c r="AHD2238" s="76"/>
      <c r="AHE2238" s="76"/>
      <c r="AHF2238" s="76"/>
      <c r="AHG2238" s="76"/>
      <c r="AHH2238" s="76"/>
      <c r="AHI2238" s="76"/>
      <c r="AHJ2238" s="76"/>
      <c r="AHK2238" s="76"/>
      <c r="AHL2238" s="76"/>
      <c r="AHM2238" s="76"/>
      <c r="AHN2238" s="76"/>
      <c r="AHO2238" s="76"/>
      <c r="AHP2238" s="76"/>
      <c r="AHQ2238" s="76"/>
      <c r="AHR2238" s="76"/>
      <c r="AHS2238" s="76"/>
      <c r="AHT2238" s="76"/>
      <c r="AHU2238" s="76"/>
      <c r="AHV2238" s="76"/>
      <c r="AHW2238" s="76"/>
      <c r="AHX2238" s="76"/>
      <c r="AHY2238" s="76"/>
      <c r="AHZ2238" s="76"/>
      <c r="AIA2238" s="76"/>
      <c r="AIB2238" s="76"/>
      <c r="AIC2238" s="76"/>
      <c r="AID2238" s="76"/>
      <c r="AIE2238" s="76"/>
      <c r="AIF2238" s="76"/>
      <c r="AIG2238" s="76"/>
      <c r="AIH2238" s="76"/>
      <c r="AII2238" s="76"/>
      <c r="AIJ2238" s="76"/>
      <c r="AIK2238" s="76"/>
      <c r="AIL2238" s="76"/>
      <c r="AIM2238" s="76"/>
      <c r="AIN2238" s="76"/>
      <c r="AIO2238" s="76"/>
      <c r="AIP2238" s="76"/>
      <c r="AIQ2238" s="76"/>
      <c r="AIR2238" s="76"/>
      <c r="AIS2238" s="76"/>
      <c r="AIT2238" s="76"/>
      <c r="AIU2238" s="76"/>
      <c r="AIV2238" s="76"/>
      <c r="AIW2238" s="76"/>
      <c r="AIX2238" s="76"/>
      <c r="AIY2238" s="76"/>
      <c r="AIZ2238" s="76"/>
      <c r="AJA2238" s="76"/>
      <c r="AJB2238" s="76"/>
      <c r="AJC2238" s="76"/>
      <c r="AJD2238" s="76"/>
      <c r="AJE2238" s="76"/>
      <c r="AJF2238" s="76"/>
      <c r="AJG2238" s="76"/>
      <c r="AJH2238" s="76"/>
      <c r="AJI2238" s="76"/>
      <c r="AJJ2238" s="76"/>
      <c r="AJK2238" s="76"/>
      <c r="AJL2238" s="76"/>
      <c r="AJM2238" s="76"/>
      <c r="AJN2238" s="76"/>
      <c r="AJO2238" s="76"/>
      <c r="AJP2238" s="76"/>
      <c r="AJQ2238" s="76"/>
      <c r="AJR2238" s="76"/>
      <c r="AJS2238" s="76"/>
      <c r="AJT2238" s="76"/>
      <c r="AJU2238" s="76"/>
      <c r="AJV2238" s="76"/>
      <c r="AJW2238" s="76"/>
      <c r="AJX2238" s="76"/>
      <c r="AJY2238" s="76"/>
      <c r="AJZ2238" s="76"/>
      <c r="AKA2238" s="76"/>
      <c r="AKB2238" s="76"/>
      <c r="AKC2238" s="76"/>
      <c r="AKD2238" s="76"/>
      <c r="AKE2238" s="76"/>
      <c r="AKF2238" s="76"/>
      <c r="AKG2238" s="76"/>
      <c r="AKH2238" s="76"/>
      <c r="AKI2238" s="76"/>
      <c r="AKJ2238" s="76"/>
      <c r="AKK2238" s="76"/>
      <c r="AKL2238" s="76"/>
      <c r="AKM2238" s="76"/>
      <c r="AKN2238" s="76"/>
      <c r="AKO2238" s="76"/>
      <c r="AKP2238" s="76"/>
      <c r="AKQ2238" s="76"/>
      <c r="AKR2238" s="76"/>
      <c r="AKS2238" s="76"/>
      <c r="AKT2238" s="76"/>
      <c r="AKU2238" s="76"/>
      <c r="AKV2238" s="76"/>
      <c r="AKW2238" s="76"/>
      <c r="AKX2238" s="76"/>
      <c r="AKY2238" s="76"/>
      <c r="AKZ2238" s="76"/>
      <c r="ALA2238" s="76"/>
      <c r="ALB2238" s="76"/>
      <c r="ALC2238" s="76"/>
      <c r="ALD2238" s="76"/>
      <c r="ALE2238" s="76"/>
      <c r="ALF2238" s="76"/>
      <c r="ALG2238" s="76"/>
      <c r="ALH2238" s="76"/>
      <c r="ALI2238" s="76"/>
      <c r="ALJ2238" s="76"/>
      <c r="ALK2238" s="76"/>
      <c r="ALL2238" s="76"/>
      <c r="ALM2238" s="76"/>
      <c r="ALN2238" s="76"/>
      <c r="ALO2238" s="76"/>
      <c r="ALP2238" s="76"/>
      <c r="ALQ2238" s="76"/>
      <c r="ALR2238" s="76"/>
      <c r="ALS2238" s="76"/>
      <c r="ALT2238" s="76"/>
      <c r="ALU2238" s="76"/>
      <c r="ALV2238" s="76"/>
      <c r="ALW2238" s="76"/>
      <c r="ALX2238" s="76"/>
      <c r="ALY2238" s="76"/>
      <c r="ALZ2238" s="76"/>
      <c r="AMA2238" s="76"/>
      <c r="AMB2238" s="76"/>
      <c r="AMC2238" s="76"/>
      <c r="AMD2238" s="76"/>
      <c r="AME2238" s="76"/>
      <c r="AMF2238" s="76"/>
      <c r="AMG2238" s="76"/>
      <c r="AMH2238" s="76"/>
      <c r="AMI2238" s="76"/>
      <c r="AMJ2238" s="76"/>
      <c r="AMK2238" s="76"/>
      <c r="AML2238" s="76"/>
      <c r="AMM2238" s="76"/>
      <c r="AMN2238" s="76"/>
      <c r="AMO2238" s="76"/>
      <c r="AMP2238" s="76"/>
      <c r="AMQ2238" s="76"/>
      <c r="AMR2238" s="76"/>
      <c r="AMS2238" s="76"/>
      <c r="AMT2238" s="76"/>
      <c r="AMU2238" s="76"/>
      <c r="AMV2238" s="76"/>
      <c r="AMW2238" s="76"/>
      <c r="AMX2238" s="76"/>
      <c r="AMY2238" s="76"/>
      <c r="AMZ2238" s="76"/>
      <c r="ANA2238" s="76"/>
      <c r="ANB2238" s="76"/>
      <c r="ANC2238" s="76"/>
      <c r="AND2238" s="76"/>
      <c r="ANE2238" s="76"/>
      <c r="ANF2238" s="76"/>
      <c r="ANG2238" s="76"/>
      <c r="ANH2238" s="76"/>
      <c r="ANI2238" s="76"/>
      <c r="ANJ2238" s="76"/>
      <c r="ANK2238" s="76"/>
      <c r="ANL2238" s="76"/>
      <c r="ANM2238" s="76"/>
      <c r="ANN2238" s="76"/>
      <c r="ANO2238" s="76"/>
      <c r="ANP2238" s="76"/>
      <c r="ANQ2238" s="76"/>
      <c r="ANR2238" s="76"/>
      <c r="ANS2238" s="76"/>
      <c r="ANT2238" s="76"/>
      <c r="ANU2238" s="76"/>
      <c r="ANV2238" s="76"/>
      <c r="ANW2238" s="76"/>
      <c r="ANX2238" s="76"/>
      <c r="ANY2238" s="76"/>
      <c r="ANZ2238" s="76"/>
      <c r="AOA2238" s="76"/>
      <c r="AOB2238" s="76"/>
      <c r="AOC2238" s="76"/>
      <c r="AOD2238" s="76"/>
      <c r="AOE2238" s="76"/>
      <c r="AOF2238" s="76"/>
      <c r="AOG2238" s="76"/>
      <c r="AOH2238" s="76"/>
      <c r="AOI2238" s="76"/>
      <c r="AOJ2238" s="76"/>
      <c r="AOK2238" s="76"/>
      <c r="AOL2238" s="76"/>
      <c r="AOM2238" s="76"/>
      <c r="AON2238" s="76"/>
      <c r="AOO2238" s="76"/>
      <c r="AOP2238" s="76"/>
      <c r="AOQ2238" s="76"/>
      <c r="AOR2238" s="76"/>
      <c r="AOS2238" s="76"/>
      <c r="AOT2238" s="76"/>
      <c r="AOU2238" s="76"/>
      <c r="AOV2238" s="76"/>
      <c r="AOW2238" s="76"/>
      <c r="AOX2238" s="76"/>
      <c r="AOY2238" s="76"/>
      <c r="AOZ2238" s="76"/>
      <c r="APA2238" s="76"/>
      <c r="APB2238" s="76"/>
      <c r="APC2238" s="76"/>
      <c r="APD2238" s="76"/>
      <c r="APE2238" s="76"/>
      <c r="APF2238" s="76"/>
      <c r="APG2238" s="76"/>
      <c r="APH2238" s="76"/>
      <c r="API2238" s="76"/>
      <c r="APJ2238" s="76"/>
      <c r="APK2238" s="76"/>
      <c r="APL2238" s="76"/>
      <c r="APM2238" s="76"/>
      <c r="APN2238" s="76"/>
      <c r="APO2238" s="76"/>
      <c r="APP2238" s="76"/>
      <c r="APQ2238" s="76"/>
      <c r="APR2238" s="76"/>
      <c r="APS2238" s="76"/>
      <c r="APT2238" s="76"/>
      <c r="APU2238" s="76"/>
      <c r="APV2238" s="76"/>
      <c r="APW2238" s="76"/>
      <c r="APX2238" s="76"/>
      <c r="APY2238" s="76"/>
      <c r="APZ2238" s="76"/>
      <c r="AQA2238" s="76"/>
      <c r="AQB2238" s="76"/>
      <c r="AQC2238" s="76"/>
      <c r="AQD2238" s="76"/>
      <c r="AQE2238" s="76"/>
      <c r="AQF2238" s="76"/>
      <c r="AQG2238" s="76"/>
      <c r="AQH2238" s="76"/>
      <c r="AQI2238" s="76"/>
      <c r="AQJ2238" s="76"/>
      <c r="AQK2238" s="76"/>
      <c r="AQL2238" s="76"/>
      <c r="AQM2238" s="76"/>
      <c r="AQN2238" s="76"/>
      <c r="AQO2238" s="76"/>
      <c r="AQP2238" s="76"/>
      <c r="AQQ2238" s="76"/>
      <c r="AQR2238" s="76"/>
      <c r="AQS2238" s="76"/>
      <c r="AQT2238" s="76"/>
      <c r="AQU2238" s="76"/>
      <c r="AQV2238" s="76"/>
      <c r="AQW2238" s="76"/>
      <c r="AQX2238" s="76"/>
      <c r="AQY2238" s="76"/>
      <c r="AQZ2238" s="76"/>
      <c r="ARA2238" s="76"/>
      <c r="ARB2238" s="76"/>
      <c r="ARC2238" s="76"/>
      <c r="ARD2238" s="76"/>
      <c r="ARE2238" s="76"/>
      <c r="ARF2238" s="76"/>
      <c r="ARG2238" s="76"/>
      <c r="ARH2238" s="76"/>
      <c r="ARI2238" s="76"/>
      <c r="ARJ2238" s="76"/>
      <c r="ARK2238" s="76"/>
      <c r="ARL2238" s="76"/>
      <c r="ARM2238" s="76"/>
      <c r="ARN2238" s="76"/>
      <c r="ARO2238" s="76"/>
      <c r="ARP2238" s="76"/>
      <c r="ARQ2238" s="76"/>
      <c r="ARR2238" s="76"/>
      <c r="ARS2238" s="76"/>
      <c r="ART2238" s="76"/>
      <c r="ARU2238" s="76"/>
      <c r="ARV2238" s="76"/>
      <c r="ARW2238" s="76"/>
      <c r="ARX2238" s="76"/>
      <c r="ARY2238" s="76"/>
      <c r="ARZ2238" s="76"/>
      <c r="ASA2238" s="76"/>
      <c r="ASB2238" s="76"/>
      <c r="ASC2238" s="76"/>
      <c r="ASD2238" s="76"/>
      <c r="ASE2238" s="76"/>
      <c r="ASF2238" s="76"/>
      <c r="ASG2238" s="76"/>
      <c r="ASH2238" s="76"/>
      <c r="ASI2238" s="76"/>
      <c r="ASJ2238" s="76"/>
      <c r="ASK2238" s="76"/>
      <c r="ASL2238" s="76"/>
      <c r="ASM2238" s="76"/>
      <c r="ASN2238" s="76"/>
      <c r="ASO2238" s="76"/>
      <c r="ASP2238" s="76"/>
      <c r="ASQ2238" s="76"/>
      <c r="ASR2238" s="76"/>
      <c r="ASS2238" s="76"/>
      <c r="AST2238" s="76"/>
      <c r="ASU2238" s="76"/>
      <c r="ASV2238" s="76"/>
      <c r="ASW2238" s="76"/>
      <c r="ASX2238" s="76"/>
      <c r="ASY2238" s="76"/>
      <c r="ASZ2238" s="76"/>
      <c r="ATA2238" s="76"/>
      <c r="ATB2238" s="76"/>
      <c r="ATC2238" s="76"/>
      <c r="ATD2238" s="76"/>
      <c r="ATE2238" s="76"/>
      <c r="ATF2238" s="76"/>
      <c r="ATG2238" s="76"/>
      <c r="ATH2238" s="76"/>
      <c r="ATI2238" s="76"/>
      <c r="ATJ2238" s="76"/>
      <c r="ATK2238" s="76"/>
      <c r="ATL2238" s="76"/>
      <c r="ATM2238" s="76"/>
      <c r="ATN2238" s="76"/>
      <c r="ATO2238" s="76"/>
      <c r="ATP2238" s="76"/>
      <c r="ATQ2238" s="76"/>
      <c r="ATR2238" s="76"/>
      <c r="ATS2238" s="76"/>
      <c r="ATT2238" s="76"/>
      <c r="ATU2238" s="76"/>
      <c r="ATV2238" s="76"/>
      <c r="ATW2238" s="76"/>
      <c r="ATX2238" s="76"/>
      <c r="ATY2238" s="76"/>
      <c r="ATZ2238" s="76"/>
      <c r="AUA2238" s="76"/>
      <c r="AUB2238" s="76"/>
      <c r="AUC2238" s="76"/>
      <c r="AUD2238" s="76"/>
      <c r="AUE2238" s="76"/>
      <c r="AUF2238" s="76"/>
      <c r="AUG2238" s="76"/>
      <c r="AUH2238" s="76"/>
      <c r="AUI2238" s="76"/>
      <c r="AUJ2238" s="76"/>
      <c r="AUK2238" s="76"/>
      <c r="AUL2238" s="76"/>
      <c r="AUM2238" s="76"/>
      <c r="AUN2238" s="76"/>
      <c r="AUO2238" s="76"/>
      <c r="AUP2238" s="76"/>
      <c r="AUQ2238" s="76"/>
      <c r="AUR2238" s="76"/>
      <c r="AUS2238" s="76"/>
      <c r="AUT2238" s="76"/>
      <c r="AUU2238" s="76"/>
      <c r="AUV2238" s="76"/>
      <c r="AUW2238" s="76"/>
      <c r="AUX2238" s="76"/>
      <c r="AUY2238" s="76"/>
      <c r="AUZ2238" s="76"/>
      <c r="AVA2238" s="76"/>
      <c r="AVB2238" s="76"/>
      <c r="AVC2238" s="76"/>
      <c r="AVD2238" s="76"/>
      <c r="AVE2238" s="76"/>
      <c r="AVF2238" s="76"/>
      <c r="AVG2238" s="76"/>
      <c r="AVH2238" s="76"/>
      <c r="AVI2238" s="76"/>
      <c r="AVJ2238" s="76"/>
      <c r="AVK2238" s="76"/>
      <c r="AVL2238" s="76"/>
      <c r="AVM2238" s="76"/>
      <c r="AVN2238" s="76"/>
      <c r="AVO2238" s="76"/>
      <c r="AVP2238" s="76"/>
      <c r="AVQ2238" s="76"/>
      <c r="AVR2238" s="76"/>
      <c r="AVS2238" s="76"/>
      <c r="AVT2238" s="76"/>
      <c r="AVU2238" s="76"/>
      <c r="AVV2238" s="76"/>
      <c r="AVW2238" s="76"/>
      <c r="AVX2238" s="76"/>
      <c r="AVY2238" s="76"/>
      <c r="AVZ2238" s="76"/>
      <c r="AWA2238" s="76"/>
      <c r="AWB2238" s="76"/>
      <c r="AWC2238" s="76"/>
      <c r="AWD2238" s="76"/>
      <c r="AWE2238" s="76"/>
      <c r="AWF2238" s="76"/>
      <c r="AWG2238" s="76"/>
      <c r="AWH2238" s="76"/>
      <c r="AWI2238" s="76"/>
      <c r="AWJ2238" s="76"/>
      <c r="AWK2238" s="76"/>
      <c r="AWL2238" s="76"/>
      <c r="AWM2238" s="76"/>
      <c r="AWN2238" s="76"/>
      <c r="AWO2238" s="76"/>
      <c r="AWP2238" s="76"/>
      <c r="AWQ2238" s="76"/>
      <c r="AWR2238" s="76"/>
      <c r="AWS2238" s="76"/>
      <c r="AWT2238" s="76"/>
      <c r="AWU2238" s="76"/>
      <c r="AWV2238" s="76"/>
      <c r="AWW2238" s="76"/>
      <c r="AWX2238" s="76"/>
      <c r="AWY2238" s="76"/>
      <c r="AWZ2238" s="76"/>
      <c r="AXA2238" s="76"/>
      <c r="AXB2238" s="76"/>
      <c r="AXC2238" s="76"/>
      <c r="AXD2238" s="76"/>
      <c r="AXE2238" s="76"/>
      <c r="AXF2238" s="76"/>
      <c r="AXG2238" s="76"/>
      <c r="AXH2238" s="76"/>
      <c r="AXI2238" s="76"/>
      <c r="AXJ2238" s="76"/>
      <c r="AXK2238" s="76"/>
      <c r="AXL2238" s="76"/>
      <c r="AXM2238" s="76"/>
      <c r="AXN2238" s="76"/>
      <c r="AXO2238" s="76"/>
      <c r="AXP2238" s="76"/>
      <c r="AXQ2238" s="76"/>
      <c r="AXR2238" s="76"/>
      <c r="AXS2238" s="76"/>
      <c r="AXT2238" s="76"/>
      <c r="AXU2238" s="76"/>
      <c r="AXV2238" s="76"/>
      <c r="AXW2238" s="76"/>
      <c r="AXX2238" s="76"/>
      <c r="AXY2238" s="76"/>
      <c r="AXZ2238" s="76"/>
      <c r="AYA2238" s="76"/>
      <c r="AYB2238" s="76"/>
      <c r="AYC2238" s="76"/>
      <c r="AYD2238" s="76"/>
      <c r="AYE2238" s="76"/>
      <c r="AYF2238" s="76"/>
      <c r="AYG2238" s="76"/>
      <c r="AYH2238" s="76"/>
      <c r="AYI2238" s="76"/>
      <c r="AYJ2238" s="76"/>
      <c r="AYK2238" s="76"/>
      <c r="AYL2238" s="76"/>
      <c r="AYM2238" s="76"/>
      <c r="AYN2238" s="76"/>
      <c r="AYO2238" s="76"/>
      <c r="AYP2238" s="76"/>
      <c r="AYQ2238" s="76"/>
      <c r="AYR2238" s="76"/>
      <c r="AYS2238" s="76"/>
      <c r="AYT2238" s="76"/>
      <c r="AYU2238" s="76"/>
      <c r="AYV2238" s="76"/>
      <c r="AYW2238" s="76"/>
      <c r="AYX2238" s="76"/>
      <c r="AYY2238" s="76"/>
      <c r="AYZ2238" s="76"/>
      <c r="AZA2238" s="76"/>
      <c r="AZB2238" s="76"/>
      <c r="AZC2238" s="76"/>
      <c r="AZD2238" s="76"/>
      <c r="AZE2238" s="76"/>
      <c r="AZF2238" s="76"/>
      <c r="AZG2238" s="76"/>
      <c r="AZH2238" s="76"/>
      <c r="AZI2238" s="76"/>
      <c r="AZJ2238" s="76"/>
      <c r="AZK2238" s="76"/>
      <c r="AZL2238" s="76"/>
      <c r="AZM2238" s="76"/>
      <c r="AZN2238" s="76"/>
      <c r="AZO2238" s="76"/>
      <c r="AZP2238" s="76"/>
      <c r="AZQ2238" s="76"/>
      <c r="AZR2238" s="76"/>
      <c r="AZS2238" s="76"/>
      <c r="AZT2238" s="76"/>
      <c r="AZU2238" s="76"/>
      <c r="AZV2238" s="76"/>
      <c r="AZW2238" s="76"/>
      <c r="AZX2238" s="76"/>
      <c r="AZY2238" s="76"/>
      <c r="AZZ2238" s="76"/>
      <c r="BAA2238" s="76"/>
      <c r="BAB2238" s="76"/>
      <c r="BAC2238" s="76"/>
      <c r="BAD2238" s="76"/>
      <c r="BAE2238" s="76"/>
      <c r="BAF2238" s="76"/>
      <c r="BAG2238" s="76"/>
      <c r="BAH2238" s="76"/>
      <c r="BAI2238" s="76"/>
      <c r="BAJ2238" s="76"/>
      <c r="BAK2238" s="76"/>
      <c r="BAL2238" s="76"/>
      <c r="BAM2238" s="76"/>
      <c r="BAN2238" s="76"/>
      <c r="BAO2238" s="76"/>
      <c r="BAP2238" s="76"/>
      <c r="BAQ2238" s="76"/>
      <c r="BAR2238" s="76"/>
      <c r="BAS2238" s="76"/>
      <c r="BAT2238" s="76"/>
      <c r="BAU2238" s="76"/>
      <c r="BAV2238" s="76"/>
      <c r="BAW2238" s="76"/>
      <c r="BAX2238" s="76"/>
      <c r="BAY2238" s="76"/>
      <c r="BAZ2238" s="76"/>
      <c r="BBA2238" s="76"/>
      <c r="BBB2238" s="76"/>
      <c r="BBC2238" s="76"/>
      <c r="BBD2238" s="76"/>
      <c r="BBE2238" s="76"/>
      <c r="BBF2238" s="76"/>
      <c r="BBG2238" s="76"/>
      <c r="BBH2238" s="76"/>
      <c r="BBI2238" s="76"/>
      <c r="BBJ2238" s="76"/>
      <c r="BBK2238" s="76"/>
      <c r="BBL2238" s="76"/>
      <c r="BBM2238" s="76"/>
      <c r="BBN2238" s="76"/>
      <c r="BBO2238" s="76"/>
      <c r="BBP2238" s="76"/>
      <c r="BBQ2238" s="76"/>
      <c r="BBR2238" s="76"/>
      <c r="BBS2238" s="76"/>
      <c r="BBT2238" s="76"/>
      <c r="BBU2238" s="76"/>
      <c r="BBV2238" s="76"/>
      <c r="BBW2238" s="76"/>
      <c r="BBX2238" s="76"/>
      <c r="BBY2238" s="76"/>
      <c r="BBZ2238" s="76"/>
      <c r="BCA2238" s="76"/>
      <c r="BCB2238" s="76"/>
      <c r="BCC2238" s="76"/>
      <c r="BCD2238" s="76"/>
      <c r="BCE2238" s="76"/>
      <c r="BCF2238" s="76"/>
      <c r="BCG2238" s="76"/>
      <c r="BCH2238" s="76"/>
      <c r="BCI2238" s="76"/>
      <c r="BCJ2238" s="76"/>
      <c r="BCK2238" s="76"/>
      <c r="BCL2238" s="76"/>
      <c r="BCM2238" s="76"/>
      <c r="BCN2238" s="76"/>
      <c r="BCO2238" s="76"/>
      <c r="BCP2238" s="76"/>
      <c r="BCQ2238" s="76"/>
      <c r="BCR2238" s="76"/>
      <c r="BCS2238" s="76"/>
      <c r="BCT2238" s="76"/>
      <c r="BCU2238" s="76"/>
      <c r="BCV2238" s="76"/>
      <c r="BCW2238" s="76"/>
      <c r="BCX2238" s="76"/>
      <c r="BCY2238" s="76"/>
      <c r="BCZ2238" s="76"/>
      <c r="BDA2238" s="76"/>
      <c r="BDB2238" s="76"/>
      <c r="BDC2238" s="76"/>
      <c r="BDD2238" s="76"/>
      <c r="BDE2238" s="76"/>
      <c r="BDF2238" s="76"/>
      <c r="BDG2238" s="76"/>
      <c r="BDH2238" s="76"/>
      <c r="BDI2238" s="76"/>
      <c r="BDJ2238" s="76"/>
      <c r="BDK2238" s="76"/>
      <c r="BDL2238" s="76"/>
      <c r="BDM2238" s="76"/>
      <c r="BDN2238" s="76"/>
      <c r="BDO2238" s="76"/>
      <c r="BDP2238" s="76"/>
      <c r="BDQ2238" s="76"/>
      <c r="BDR2238" s="76"/>
      <c r="BDS2238" s="76"/>
      <c r="BDT2238" s="76"/>
      <c r="BDU2238" s="76"/>
      <c r="BDV2238" s="76"/>
      <c r="BDW2238" s="76"/>
      <c r="BDX2238" s="76"/>
      <c r="BDY2238" s="76"/>
      <c r="BDZ2238" s="76"/>
      <c r="BEA2238" s="76"/>
      <c r="BEB2238" s="76"/>
      <c r="BEC2238" s="76"/>
      <c r="BED2238" s="76"/>
      <c r="BEE2238" s="76"/>
      <c r="BEF2238" s="76"/>
      <c r="BEG2238" s="76"/>
      <c r="BEH2238" s="76"/>
      <c r="BEI2238" s="76"/>
      <c r="BEJ2238" s="76"/>
      <c r="BEK2238" s="76"/>
      <c r="BEL2238" s="76"/>
      <c r="BEM2238" s="76"/>
      <c r="BEN2238" s="76"/>
      <c r="BEO2238" s="76"/>
      <c r="BEP2238" s="76"/>
      <c r="BEQ2238" s="76"/>
      <c r="BER2238" s="76"/>
      <c r="BES2238" s="76"/>
      <c r="BET2238" s="76"/>
      <c r="BEU2238" s="76"/>
      <c r="BEV2238" s="76"/>
      <c r="BEW2238" s="76"/>
      <c r="BEX2238" s="76"/>
      <c r="BEY2238" s="76"/>
      <c r="BEZ2238" s="76"/>
      <c r="BFA2238" s="76"/>
      <c r="BFB2238" s="76"/>
      <c r="BFC2238" s="76"/>
      <c r="BFD2238" s="76"/>
      <c r="BFE2238" s="76"/>
      <c r="BFF2238" s="76"/>
      <c r="BFG2238" s="76"/>
      <c r="BFH2238" s="76"/>
      <c r="BFI2238" s="76"/>
      <c r="BFJ2238" s="76"/>
      <c r="BFK2238" s="76"/>
      <c r="BFL2238" s="76"/>
      <c r="BFM2238" s="76"/>
      <c r="BFN2238" s="76"/>
      <c r="BFO2238" s="76"/>
      <c r="BFP2238" s="76"/>
      <c r="BFQ2238" s="76"/>
      <c r="BFR2238" s="76"/>
      <c r="BFS2238" s="76"/>
      <c r="BFT2238" s="76"/>
      <c r="BFU2238" s="76"/>
      <c r="BFV2238" s="76"/>
      <c r="BFW2238" s="76"/>
      <c r="BFX2238" s="76"/>
      <c r="BFY2238" s="76"/>
      <c r="BFZ2238" s="76"/>
      <c r="BGA2238" s="76"/>
      <c r="BGB2238" s="76"/>
      <c r="BGC2238" s="76"/>
      <c r="BGD2238" s="76"/>
      <c r="BGE2238" s="76"/>
      <c r="BGF2238" s="76"/>
      <c r="BGG2238" s="76"/>
      <c r="BGH2238" s="76"/>
      <c r="BGI2238" s="76"/>
      <c r="BGJ2238" s="76"/>
      <c r="BGK2238" s="76"/>
      <c r="BGL2238" s="76"/>
      <c r="BGM2238" s="76"/>
      <c r="BGN2238" s="76"/>
      <c r="BGO2238" s="76"/>
      <c r="BGP2238" s="76"/>
      <c r="BGQ2238" s="76"/>
      <c r="BGR2238" s="76"/>
      <c r="BGS2238" s="76"/>
      <c r="BGT2238" s="76"/>
      <c r="BGU2238" s="76"/>
      <c r="BGV2238" s="76"/>
      <c r="BGW2238" s="76"/>
      <c r="BGX2238" s="76"/>
      <c r="BGY2238" s="76"/>
      <c r="BGZ2238" s="76"/>
      <c r="BHA2238" s="76"/>
      <c r="BHB2238" s="76"/>
      <c r="BHC2238" s="76"/>
      <c r="BHD2238" s="76"/>
      <c r="BHE2238" s="76"/>
      <c r="BHF2238" s="76"/>
      <c r="BHG2238" s="76"/>
      <c r="BHH2238" s="76"/>
      <c r="BHI2238" s="76"/>
      <c r="BHJ2238" s="76"/>
      <c r="BHK2238" s="76"/>
      <c r="BHL2238" s="76"/>
      <c r="BHM2238" s="76"/>
      <c r="BHN2238" s="76"/>
      <c r="BHO2238" s="76"/>
      <c r="BHP2238" s="76"/>
      <c r="BHQ2238" s="76"/>
      <c r="BHR2238" s="76"/>
      <c r="BHS2238" s="76"/>
      <c r="BHT2238" s="76"/>
      <c r="BHU2238" s="76"/>
      <c r="BHV2238" s="76"/>
      <c r="BHW2238" s="76"/>
      <c r="BHX2238" s="76"/>
      <c r="BHY2238" s="76"/>
      <c r="BHZ2238" s="76"/>
      <c r="BIA2238" s="76"/>
      <c r="BIB2238" s="76"/>
      <c r="BIC2238" s="76"/>
      <c r="BID2238" s="76"/>
      <c r="BIE2238" s="76"/>
      <c r="BIF2238" s="76"/>
      <c r="BIG2238" s="76"/>
      <c r="BIH2238" s="76"/>
      <c r="BII2238" s="76"/>
      <c r="BIJ2238" s="76"/>
      <c r="BIK2238" s="76"/>
      <c r="BIL2238" s="76"/>
      <c r="BIM2238" s="76"/>
      <c r="BIN2238" s="76"/>
      <c r="BIO2238" s="76"/>
      <c r="BIP2238" s="76"/>
      <c r="BIQ2238" s="76"/>
      <c r="BIR2238" s="76"/>
      <c r="BIS2238" s="76"/>
      <c r="BIT2238" s="76"/>
      <c r="BIU2238" s="76"/>
      <c r="BIV2238" s="76"/>
      <c r="BIW2238" s="76"/>
      <c r="BIX2238" s="76"/>
      <c r="BIY2238" s="76"/>
      <c r="BIZ2238" s="76"/>
      <c r="BJA2238" s="76"/>
      <c r="BJB2238" s="76"/>
      <c r="BJC2238" s="76"/>
      <c r="BJD2238" s="76"/>
      <c r="BJE2238" s="76"/>
      <c r="BJF2238" s="76"/>
      <c r="BJG2238" s="76"/>
      <c r="BJH2238" s="76"/>
      <c r="BJI2238" s="76"/>
      <c r="BJJ2238" s="76"/>
      <c r="BJK2238" s="76"/>
      <c r="BJL2238" s="76"/>
      <c r="BJM2238" s="76"/>
      <c r="BJN2238" s="76"/>
      <c r="BJO2238" s="76"/>
      <c r="BJP2238" s="76"/>
      <c r="BJQ2238" s="76"/>
      <c r="BJR2238" s="76"/>
      <c r="BJS2238" s="76"/>
      <c r="BJT2238" s="76"/>
      <c r="BJU2238" s="76"/>
      <c r="BJV2238" s="76"/>
      <c r="BJW2238" s="76"/>
      <c r="BJX2238" s="76"/>
      <c r="BJY2238" s="76"/>
      <c r="BJZ2238" s="76"/>
      <c r="BKA2238" s="76"/>
      <c r="BKB2238" s="76"/>
      <c r="BKC2238" s="76"/>
      <c r="BKD2238" s="76"/>
      <c r="BKE2238" s="76"/>
      <c r="BKF2238" s="76"/>
      <c r="BKG2238" s="76"/>
      <c r="BKH2238" s="76"/>
      <c r="BKI2238" s="76"/>
      <c r="BKJ2238" s="76"/>
      <c r="BKK2238" s="76"/>
      <c r="BKL2238" s="76"/>
      <c r="BKM2238" s="76"/>
      <c r="BKN2238" s="76"/>
      <c r="BKO2238" s="76"/>
      <c r="BKP2238" s="76"/>
      <c r="BKQ2238" s="76"/>
      <c r="BKR2238" s="76"/>
      <c r="BKS2238" s="76"/>
      <c r="BKT2238" s="76"/>
      <c r="BKU2238" s="76"/>
      <c r="BKV2238" s="76"/>
      <c r="BKW2238" s="76"/>
      <c r="BKX2238" s="76"/>
      <c r="BKY2238" s="76"/>
      <c r="BKZ2238" s="76"/>
      <c r="BLA2238" s="76"/>
      <c r="BLB2238" s="76"/>
      <c r="BLC2238" s="76"/>
      <c r="BLD2238" s="76"/>
      <c r="BLE2238" s="76"/>
      <c r="BLF2238" s="76"/>
      <c r="BLG2238" s="76"/>
      <c r="BLH2238" s="76"/>
      <c r="BLI2238" s="76"/>
      <c r="BLJ2238" s="76"/>
      <c r="BLK2238" s="76"/>
      <c r="BLL2238" s="76"/>
      <c r="BLM2238" s="76"/>
      <c r="BLN2238" s="76"/>
      <c r="BLO2238" s="76"/>
      <c r="BLP2238" s="76"/>
      <c r="BLQ2238" s="76"/>
      <c r="BLR2238" s="76"/>
      <c r="BLS2238" s="76"/>
      <c r="BLT2238" s="76"/>
      <c r="BLU2238" s="76"/>
      <c r="BLV2238" s="76"/>
      <c r="BLW2238" s="76"/>
      <c r="BLX2238" s="76"/>
      <c r="BLY2238" s="76"/>
      <c r="BLZ2238" s="76"/>
      <c r="BMA2238" s="76"/>
      <c r="BMB2238" s="76"/>
      <c r="BMC2238" s="76"/>
      <c r="BMD2238" s="76"/>
      <c r="BME2238" s="76"/>
      <c r="BMF2238" s="76"/>
      <c r="BMG2238" s="76"/>
      <c r="BMH2238" s="76"/>
      <c r="BMI2238" s="76"/>
      <c r="BMJ2238" s="76"/>
      <c r="BMK2238" s="76"/>
      <c r="BML2238" s="76"/>
      <c r="BMM2238" s="76"/>
      <c r="BMN2238" s="76"/>
      <c r="BMO2238" s="76"/>
      <c r="BMP2238" s="76"/>
      <c r="BMQ2238" s="76"/>
      <c r="BMR2238" s="76"/>
      <c r="BMS2238" s="76"/>
      <c r="BMT2238" s="76"/>
      <c r="BMU2238" s="76"/>
      <c r="BMV2238" s="76"/>
      <c r="BMW2238" s="76"/>
      <c r="BMX2238" s="76"/>
      <c r="BMY2238" s="76"/>
      <c r="BMZ2238" s="76"/>
      <c r="BNA2238" s="76"/>
      <c r="BNB2238" s="76"/>
      <c r="BNC2238" s="76"/>
      <c r="BND2238" s="76"/>
      <c r="BNE2238" s="76"/>
      <c r="BNF2238" s="76"/>
      <c r="BNG2238" s="76"/>
      <c r="BNH2238" s="76"/>
      <c r="BNI2238" s="76"/>
      <c r="BNJ2238" s="76"/>
      <c r="BNK2238" s="76"/>
      <c r="BNL2238" s="76"/>
      <c r="BNM2238" s="76"/>
      <c r="BNN2238" s="76"/>
      <c r="BNO2238" s="76"/>
      <c r="BNP2238" s="76"/>
      <c r="BNQ2238" s="76"/>
      <c r="BNR2238" s="76"/>
      <c r="BNS2238" s="76"/>
      <c r="BNT2238" s="76"/>
      <c r="BNU2238" s="76"/>
      <c r="BNV2238" s="76"/>
      <c r="BNW2238" s="76"/>
      <c r="BNX2238" s="76"/>
      <c r="BNY2238" s="76"/>
      <c r="BNZ2238" s="76"/>
      <c r="BOA2238" s="76"/>
      <c r="BOB2238" s="76"/>
      <c r="BOC2238" s="76"/>
      <c r="BOD2238" s="76"/>
      <c r="BOE2238" s="76"/>
      <c r="BOF2238" s="76"/>
      <c r="BOG2238" s="76"/>
      <c r="BOH2238" s="76"/>
      <c r="BOI2238" s="76"/>
      <c r="BOJ2238" s="76"/>
      <c r="BOK2238" s="76"/>
      <c r="BOL2238" s="76"/>
      <c r="BOM2238" s="76"/>
      <c r="BON2238" s="76"/>
      <c r="BOO2238" s="76"/>
      <c r="BOP2238" s="76"/>
      <c r="BOQ2238" s="76"/>
      <c r="BOR2238" s="76"/>
      <c r="BOS2238" s="76"/>
      <c r="BOT2238" s="76"/>
      <c r="BOU2238" s="76"/>
      <c r="BOV2238" s="76"/>
      <c r="BOW2238" s="76"/>
      <c r="BOX2238" s="76"/>
      <c r="BOY2238" s="76"/>
      <c r="BOZ2238" s="76"/>
      <c r="BPA2238" s="76"/>
      <c r="BPB2238" s="76"/>
      <c r="BPC2238" s="76"/>
      <c r="BPD2238" s="76"/>
      <c r="BPE2238" s="76"/>
      <c r="BPF2238" s="76"/>
      <c r="BPG2238" s="76"/>
      <c r="BPH2238" s="76"/>
      <c r="BPI2238" s="76"/>
      <c r="BPJ2238" s="76"/>
      <c r="BPK2238" s="76"/>
      <c r="BPL2238" s="76"/>
      <c r="BPM2238" s="76"/>
      <c r="BPN2238" s="76"/>
      <c r="BPO2238" s="76"/>
      <c r="BPP2238" s="76"/>
      <c r="BPQ2238" s="76"/>
      <c r="BPR2238" s="76"/>
      <c r="BPS2238" s="76"/>
      <c r="BPT2238" s="76"/>
      <c r="BPU2238" s="76"/>
      <c r="BPV2238" s="76"/>
      <c r="BPW2238" s="76"/>
      <c r="BPX2238" s="76"/>
      <c r="BPY2238" s="76"/>
      <c r="BPZ2238" s="76"/>
      <c r="BQA2238" s="76"/>
      <c r="BQB2238" s="76"/>
      <c r="BQC2238" s="76"/>
      <c r="BQD2238" s="76"/>
      <c r="BQE2238" s="76"/>
      <c r="BQF2238" s="76"/>
      <c r="BQG2238" s="76"/>
      <c r="BQH2238" s="76"/>
      <c r="BQI2238" s="76"/>
      <c r="BQJ2238" s="76"/>
      <c r="BQK2238" s="76"/>
      <c r="BQL2238" s="76"/>
      <c r="BQM2238" s="76"/>
      <c r="BQN2238" s="76"/>
      <c r="BQO2238" s="76"/>
      <c r="BQP2238" s="76"/>
      <c r="BQQ2238" s="76"/>
      <c r="BQR2238" s="76"/>
      <c r="BQS2238" s="76"/>
      <c r="BQT2238" s="76"/>
      <c r="BQU2238" s="76"/>
      <c r="BQV2238" s="76"/>
      <c r="BQW2238" s="76"/>
      <c r="BQX2238" s="76"/>
      <c r="BQY2238" s="76"/>
      <c r="BQZ2238" s="76"/>
      <c r="BRA2238" s="76"/>
      <c r="BRB2238" s="76"/>
      <c r="BRC2238" s="76"/>
      <c r="BRD2238" s="76"/>
      <c r="BRE2238" s="76"/>
      <c r="BRF2238" s="76"/>
      <c r="BRG2238" s="76"/>
      <c r="BRH2238" s="76"/>
      <c r="BRI2238" s="76"/>
      <c r="BRJ2238" s="76"/>
      <c r="BRK2238" s="76"/>
      <c r="BRL2238" s="76"/>
      <c r="BRM2238" s="76"/>
      <c r="BRN2238" s="76"/>
      <c r="BRO2238" s="76"/>
      <c r="BRP2238" s="76"/>
      <c r="BRQ2238" s="76"/>
      <c r="BRR2238" s="76"/>
      <c r="BRS2238" s="76"/>
      <c r="BRT2238" s="76"/>
      <c r="BRU2238" s="76"/>
      <c r="BRV2238" s="76"/>
      <c r="BRW2238" s="76"/>
      <c r="BRX2238" s="76"/>
      <c r="BRY2238" s="76"/>
      <c r="BRZ2238" s="76"/>
      <c r="BSA2238" s="76"/>
      <c r="BSB2238" s="76"/>
      <c r="BSC2238" s="76"/>
      <c r="BSD2238" s="76"/>
      <c r="BSE2238" s="76"/>
      <c r="BSF2238" s="76"/>
      <c r="BSG2238" s="76"/>
      <c r="BSH2238" s="76"/>
      <c r="BSI2238" s="76"/>
      <c r="BSJ2238" s="76"/>
      <c r="BSK2238" s="76"/>
      <c r="BSL2238" s="76"/>
      <c r="BSM2238" s="76"/>
      <c r="BSN2238" s="76"/>
      <c r="BSO2238" s="76"/>
      <c r="BSP2238" s="76"/>
      <c r="BSQ2238" s="76"/>
      <c r="BSR2238" s="76"/>
      <c r="BSS2238" s="76"/>
      <c r="BST2238" s="76"/>
      <c r="BSU2238" s="76"/>
      <c r="BSV2238" s="76"/>
      <c r="BSW2238" s="76"/>
      <c r="BSX2238" s="76"/>
      <c r="BSY2238" s="76"/>
      <c r="BSZ2238" s="76"/>
      <c r="BTA2238" s="76"/>
      <c r="BTB2238" s="76"/>
      <c r="BTC2238" s="76"/>
      <c r="BTD2238" s="76"/>
      <c r="BTE2238" s="76"/>
      <c r="BTF2238" s="76"/>
      <c r="BTG2238" s="76"/>
      <c r="BTH2238" s="76"/>
      <c r="BTI2238" s="76"/>
      <c r="BTJ2238" s="76"/>
      <c r="BTK2238" s="76"/>
      <c r="BTL2238" s="76"/>
      <c r="BTM2238" s="76"/>
      <c r="BTN2238" s="76"/>
      <c r="BTO2238" s="76"/>
      <c r="BTP2238" s="76"/>
      <c r="BTQ2238" s="76"/>
      <c r="BTR2238" s="76"/>
      <c r="BTS2238" s="76"/>
      <c r="BTT2238" s="76"/>
      <c r="BTU2238" s="76"/>
      <c r="BTV2238" s="76"/>
      <c r="BTW2238" s="76"/>
      <c r="BTX2238" s="76"/>
      <c r="BTY2238" s="76"/>
      <c r="BTZ2238" s="76"/>
      <c r="BUA2238" s="76"/>
      <c r="BUB2238" s="76"/>
      <c r="BUC2238" s="76"/>
      <c r="BUD2238" s="76"/>
      <c r="BUE2238" s="76"/>
      <c r="BUF2238" s="76"/>
      <c r="BUG2238" s="76"/>
      <c r="BUH2238" s="76"/>
      <c r="BUI2238" s="76"/>
      <c r="BUJ2238" s="76"/>
      <c r="BUK2238" s="76"/>
      <c r="BUL2238" s="76"/>
      <c r="BUM2238" s="76"/>
      <c r="BUN2238" s="76"/>
      <c r="BUO2238" s="76"/>
      <c r="BUP2238" s="76"/>
      <c r="BUQ2238" s="76"/>
      <c r="BUR2238" s="76"/>
      <c r="BUS2238" s="76"/>
      <c r="BUT2238" s="76"/>
      <c r="BUU2238" s="76"/>
      <c r="BUV2238" s="76"/>
      <c r="BUW2238" s="76"/>
      <c r="BUX2238" s="76"/>
      <c r="BUY2238" s="76"/>
      <c r="BUZ2238" s="76"/>
      <c r="BVA2238" s="76"/>
      <c r="BVB2238" s="76"/>
      <c r="BVC2238" s="76"/>
      <c r="BVD2238" s="76"/>
      <c r="BVE2238" s="76"/>
      <c r="BVF2238" s="76"/>
      <c r="BVG2238" s="76"/>
      <c r="BVH2238" s="76"/>
      <c r="BVI2238" s="76"/>
      <c r="BVJ2238" s="76"/>
      <c r="BVK2238" s="76"/>
      <c r="BVL2238" s="76"/>
      <c r="BVM2238" s="76"/>
      <c r="BVN2238" s="76"/>
      <c r="BVO2238" s="76"/>
      <c r="BVP2238" s="76"/>
      <c r="BVQ2238" s="76"/>
      <c r="BVR2238" s="76"/>
      <c r="BVS2238" s="76"/>
      <c r="BVT2238" s="76"/>
      <c r="BVU2238" s="76"/>
      <c r="BVV2238" s="76"/>
      <c r="BVW2238" s="76"/>
      <c r="BVX2238" s="76"/>
      <c r="BVY2238" s="76"/>
      <c r="BVZ2238" s="76"/>
      <c r="BWA2238" s="76"/>
      <c r="BWB2238" s="76"/>
      <c r="BWC2238" s="76"/>
      <c r="BWD2238" s="76"/>
      <c r="BWE2238" s="76"/>
      <c r="BWF2238" s="76"/>
      <c r="BWG2238" s="76"/>
      <c r="BWH2238" s="76"/>
      <c r="BWI2238" s="76"/>
      <c r="BWJ2238" s="76"/>
      <c r="BWK2238" s="76"/>
      <c r="BWL2238" s="76"/>
      <c r="BWM2238" s="76"/>
      <c r="BWN2238" s="76"/>
      <c r="BWO2238" s="76"/>
      <c r="BWP2238" s="76"/>
      <c r="BWQ2238" s="76"/>
      <c r="BWR2238" s="76"/>
      <c r="BWS2238" s="76"/>
      <c r="BWT2238" s="76"/>
      <c r="BWU2238" s="76"/>
      <c r="BWV2238" s="76"/>
      <c r="BWW2238" s="76"/>
      <c r="BWX2238" s="76"/>
      <c r="BWY2238" s="76"/>
      <c r="BWZ2238" s="76"/>
      <c r="BXA2238" s="76"/>
      <c r="BXB2238" s="76"/>
      <c r="BXC2238" s="76"/>
      <c r="BXD2238" s="76"/>
      <c r="BXE2238" s="76"/>
      <c r="BXF2238" s="76"/>
      <c r="BXG2238" s="76"/>
      <c r="BXH2238" s="76"/>
      <c r="BXI2238" s="76"/>
      <c r="BXJ2238" s="76"/>
      <c r="BXK2238" s="76"/>
      <c r="BXL2238" s="76"/>
      <c r="BXM2238" s="76"/>
      <c r="BXN2238" s="76"/>
      <c r="BXO2238" s="76"/>
      <c r="BXP2238" s="76"/>
      <c r="BXQ2238" s="76"/>
      <c r="BXR2238" s="76"/>
      <c r="BXS2238" s="76"/>
      <c r="BXT2238" s="76"/>
      <c r="BXU2238" s="76"/>
      <c r="BXV2238" s="76"/>
      <c r="BXW2238" s="76"/>
      <c r="BXX2238" s="76"/>
      <c r="BXY2238" s="76"/>
      <c r="BXZ2238" s="76"/>
      <c r="BYA2238" s="76"/>
      <c r="BYB2238" s="76"/>
      <c r="BYC2238" s="76"/>
      <c r="BYD2238" s="76"/>
      <c r="BYE2238" s="76"/>
      <c r="BYF2238" s="76"/>
      <c r="BYG2238" s="76"/>
      <c r="BYH2238" s="76"/>
      <c r="BYI2238" s="76"/>
      <c r="BYJ2238" s="76"/>
      <c r="BYK2238" s="76"/>
      <c r="BYL2238" s="76"/>
      <c r="BYM2238" s="76"/>
      <c r="BYN2238" s="76"/>
      <c r="BYO2238" s="76"/>
      <c r="BYP2238" s="76"/>
      <c r="BYQ2238" s="76"/>
      <c r="BYR2238" s="76"/>
      <c r="BYS2238" s="76"/>
      <c r="BYT2238" s="76"/>
      <c r="BYU2238" s="76"/>
      <c r="BYV2238" s="76"/>
      <c r="BYW2238" s="76"/>
      <c r="BYX2238" s="76"/>
      <c r="BYY2238" s="76"/>
      <c r="BYZ2238" s="76"/>
      <c r="BZA2238" s="76"/>
      <c r="BZB2238" s="76"/>
      <c r="BZC2238" s="76"/>
      <c r="BZD2238" s="76"/>
      <c r="BZE2238" s="76"/>
      <c r="BZF2238" s="76"/>
      <c r="BZG2238" s="76"/>
      <c r="BZH2238" s="76"/>
      <c r="BZI2238" s="76"/>
      <c r="BZJ2238" s="76"/>
      <c r="BZK2238" s="76"/>
      <c r="BZL2238" s="76"/>
      <c r="BZM2238" s="76"/>
      <c r="BZN2238" s="76"/>
      <c r="BZO2238" s="76"/>
      <c r="BZP2238" s="76"/>
      <c r="BZQ2238" s="76"/>
      <c r="BZR2238" s="76"/>
      <c r="BZS2238" s="76"/>
      <c r="BZT2238" s="76"/>
      <c r="BZU2238" s="76"/>
      <c r="BZV2238" s="76"/>
      <c r="BZW2238" s="76"/>
      <c r="BZX2238" s="76"/>
      <c r="BZY2238" s="76"/>
      <c r="BZZ2238" s="76"/>
      <c r="CAA2238" s="76"/>
      <c r="CAB2238" s="76"/>
      <c r="CAC2238" s="76"/>
      <c r="CAD2238" s="76"/>
      <c r="CAE2238" s="76"/>
      <c r="CAF2238" s="76"/>
      <c r="CAG2238" s="76"/>
      <c r="CAH2238" s="76"/>
      <c r="CAI2238" s="76"/>
      <c r="CAJ2238" s="76"/>
      <c r="CAK2238" s="76"/>
      <c r="CAL2238" s="76"/>
      <c r="CAM2238" s="76"/>
      <c r="CAN2238" s="76"/>
      <c r="CAO2238" s="76"/>
      <c r="CAP2238" s="76"/>
      <c r="CAQ2238" s="76"/>
      <c r="CAR2238" s="76"/>
      <c r="CAS2238" s="76"/>
      <c r="CAT2238" s="76"/>
      <c r="CAU2238" s="76"/>
      <c r="CAV2238" s="76"/>
      <c r="CAW2238" s="76"/>
      <c r="CAX2238" s="76"/>
      <c r="CAY2238" s="76"/>
      <c r="CAZ2238" s="76"/>
      <c r="CBA2238" s="76"/>
      <c r="CBB2238" s="76"/>
      <c r="CBC2238" s="76"/>
      <c r="CBD2238" s="76"/>
      <c r="CBE2238" s="76"/>
      <c r="CBF2238" s="76"/>
      <c r="CBG2238" s="76"/>
      <c r="CBH2238" s="76"/>
      <c r="CBI2238" s="76"/>
      <c r="CBJ2238" s="76"/>
      <c r="CBK2238" s="76"/>
      <c r="CBL2238" s="76"/>
      <c r="CBM2238" s="76"/>
      <c r="CBN2238" s="76"/>
      <c r="CBO2238" s="76"/>
      <c r="CBP2238" s="76"/>
      <c r="CBQ2238" s="76"/>
      <c r="CBR2238" s="76"/>
      <c r="CBS2238" s="76"/>
      <c r="CBT2238" s="76"/>
      <c r="CBU2238" s="76"/>
      <c r="CBV2238" s="76"/>
      <c r="CBW2238" s="76"/>
      <c r="CBX2238" s="76"/>
      <c r="CBY2238" s="76"/>
      <c r="CBZ2238" s="76"/>
      <c r="CCA2238" s="76"/>
      <c r="CCB2238" s="76"/>
      <c r="CCC2238" s="76"/>
      <c r="CCD2238" s="76"/>
      <c r="CCE2238" s="76"/>
      <c r="CCF2238" s="76"/>
      <c r="CCG2238" s="76"/>
      <c r="CCH2238" s="76"/>
      <c r="CCI2238" s="76"/>
      <c r="CCJ2238" s="76"/>
      <c r="CCK2238" s="76"/>
      <c r="CCL2238" s="76"/>
      <c r="CCM2238" s="76"/>
      <c r="CCN2238" s="76"/>
      <c r="CCO2238" s="76"/>
      <c r="CCP2238" s="76"/>
      <c r="CCQ2238" s="76"/>
      <c r="CCR2238" s="76"/>
      <c r="CCS2238" s="76"/>
      <c r="CCT2238" s="76"/>
      <c r="CCU2238" s="76"/>
      <c r="CCV2238" s="76"/>
      <c r="CCW2238" s="76"/>
      <c r="CCX2238" s="76"/>
      <c r="CCY2238" s="76"/>
      <c r="CCZ2238" s="76"/>
      <c r="CDA2238" s="76"/>
      <c r="CDB2238" s="76"/>
      <c r="CDC2238" s="76"/>
      <c r="CDD2238" s="76"/>
      <c r="CDE2238" s="76"/>
      <c r="CDF2238" s="76"/>
      <c r="CDG2238" s="76"/>
      <c r="CDH2238" s="76"/>
      <c r="CDI2238" s="76"/>
      <c r="CDJ2238" s="76"/>
      <c r="CDK2238" s="76"/>
      <c r="CDL2238" s="76"/>
      <c r="CDM2238" s="76"/>
      <c r="CDN2238" s="76"/>
      <c r="CDO2238" s="76"/>
      <c r="CDP2238" s="76"/>
      <c r="CDQ2238" s="76"/>
      <c r="CDR2238" s="76"/>
      <c r="CDS2238" s="76"/>
      <c r="CDT2238" s="76"/>
      <c r="CDU2238" s="76"/>
      <c r="CDV2238" s="76"/>
      <c r="CDW2238" s="76"/>
      <c r="CDX2238" s="76"/>
      <c r="CDY2238" s="76"/>
      <c r="CDZ2238" s="76"/>
      <c r="CEA2238" s="76"/>
      <c r="CEB2238" s="76"/>
      <c r="CEC2238" s="76"/>
      <c r="CED2238" s="76"/>
      <c r="CEE2238" s="76"/>
      <c r="CEF2238" s="76"/>
      <c r="CEG2238" s="76"/>
      <c r="CEH2238" s="76"/>
      <c r="CEI2238" s="76"/>
      <c r="CEJ2238" s="76"/>
      <c r="CEK2238" s="76"/>
      <c r="CEL2238" s="76"/>
      <c r="CEM2238" s="76"/>
      <c r="CEN2238" s="76"/>
      <c r="CEO2238" s="76"/>
      <c r="CEP2238" s="76"/>
      <c r="CEQ2238" s="76"/>
      <c r="CER2238" s="76"/>
      <c r="CES2238" s="76"/>
      <c r="CET2238" s="76"/>
      <c r="CEU2238" s="76"/>
      <c r="CEV2238" s="76"/>
      <c r="CEW2238" s="76"/>
      <c r="CEX2238" s="76"/>
      <c r="CEY2238" s="76"/>
      <c r="CEZ2238" s="76"/>
      <c r="CFA2238" s="76"/>
      <c r="CFB2238" s="76"/>
      <c r="CFC2238" s="76"/>
      <c r="CFD2238" s="76"/>
      <c r="CFE2238" s="76"/>
      <c r="CFF2238" s="76"/>
      <c r="CFG2238" s="76"/>
      <c r="CFH2238" s="76"/>
      <c r="CFI2238" s="76"/>
      <c r="CFJ2238" s="76"/>
      <c r="CFK2238" s="76"/>
      <c r="CFL2238" s="76"/>
      <c r="CFM2238" s="76"/>
      <c r="CFN2238" s="76"/>
      <c r="CFO2238" s="76"/>
      <c r="CFP2238" s="76"/>
      <c r="CFQ2238" s="76"/>
      <c r="CFR2238" s="76"/>
      <c r="CFS2238" s="76"/>
      <c r="CFT2238" s="76"/>
      <c r="CFU2238" s="76"/>
      <c r="CFV2238" s="76"/>
      <c r="CFW2238" s="76"/>
      <c r="CFX2238" s="76"/>
      <c r="CFY2238" s="76"/>
      <c r="CFZ2238" s="76"/>
      <c r="CGA2238" s="76"/>
      <c r="CGB2238" s="76"/>
      <c r="CGC2238" s="76"/>
      <c r="CGD2238" s="76"/>
      <c r="CGE2238" s="76"/>
      <c r="CGF2238" s="76"/>
      <c r="CGG2238" s="76"/>
      <c r="CGH2238" s="76"/>
      <c r="CGI2238" s="76"/>
      <c r="CGJ2238" s="76"/>
      <c r="CGK2238" s="76"/>
      <c r="CGL2238" s="76"/>
      <c r="CGM2238" s="76"/>
      <c r="CGN2238" s="76"/>
      <c r="CGO2238" s="76"/>
      <c r="CGP2238" s="76"/>
      <c r="CGQ2238" s="76"/>
      <c r="CGR2238" s="76"/>
      <c r="CGS2238" s="76"/>
      <c r="CGT2238" s="76"/>
      <c r="CGU2238" s="76"/>
      <c r="CGV2238" s="76"/>
      <c r="CGW2238" s="76"/>
      <c r="CGX2238" s="76"/>
      <c r="CGY2238" s="76"/>
      <c r="CGZ2238" s="76"/>
      <c r="CHA2238" s="76"/>
      <c r="CHB2238" s="76"/>
      <c r="CHC2238" s="76"/>
      <c r="CHD2238" s="76"/>
      <c r="CHE2238" s="76"/>
      <c r="CHF2238" s="76"/>
      <c r="CHG2238" s="76"/>
      <c r="CHH2238" s="76"/>
      <c r="CHI2238" s="76"/>
      <c r="CHJ2238" s="76"/>
      <c r="CHK2238" s="76"/>
      <c r="CHL2238" s="76"/>
      <c r="CHM2238" s="76"/>
      <c r="CHN2238" s="76"/>
      <c r="CHO2238" s="76"/>
      <c r="CHP2238" s="76"/>
      <c r="CHQ2238" s="76"/>
      <c r="CHR2238" s="76"/>
      <c r="CHS2238" s="76"/>
      <c r="CHT2238" s="76"/>
      <c r="CHU2238" s="76"/>
      <c r="CHV2238" s="76"/>
      <c r="CHW2238" s="76"/>
      <c r="CHX2238" s="76"/>
      <c r="CHY2238" s="76"/>
      <c r="CHZ2238" s="76"/>
      <c r="CIA2238" s="76"/>
      <c r="CIB2238" s="76"/>
      <c r="CIC2238" s="76"/>
      <c r="CID2238" s="76"/>
      <c r="CIE2238" s="76"/>
      <c r="CIF2238" s="76"/>
      <c r="CIG2238" s="76"/>
      <c r="CIH2238" s="76"/>
      <c r="CII2238" s="76"/>
      <c r="CIJ2238" s="76"/>
      <c r="CIK2238" s="76"/>
      <c r="CIL2238" s="76"/>
      <c r="CIM2238" s="76"/>
      <c r="CIN2238" s="76"/>
      <c r="CIO2238" s="76"/>
      <c r="CIP2238" s="76"/>
      <c r="CIQ2238" s="76"/>
      <c r="CIR2238" s="76"/>
      <c r="CIS2238" s="76"/>
      <c r="CIT2238" s="76"/>
      <c r="CIU2238" s="76"/>
      <c r="CIV2238" s="76"/>
      <c r="CIW2238" s="76"/>
      <c r="CIX2238" s="76"/>
      <c r="CIY2238" s="76"/>
      <c r="CIZ2238" s="76"/>
      <c r="CJA2238" s="76"/>
      <c r="CJB2238" s="76"/>
      <c r="CJC2238" s="76"/>
      <c r="CJD2238" s="76"/>
      <c r="CJE2238" s="76"/>
      <c r="CJF2238" s="76"/>
      <c r="CJG2238" s="76"/>
      <c r="CJH2238" s="76"/>
      <c r="CJI2238" s="76"/>
      <c r="CJJ2238" s="76"/>
      <c r="CJK2238" s="76"/>
      <c r="CJL2238" s="76"/>
      <c r="CJM2238" s="76"/>
      <c r="CJN2238" s="76"/>
      <c r="CJO2238" s="76"/>
      <c r="CJP2238" s="76"/>
      <c r="CJQ2238" s="76"/>
      <c r="CJR2238" s="76"/>
      <c r="CJS2238" s="76"/>
      <c r="CJT2238" s="76"/>
      <c r="CJU2238" s="76"/>
      <c r="CJV2238" s="76"/>
      <c r="CJW2238" s="76"/>
      <c r="CJX2238" s="76"/>
      <c r="CJY2238" s="76"/>
      <c r="CJZ2238" s="76"/>
      <c r="CKA2238" s="76"/>
      <c r="CKB2238" s="76"/>
      <c r="CKC2238" s="76"/>
      <c r="CKD2238" s="76"/>
      <c r="CKE2238" s="76"/>
      <c r="CKF2238" s="76"/>
      <c r="CKG2238" s="76"/>
      <c r="CKH2238" s="76"/>
      <c r="CKI2238" s="76"/>
      <c r="CKJ2238" s="76"/>
      <c r="CKK2238" s="76"/>
      <c r="CKL2238" s="76"/>
      <c r="CKM2238" s="76"/>
      <c r="CKN2238" s="76"/>
      <c r="CKO2238" s="76"/>
      <c r="CKP2238" s="76"/>
      <c r="CKQ2238" s="76"/>
      <c r="CKR2238" s="76"/>
      <c r="CKS2238" s="76"/>
      <c r="CKT2238" s="76"/>
      <c r="CKU2238" s="76"/>
      <c r="CKV2238" s="76"/>
      <c r="CKW2238" s="76"/>
      <c r="CKX2238" s="76"/>
      <c r="CKY2238" s="76"/>
      <c r="CKZ2238" s="76"/>
      <c r="CLA2238" s="76"/>
      <c r="CLB2238" s="76"/>
      <c r="CLC2238" s="76"/>
      <c r="CLD2238" s="76"/>
      <c r="CLE2238" s="76"/>
      <c r="CLF2238" s="76"/>
      <c r="CLG2238" s="76"/>
      <c r="CLH2238" s="76"/>
      <c r="CLI2238" s="76"/>
      <c r="CLJ2238" s="76"/>
      <c r="CLK2238" s="76"/>
      <c r="CLL2238" s="76"/>
      <c r="CLM2238" s="76"/>
      <c r="CLN2238" s="76"/>
      <c r="CLO2238" s="76"/>
      <c r="CLP2238" s="76"/>
      <c r="CLQ2238" s="76"/>
      <c r="CLR2238" s="76"/>
      <c r="CLS2238" s="76"/>
      <c r="CLT2238" s="76"/>
      <c r="CLU2238" s="76"/>
      <c r="CLV2238" s="76"/>
      <c r="CLW2238" s="76"/>
      <c r="CLX2238" s="76"/>
      <c r="CLY2238" s="76"/>
      <c r="CLZ2238" s="76"/>
      <c r="CMA2238" s="76"/>
      <c r="CMB2238" s="76"/>
      <c r="CMC2238" s="76"/>
      <c r="CMD2238" s="76"/>
      <c r="CME2238" s="76"/>
      <c r="CMF2238" s="76"/>
      <c r="CMG2238" s="76"/>
      <c r="CMH2238" s="76"/>
      <c r="CMI2238" s="76"/>
      <c r="CMJ2238" s="76"/>
      <c r="CMK2238" s="76"/>
      <c r="CML2238" s="76"/>
      <c r="CMM2238" s="76"/>
      <c r="CMN2238" s="76"/>
      <c r="CMO2238" s="76"/>
      <c r="CMP2238" s="76"/>
      <c r="CMQ2238" s="76"/>
      <c r="CMR2238" s="76"/>
      <c r="CMS2238" s="76"/>
      <c r="CMT2238" s="76"/>
      <c r="CMU2238" s="76"/>
      <c r="CMV2238" s="76"/>
      <c r="CMW2238" s="76"/>
      <c r="CMX2238" s="76"/>
      <c r="CMY2238" s="76"/>
      <c r="CMZ2238" s="76"/>
      <c r="CNA2238" s="76"/>
      <c r="CNB2238" s="76"/>
      <c r="CNC2238" s="76"/>
      <c r="CND2238" s="76"/>
      <c r="CNE2238" s="76"/>
      <c r="CNF2238" s="76"/>
      <c r="CNG2238" s="76"/>
      <c r="CNH2238" s="76"/>
      <c r="CNI2238" s="76"/>
      <c r="CNJ2238" s="76"/>
      <c r="CNK2238" s="76"/>
      <c r="CNL2238" s="76"/>
      <c r="CNM2238" s="76"/>
      <c r="CNN2238" s="76"/>
      <c r="CNO2238" s="76"/>
      <c r="CNP2238" s="76"/>
      <c r="CNQ2238" s="76"/>
      <c r="CNR2238" s="76"/>
      <c r="CNS2238" s="76"/>
      <c r="CNT2238" s="76"/>
      <c r="CNU2238" s="76"/>
      <c r="CNV2238" s="76"/>
      <c r="CNW2238" s="76"/>
      <c r="CNX2238" s="76"/>
      <c r="CNY2238" s="76"/>
      <c r="CNZ2238" s="76"/>
      <c r="COA2238" s="76"/>
      <c r="COB2238" s="76"/>
      <c r="COC2238" s="76"/>
      <c r="COD2238" s="76"/>
      <c r="COE2238" s="76"/>
      <c r="COF2238" s="76"/>
      <c r="COG2238" s="76"/>
      <c r="COH2238" s="76"/>
      <c r="COI2238" s="76"/>
      <c r="COJ2238" s="76"/>
      <c r="COK2238" s="76"/>
      <c r="COL2238" s="76"/>
      <c r="COM2238" s="76"/>
      <c r="CON2238" s="76"/>
      <c r="COO2238" s="76"/>
      <c r="COP2238" s="76"/>
      <c r="COQ2238" s="76"/>
      <c r="COR2238" s="76"/>
      <c r="COS2238" s="76"/>
      <c r="COT2238" s="76"/>
      <c r="COU2238" s="76"/>
      <c r="COV2238" s="76"/>
      <c r="COW2238" s="76"/>
      <c r="COX2238" s="76"/>
      <c r="COY2238" s="76"/>
      <c r="COZ2238" s="76"/>
      <c r="CPA2238" s="76"/>
      <c r="CPB2238" s="76"/>
      <c r="CPC2238" s="76"/>
      <c r="CPD2238" s="76"/>
      <c r="CPE2238" s="76"/>
      <c r="CPF2238" s="76"/>
      <c r="CPG2238" s="76"/>
      <c r="CPH2238" s="76"/>
      <c r="CPI2238" s="76"/>
      <c r="CPJ2238" s="76"/>
      <c r="CPK2238" s="76"/>
      <c r="CPL2238" s="76"/>
      <c r="CPM2238" s="76"/>
      <c r="CPN2238" s="76"/>
      <c r="CPO2238" s="76"/>
      <c r="CPP2238" s="76"/>
      <c r="CPQ2238" s="76"/>
      <c r="CPR2238" s="76"/>
      <c r="CPS2238" s="76"/>
      <c r="CPT2238" s="76"/>
      <c r="CPU2238" s="76"/>
      <c r="CPV2238" s="76"/>
      <c r="CPW2238" s="76"/>
      <c r="CPX2238" s="76"/>
      <c r="CPY2238" s="76"/>
      <c r="CPZ2238" s="76"/>
      <c r="CQA2238" s="76"/>
      <c r="CQB2238" s="76"/>
      <c r="CQC2238" s="76"/>
      <c r="CQD2238" s="76"/>
      <c r="CQE2238" s="76"/>
      <c r="CQF2238" s="76"/>
      <c r="CQG2238" s="76"/>
      <c r="CQH2238" s="76"/>
      <c r="CQI2238" s="76"/>
      <c r="CQJ2238" s="76"/>
      <c r="CQK2238" s="76"/>
      <c r="CQL2238" s="76"/>
      <c r="CQM2238" s="76"/>
      <c r="CQN2238" s="76"/>
      <c r="CQO2238" s="76"/>
      <c r="CQP2238" s="76"/>
      <c r="CQQ2238" s="76"/>
      <c r="CQR2238" s="76"/>
      <c r="CQS2238" s="76"/>
      <c r="CQT2238" s="76"/>
      <c r="CQU2238" s="76"/>
      <c r="CQV2238" s="76"/>
      <c r="CQW2238" s="76"/>
      <c r="CQX2238" s="76"/>
      <c r="CQY2238" s="76"/>
      <c r="CQZ2238" s="76"/>
      <c r="CRA2238" s="76"/>
      <c r="CRB2238" s="76"/>
      <c r="CRC2238" s="76"/>
      <c r="CRD2238" s="76"/>
      <c r="CRE2238" s="76"/>
      <c r="CRF2238" s="76"/>
      <c r="CRG2238" s="76"/>
      <c r="CRH2238" s="76"/>
      <c r="CRI2238" s="76"/>
      <c r="CRJ2238" s="76"/>
      <c r="CRK2238" s="76"/>
      <c r="CRL2238" s="76"/>
      <c r="CRM2238" s="76"/>
      <c r="CRN2238" s="76"/>
      <c r="CRO2238" s="76"/>
      <c r="CRP2238" s="76"/>
      <c r="CRQ2238" s="76"/>
      <c r="CRR2238" s="76"/>
      <c r="CRS2238" s="76"/>
      <c r="CRT2238" s="76"/>
      <c r="CRU2238" s="76"/>
      <c r="CRV2238" s="76"/>
      <c r="CRW2238" s="76"/>
      <c r="CRX2238" s="76"/>
      <c r="CRY2238" s="76"/>
      <c r="CRZ2238" s="76"/>
      <c r="CSA2238" s="76"/>
      <c r="CSB2238" s="76"/>
      <c r="CSC2238" s="76"/>
      <c r="CSD2238" s="76"/>
      <c r="CSE2238" s="76"/>
      <c r="CSF2238" s="76"/>
      <c r="CSG2238" s="76"/>
      <c r="CSH2238" s="76"/>
      <c r="CSI2238" s="76"/>
      <c r="CSJ2238" s="76"/>
      <c r="CSK2238" s="76"/>
      <c r="CSL2238" s="76"/>
      <c r="CSM2238" s="76"/>
      <c r="CSN2238" s="76"/>
      <c r="CSO2238" s="76"/>
      <c r="CSP2238" s="76"/>
      <c r="CSQ2238" s="76"/>
      <c r="CSR2238" s="76"/>
      <c r="CSS2238" s="76"/>
      <c r="CST2238" s="76"/>
      <c r="CSU2238" s="76"/>
      <c r="CSV2238" s="76"/>
      <c r="CSW2238" s="76"/>
      <c r="CSX2238" s="76"/>
      <c r="CSY2238" s="76"/>
      <c r="CSZ2238" s="76"/>
      <c r="CTA2238" s="76"/>
      <c r="CTB2238" s="76"/>
      <c r="CTC2238" s="76"/>
      <c r="CTD2238" s="76"/>
      <c r="CTE2238" s="76"/>
      <c r="CTF2238" s="76"/>
      <c r="CTG2238" s="76"/>
      <c r="CTH2238" s="76"/>
      <c r="CTI2238" s="76"/>
      <c r="CTJ2238" s="76"/>
      <c r="CTK2238" s="76"/>
      <c r="CTL2238" s="76"/>
      <c r="CTM2238" s="76"/>
      <c r="CTN2238" s="76"/>
      <c r="CTO2238" s="76"/>
      <c r="CTP2238" s="76"/>
      <c r="CTQ2238" s="76"/>
      <c r="CTR2238" s="76"/>
      <c r="CTS2238" s="76"/>
      <c r="CTT2238" s="76"/>
      <c r="CTU2238" s="76"/>
      <c r="CTV2238" s="76"/>
      <c r="CTW2238" s="76"/>
      <c r="CTX2238" s="76"/>
      <c r="CTY2238" s="76"/>
      <c r="CTZ2238" s="76"/>
      <c r="CUA2238" s="76"/>
      <c r="CUB2238" s="76"/>
      <c r="CUC2238" s="76"/>
      <c r="CUD2238" s="76"/>
      <c r="CUE2238" s="76"/>
      <c r="CUF2238" s="76"/>
      <c r="CUG2238" s="76"/>
      <c r="CUH2238" s="76"/>
      <c r="CUI2238" s="76"/>
      <c r="CUJ2238" s="76"/>
      <c r="CUK2238" s="76"/>
      <c r="CUL2238" s="76"/>
      <c r="CUM2238" s="76"/>
      <c r="CUN2238" s="76"/>
      <c r="CUO2238" s="76"/>
      <c r="CUP2238" s="76"/>
      <c r="CUQ2238" s="76"/>
      <c r="CUR2238" s="76"/>
      <c r="CUS2238" s="76"/>
      <c r="CUT2238" s="76"/>
      <c r="CUU2238" s="76"/>
      <c r="CUV2238" s="76"/>
      <c r="CUW2238" s="76"/>
      <c r="CUX2238" s="76"/>
      <c r="CUY2238" s="76"/>
      <c r="CUZ2238" s="76"/>
      <c r="CVA2238" s="76"/>
      <c r="CVB2238" s="76"/>
      <c r="CVC2238" s="76"/>
      <c r="CVD2238" s="76"/>
      <c r="CVE2238" s="76"/>
      <c r="CVF2238" s="76"/>
      <c r="CVG2238" s="76"/>
      <c r="CVH2238" s="76"/>
      <c r="CVI2238" s="76"/>
      <c r="CVJ2238" s="76"/>
      <c r="CVK2238" s="76"/>
      <c r="CVL2238" s="76"/>
      <c r="CVM2238" s="76"/>
      <c r="CVN2238" s="76"/>
      <c r="CVO2238" s="76"/>
      <c r="CVP2238" s="76"/>
      <c r="CVQ2238" s="76"/>
      <c r="CVR2238" s="76"/>
      <c r="CVS2238" s="76"/>
      <c r="CVT2238" s="76"/>
      <c r="CVU2238" s="76"/>
      <c r="CVV2238" s="76"/>
      <c r="CVW2238" s="76"/>
      <c r="CVX2238" s="76"/>
      <c r="CVY2238" s="76"/>
      <c r="CVZ2238" s="76"/>
      <c r="CWA2238" s="76"/>
      <c r="CWB2238" s="76"/>
      <c r="CWC2238" s="76"/>
      <c r="CWD2238" s="76"/>
      <c r="CWE2238" s="76"/>
      <c r="CWF2238" s="76"/>
      <c r="CWG2238" s="76"/>
      <c r="CWH2238" s="76"/>
      <c r="CWI2238" s="76"/>
      <c r="CWJ2238" s="76"/>
      <c r="CWK2238" s="76"/>
      <c r="CWL2238" s="76"/>
      <c r="CWM2238" s="76"/>
      <c r="CWN2238" s="76"/>
      <c r="CWO2238" s="76"/>
      <c r="CWP2238" s="76"/>
      <c r="CWQ2238" s="76"/>
      <c r="CWR2238" s="76"/>
      <c r="CWS2238" s="76"/>
      <c r="CWT2238" s="76"/>
      <c r="CWU2238" s="76"/>
      <c r="CWV2238" s="76"/>
      <c r="CWW2238" s="76"/>
      <c r="CWX2238" s="76"/>
      <c r="CWY2238" s="76"/>
      <c r="CWZ2238" s="76"/>
      <c r="CXA2238" s="76"/>
      <c r="CXB2238" s="76"/>
      <c r="CXC2238" s="76"/>
      <c r="CXD2238" s="76"/>
      <c r="CXE2238" s="76"/>
      <c r="CXF2238" s="76"/>
      <c r="CXG2238" s="76"/>
      <c r="CXH2238" s="76"/>
      <c r="CXI2238" s="76"/>
      <c r="CXJ2238" s="76"/>
      <c r="CXK2238" s="76"/>
      <c r="CXL2238" s="76"/>
      <c r="CXM2238" s="76"/>
      <c r="CXN2238" s="76"/>
      <c r="CXO2238" s="76"/>
      <c r="CXP2238" s="76"/>
      <c r="CXQ2238" s="76"/>
      <c r="CXR2238" s="76"/>
      <c r="CXS2238" s="76"/>
      <c r="CXT2238" s="76"/>
      <c r="CXU2238" s="76"/>
      <c r="CXV2238" s="76"/>
      <c r="CXW2238" s="76"/>
      <c r="CXX2238" s="76"/>
      <c r="CXY2238" s="76"/>
      <c r="CXZ2238" s="76"/>
      <c r="CYA2238" s="76"/>
      <c r="CYB2238" s="76"/>
      <c r="CYC2238" s="76"/>
      <c r="CYD2238" s="76"/>
      <c r="CYE2238" s="76"/>
      <c r="CYF2238" s="76"/>
      <c r="CYG2238" s="76"/>
      <c r="CYH2238" s="76"/>
      <c r="CYI2238" s="76"/>
      <c r="CYJ2238" s="76"/>
      <c r="CYK2238" s="76"/>
      <c r="CYL2238" s="76"/>
      <c r="CYM2238" s="76"/>
      <c r="CYN2238" s="76"/>
      <c r="CYO2238" s="76"/>
      <c r="CYP2238" s="76"/>
      <c r="CYQ2238" s="76"/>
      <c r="CYR2238" s="76"/>
      <c r="CYS2238" s="76"/>
      <c r="CYT2238" s="76"/>
      <c r="CYU2238" s="76"/>
      <c r="CYV2238" s="76"/>
      <c r="CYW2238" s="76"/>
      <c r="CYX2238" s="76"/>
      <c r="CYY2238" s="76"/>
      <c r="CYZ2238" s="76"/>
      <c r="CZA2238" s="76"/>
      <c r="CZB2238" s="76"/>
      <c r="CZC2238" s="76"/>
      <c r="CZD2238" s="76"/>
      <c r="CZE2238" s="76"/>
      <c r="CZF2238" s="76"/>
      <c r="CZG2238" s="76"/>
      <c r="CZH2238" s="76"/>
      <c r="CZI2238" s="76"/>
      <c r="CZJ2238" s="76"/>
      <c r="CZK2238" s="76"/>
      <c r="CZL2238" s="76"/>
      <c r="CZM2238" s="76"/>
      <c r="CZN2238" s="76"/>
      <c r="CZO2238" s="76"/>
      <c r="CZP2238" s="76"/>
      <c r="CZQ2238" s="76"/>
      <c r="CZR2238" s="76"/>
      <c r="CZS2238" s="76"/>
      <c r="CZT2238" s="76"/>
      <c r="CZU2238" s="76"/>
      <c r="CZV2238" s="76"/>
      <c r="CZW2238" s="76"/>
      <c r="CZX2238" s="76"/>
      <c r="CZY2238" s="76"/>
      <c r="CZZ2238" s="76"/>
      <c r="DAA2238" s="76"/>
      <c r="DAB2238" s="76"/>
      <c r="DAC2238" s="76"/>
      <c r="DAD2238" s="76"/>
      <c r="DAE2238" s="76"/>
      <c r="DAF2238" s="76"/>
      <c r="DAG2238" s="76"/>
      <c r="DAH2238" s="76"/>
      <c r="DAI2238" s="76"/>
      <c r="DAJ2238" s="76"/>
      <c r="DAK2238" s="76"/>
      <c r="DAL2238" s="76"/>
      <c r="DAM2238" s="76"/>
      <c r="DAN2238" s="76"/>
      <c r="DAO2238" s="76"/>
      <c r="DAP2238" s="76"/>
      <c r="DAQ2238" s="76"/>
      <c r="DAR2238" s="76"/>
      <c r="DAS2238" s="76"/>
      <c r="DAT2238" s="76"/>
      <c r="DAU2238" s="76"/>
      <c r="DAV2238" s="76"/>
      <c r="DAW2238" s="76"/>
      <c r="DAX2238" s="76"/>
      <c r="DAY2238" s="76"/>
      <c r="DAZ2238" s="76"/>
      <c r="DBA2238" s="76"/>
      <c r="DBB2238" s="76"/>
      <c r="DBC2238" s="76"/>
      <c r="DBD2238" s="76"/>
      <c r="DBE2238" s="76"/>
      <c r="DBF2238" s="76"/>
      <c r="DBG2238" s="76"/>
      <c r="DBH2238" s="76"/>
      <c r="DBI2238" s="76"/>
      <c r="DBJ2238" s="76"/>
      <c r="DBK2238" s="76"/>
      <c r="DBL2238" s="76"/>
      <c r="DBM2238" s="76"/>
      <c r="DBN2238" s="76"/>
      <c r="DBO2238" s="76"/>
      <c r="DBP2238" s="76"/>
      <c r="DBQ2238" s="76"/>
      <c r="DBR2238" s="76"/>
      <c r="DBS2238" s="76"/>
      <c r="DBT2238" s="76"/>
      <c r="DBU2238" s="76"/>
      <c r="DBV2238" s="76"/>
      <c r="DBW2238" s="76"/>
      <c r="DBX2238" s="76"/>
      <c r="DBY2238" s="76"/>
      <c r="DBZ2238" s="76"/>
      <c r="DCA2238" s="76"/>
      <c r="DCB2238" s="76"/>
      <c r="DCC2238" s="76"/>
      <c r="DCD2238" s="76"/>
      <c r="DCE2238" s="76"/>
      <c r="DCF2238" s="76"/>
      <c r="DCG2238" s="76"/>
      <c r="DCH2238" s="76"/>
      <c r="DCI2238" s="76"/>
      <c r="DCJ2238" s="76"/>
      <c r="DCK2238" s="76"/>
      <c r="DCL2238" s="76"/>
      <c r="DCM2238" s="76"/>
      <c r="DCN2238" s="76"/>
      <c r="DCO2238" s="76"/>
      <c r="DCP2238" s="76"/>
      <c r="DCQ2238" s="76"/>
      <c r="DCR2238" s="76"/>
      <c r="DCS2238" s="76"/>
      <c r="DCT2238" s="76"/>
      <c r="DCU2238" s="76"/>
      <c r="DCV2238" s="76"/>
      <c r="DCW2238" s="76"/>
      <c r="DCX2238" s="76"/>
      <c r="DCY2238" s="76"/>
      <c r="DCZ2238" s="76"/>
      <c r="DDA2238" s="76"/>
      <c r="DDB2238" s="76"/>
      <c r="DDC2238" s="76"/>
      <c r="DDD2238" s="76"/>
      <c r="DDE2238" s="76"/>
      <c r="DDF2238" s="76"/>
      <c r="DDG2238" s="76"/>
      <c r="DDH2238" s="76"/>
      <c r="DDI2238" s="76"/>
      <c r="DDJ2238" s="76"/>
      <c r="DDK2238" s="76"/>
      <c r="DDL2238" s="76"/>
      <c r="DDM2238" s="76"/>
      <c r="DDN2238" s="76"/>
      <c r="DDO2238" s="76"/>
      <c r="DDP2238" s="76"/>
      <c r="DDQ2238" s="76"/>
      <c r="DDR2238" s="76"/>
      <c r="DDS2238" s="76"/>
      <c r="DDT2238" s="76"/>
      <c r="DDU2238" s="76"/>
      <c r="DDV2238" s="76"/>
      <c r="DDW2238" s="76"/>
      <c r="DDX2238" s="76"/>
      <c r="DDY2238" s="76"/>
      <c r="DDZ2238" s="76"/>
      <c r="DEA2238" s="76"/>
      <c r="DEB2238" s="76"/>
      <c r="DEC2238" s="76"/>
      <c r="DED2238" s="76"/>
      <c r="DEE2238" s="76"/>
      <c r="DEF2238" s="76"/>
      <c r="DEG2238" s="76"/>
      <c r="DEH2238" s="76"/>
      <c r="DEI2238" s="76"/>
      <c r="DEJ2238" s="76"/>
      <c r="DEK2238" s="76"/>
      <c r="DEL2238" s="76"/>
      <c r="DEM2238" s="76"/>
      <c r="DEN2238" s="76"/>
      <c r="DEO2238" s="76"/>
      <c r="DEP2238" s="76"/>
      <c r="DEQ2238" s="76"/>
      <c r="DER2238" s="76"/>
      <c r="DES2238" s="76"/>
      <c r="DET2238" s="76"/>
      <c r="DEU2238" s="76"/>
      <c r="DEV2238" s="76"/>
      <c r="DEW2238" s="76"/>
      <c r="DEX2238" s="76"/>
      <c r="DEY2238" s="76"/>
      <c r="DEZ2238" s="76"/>
      <c r="DFA2238" s="76"/>
      <c r="DFB2238" s="76"/>
      <c r="DFC2238" s="76"/>
      <c r="DFD2238" s="76"/>
      <c r="DFE2238" s="76"/>
      <c r="DFF2238" s="76"/>
      <c r="DFG2238" s="76"/>
      <c r="DFH2238" s="76"/>
      <c r="DFI2238" s="76"/>
      <c r="DFJ2238" s="76"/>
      <c r="DFK2238" s="76"/>
      <c r="DFL2238" s="76"/>
      <c r="DFM2238" s="76"/>
      <c r="DFN2238" s="76"/>
      <c r="DFO2238" s="76"/>
      <c r="DFP2238" s="76"/>
      <c r="DFQ2238" s="76"/>
      <c r="DFR2238" s="76"/>
      <c r="DFS2238" s="76"/>
      <c r="DFT2238" s="76"/>
      <c r="DFU2238" s="76"/>
      <c r="DFV2238" s="76"/>
      <c r="DFW2238" s="76"/>
      <c r="DFX2238" s="76"/>
      <c r="DFY2238" s="76"/>
      <c r="DFZ2238" s="76"/>
      <c r="DGA2238" s="76"/>
      <c r="DGB2238" s="76"/>
      <c r="DGC2238" s="76"/>
      <c r="DGD2238" s="76"/>
      <c r="DGE2238" s="76"/>
      <c r="DGF2238" s="76"/>
      <c r="DGG2238" s="76"/>
      <c r="DGH2238" s="76"/>
      <c r="DGI2238" s="76"/>
      <c r="DGJ2238" s="76"/>
      <c r="DGK2238" s="76"/>
      <c r="DGL2238" s="76"/>
      <c r="DGM2238" s="76"/>
      <c r="DGN2238" s="76"/>
      <c r="DGO2238" s="76"/>
      <c r="DGP2238" s="76"/>
      <c r="DGQ2238" s="76"/>
      <c r="DGR2238" s="76"/>
      <c r="DGS2238" s="76"/>
      <c r="DGT2238" s="76"/>
      <c r="DGU2238" s="76"/>
      <c r="DGV2238" s="76"/>
      <c r="DGW2238" s="76"/>
      <c r="DGX2238" s="76"/>
      <c r="DGY2238" s="76"/>
      <c r="DGZ2238" s="76"/>
      <c r="DHA2238" s="76"/>
      <c r="DHB2238" s="76"/>
      <c r="DHC2238" s="76"/>
      <c r="DHD2238" s="76"/>
      <c r="DHE2238" s="76"/>
      <c r="DHF2238" s="76"/>
      <c r="DHG2238" s="76"/>
      <c r="DHH2238" s="76"/>
      <c r="DHI2238" s="76"/>
      <c r="DHJ2238" s="76"/>
      <c r="DHK2238" s="76"/>
      <c r="DHL2238" s="76"/>
      <c r="DHM2238" s="76"/>
      <c r="DHN2238" s="76"/>
      <c r="DHO2238" s="76"/>
      <c r="DHP2238" s="76"/>
      <c r="DHQ2238" s="76"/>
      <c r="DHR2238" s="76"/>
      <c r="DHS2238" s="76"/>
      <c r="DHT2238" s="76"/>
      <c r="DHU2238" s="76"/>
      <c r="DHV2238" s="76"/>
      <c r="DHW2238" s="76"/>
      <c r="DHX2238" s="76"/>
      <c r="DHY2238" s="76"/>
      <c r="DHZ2238" s="76"/>
      <c r="DIA2238" s="76"/>
      <c r="DIB2238" s="76"/>
      <c r="DIC2238" s="76"/>
      <c r="DID2238" s="76"/>
      <c r="DIE2238" s="76"/>
      <c r="DIF2238" s="76"/>
      <c r="DIG2238" s="76"/>
      <c r="DIH2238" s="76"/>
      <c r="DII2238" s="76"/>
      <c r="DIJ2238" s="76"/>
      <c r="DIK2238" s="76"/>
      <c r="DIL2238" s="76"/>
      <c r="DIM2238" s="76"/>
      <c r="DIN2238" s="76"/>
      <c r="DIO2238" s="76"/>
      <c r="DIP2238" s="76"/>
      <c r="DIQ2238" s="76"/>
      <c r="DIR2238" s="76"/>
      <c r="DIS2238" s="76"/>
      <c r="DIT2238" s="76"/>
      <c r="DIU2238" s="76"/>
      <c r="DIV2238" s="76"/>
      <c r="DIW2238" s="76"/>
      <c r="DIX2238" s="76"/>
      <c r="DIY2238" s="76"/>
      <c r="DIZ2238" s="76"/>
      <c r="DJA2238" s="76"/>
      <c r="DJB2238" s="76"/>
      <c r="DJC2238" s="76"/>
      <c r="DJD2238" s="76"/>
      <c r="DJE2238" s="76"/>
      <c r="DJF2238" s="76"/>
      <c r="DJG2238" s="76"/>
      <c r="DJH2238" s="76"/>
      <c r="DJI2238" s="76"/>
      <c r="DJJ2238" s="76"/>
      <c r="DJK2238" s="76"/>
      <c r="DJL2238" s="76"/>
      <c r="DJM2238" s="76"/>
      <c r="DJN2238" s="76"/>
      <c r="DJO2238" s="76"/>
      <c r="DJP2238" s="76"/>
      <c r="DJQ2238" s="76"/>
      <c r="DJR2238" s="76"/>
      <c r="DJS2238" s="76"/>
      <c r="DJT2238" s="76"/>
      <c r="DJU2238" s="76"/>
      <c r="DJV2238" s="76"/>
      <c r="DJW2238" s="76"/>
      <c r="DJX2238" s="76"/>
      <c r="DJY2238" s="76"/>
      <c r="DJZ2238" s="76"/>
      <c r="DKA2238" s="76"/>
      <c r="DKB2238" s="76"/>
      <c r="DKC2238" s="76"/>
      <c r="DKD2238" s="76"/>
      <c r="DKE2238" s="76"/>
      <c r="DKF2238" s="76"/>
      <c r="DKG2238" s="76"/>
      <c r="DKH2238" s="76"/>
      <c r="DKI2238" s="76"/>
      <c r="DKJ2238" s="76"/>
      <c r="DKK2238" s="76"/>
      <c r="DKL2238" s="76"/>
      <c r="DKM2238" s="76"/>
      <c r="DKN2238" s="76"/>
      <c r="DKO2238" s="76"/>
      <c r="DKP2238" s="76"/>
      <c r="DKQ2238" s="76"/>
      <c r="DKR2238" s="76"/>
      <c r="DKS2238" s="76"/>
      <c r="DKT2238" s="76"/>
      <c r="DKU2238" s="76"/>
      <c r="DKV2238" s="76"/>
      <c r="DKW2238" s="76"/>
      <c r="DKX2238" s="76"/>
      <c r="DKY2238" s="76"/>
      <c r="DKZ2238" s="76"/>
      <c r="DLA2238" s="76"/>
      <c r="DLB2238" s="76"/>
      <c r="DLC2238" s="76"/>
      <c r="DLD2238" s="76"/>
      <c r="DLE2238" s="76"/>
      <c r="DLF2238" s="76"/>
      <c r="DLG2238" s="76"/>
      <c r="DLH2238" s="76"/>
      <c r="DLI2238" s="76"/>
      <c r="DLJ2238" s="76"/>
      <c r="DLK2238" s="76"/>
      <c r="DLL2238" s="76"/>
      <c r="DLM2238" s="76"/>
      <c r="DLN2238" s="76"/>
      <c r="DLO2238" s="76"/>
      <c r="DLP2238" s="76"/>
      <c r="DLQ2238" s="76"/>
      <c r="DLR2238" s="76"/>
      <c r="DLS2238" s="76"/>
      <c r="DLT2238" s="76"/>
      <c r="DLU2238" s="76"/>
      <c r="DLV2238" s="76"/>
      <c r="DLW2238" s="76"/>
      <c r="DLX2238" s="76"/>
      <c r="DLY2238" s="76"/>
      <c r="DLZ2238" s="76"/>
      <c r="DMA2238" s="76"/>
      <c r="DMB2238" s="76"/>
      <c r="DMC2238" s="76"/>
      <c r="DMD2238" s="76"/>
      <c r="DME2238" s="76"/>
      <c r="DMF2238" s="76"/>
      <c r="DMG2238" s="76"/>
      <c r="DMH2238" s="76"/>
      <c r="DMI2238" s="76"/>
      <c r="DMJ2238" s="76"/>
      <c r="DMK2238" s="76"/>
      <c r="DML2238" s="76"/>
      <c r="DMM2238" s="76"/>
      <c r="DMN2238" s="76"/>
      <c r="DMO2238" s="76"/>
      <c r="DMP2238" s="76"/>
      <c r="DMQ2238" s="76"/>
      <c r="DMR2238" s="76"/>
      <c r="DMS2238" s="76"/>
      <c r="DMT2238" s="76"/>
      <c r="DMU2238" s="76"/>
      <c r="DMV2238" s="76"/>
      <c r="DMW2238" s="76"/>
      <c r="DMX2238" s="76"/>
      <c r="DMY2238" s="76"/>
      <c r="DMZ2238" s="76"/>
      <c r="DNA2238" s="76"/>
      <c r="DNB2238" s="76"/>
      <c r="DNC2238" s="76"/>
      <c r="DND2238" s="76"/>
      <c r="DNE2238" s="76"/>
      <c r="DNF2238" s="76"/>
      <c r="DNG2238" s="76"/>
      <c r="DNH2238" s="76"/>
      <c r="DNI2238" s="76"/>
      <c r="DNJ2238" s="76"/>
      <c r="DNK2238" s="76"/>
      <c r="DNL2238" s="76"/>
      <c r="DNM2238" s="76"/>
      <c r="DNN2238" s="76"/>
      <c r="DNO2238" s="76"/>
      <c r="DNP2238" s="76"/>
      <c r="DNQ2238" s="76"/>
      <c r="DNR2238" s="76"/>
      <c r="DNS2238" s="76"/>
      <c r="DNT2238" s="76"/>
      <c r="DNU2238" s="76"/>
      <c r="DNV2238" s="76"/>
      <c r="DNW2238" s="76"/>
      <c r="DNX2238" s="76"/>
      <c r="DNY2238" s="76"/>
      <c r="DNZ2238" s="76"/>
      <c r="DOA2238" s="76"/>
      <c r="DOB2238" s="76"/>
      <c r="DOC2238" s="76"/>
      <c r="DOD2238" s="76"/>
      <c r="DOE2238" s="76"/>
      <c r="DOF2238" s="76"/>
      <c r="DOG2238" s="76"/>
      <c r="DOH2238" s="76"/>
      <c r="DOI2238" s="76"/>
      <c r="DOJ2238" s="76"/>
      <c r="DOK2238" s="76"/>
      <c r="DOL2238" s="76"/>
      <c r="DOM2238" s="76"/>
      <c r="DON2238" s="76"/>
      <c r="DOO2238" s="76"/>
      <c r="DOP2238" s="76"/>
      <c r="DOQ2238" s="76"/>
      <c r="DOR2238" s="76"/>
      <c r="DOS2238" s="76"/>
      <c r="DOT2238" s="76"/>
      <c r="DOU2238" s="76"/>
      <c r="DOV2238" s="76"/>
      <c r="DOW2238" s="76"/>
      <c r="DOX2238" s="76"/>
      <c r="DOY2238" s="76"/>
      <c r="DOZ2238" s="76"/>
      <c r="DPA2238" s="76"/>
      <c r="DPB2238" s="76"/>
      <c r="DPC2238" s="76"/>
      <c r="DPD2238" s="76"/>
      <c r="DPE2238" s="76"/>
      <c r="DPF2238" s="76"/>
      <c r="DPG2238" s="76"/>
      <c r="DPH2238" s="76"/>
      <c r="DPI2238" s="76"/>
      <c r="DPJ2238" s="76"/>
      <c r="DPK2238" s="76"/>
      <c r="DPL2238" s="76"/>
      <c r="DPM2238" s="76"/>
      <c r="DPN2238" s="76"/>
      <c r="DPO2238" s="76"/>
      <c r="DPP2238" s="76"/>
      <c r="DPQ2238" s="76"/>
      <c r="DPR2238" s="76"/>
      <c r="DPS2238" s="76"/>
      <c r="DPT2238" s="76"/>
      <c r="DPU2238" s="76"/>
      <c r="DPV2238" s="76"/>
      <c r="DPW2238" s="76"/>
      <c r="DPX2238" s="76"/>
      <c r="DPY2238" s="76"/>
      <c r="DPZ2238" s="76"/>
      <c r="DQA2238" s="76"/>
      <c r="DQB2238" s="76"/>
      <c r="DQC2238" s="76"/>
      <c r="DQD2238" s="76"/>
      <c r="DQE2238" s="76"/>
      <c r="DQF2238" s="76"/>
      <c r="DQG2238" s="76"/>
      <c r="DQH2238" s="76"/>
      <c r="DQI2238" s="76"/>
      <c r="DQJ2238" s="76"/>
      <c r="DQK2238" s="76"/>
      <c r="DQL2238" s="76"/>
      <c r="DQM2238" s="76"/>
      <c r="DQN2238" s="76"/>
      <c r="DQO2238" s="76"/>
      <c r="DQP2238" s="76"/>
      <c r="DQQ2238" s="76"/>
      <c r="DQR2238" s="76"/>
      <c r="DQS2238" s="76"/>
      <c r="DQT2238" s="76"/>
      <c r="DQU2238" s="76"/>
      <c r="DQV2238" s="76"/>
      <c r="DQW2238" s="76"/>
      <c r="DQX2238" s="76"/>
      <c r="DQY2238" s="76"/>
      <c r="DQZ2238" s="76"/>
      <c r="DRA2238" s="76"/>
      <c r="DRB2238" s="76"/>
      <c r="DRC2238" s="76"/>
      <c r="DRD2238" s="76"/>
      <c r="DRE2238" s="76"/>
      <c r="DRF2238" s="76"/>
      <c r="DRG2238" s="76"/>
      <c r="DRH2238" s="76"/>
      <c r="DRI2238" s="76"/>
      <c r="DRJ2238" s="76"/>
      <c r="DRK2238" s="76"/>
      <c r="DRL2238" s="76"/>
      <c r="DRM2238" s="76"/>
      <c r="DRN2238" s="76"/>
      <c r="DRO2238" s="76"/>
      <c r="DRP2238" s="76"/>
      <c r="DRQ2238" s="76"/>
      <c r="DRR2238" s="76"/>
      <c r="DRS2238" s="76"/>
      <c r="DRT2238" s="76"/>
      <c r="DRU2238" s="76"/>
      <c r="DRV2238" s="76"/>
      <c r="DRW2238" s="76"/>
      <c r="DRX2238" s="76"/>
      <c r="DRY2238" s="76"/>
      <c r="DRZ2238" s="76"/>
      <c r="DSA2238" s="76"/>
      <c r="DSB2238" s="76"/>
      <c r="DSC2238" s="76"/>
      <c r="DSD2238" s="76"/>
      <c r="DSE2238" s="76"/>
      <c r="DSF2238" s="76"/>
      <c r="DSG2238" s="76"/>
      <c r="DSH2238" s="76"/>
      <c r="DSI2238" s="76"/>
      <c r="DSJ2238" s="76"/>
      <c r="DSK2238" s="76"/>
      <c r="DSL2238" s="76"/>
      <c r="DSM2238" s="76"/>
      <c r="DSN2238" s="76"/>
      <c r="DSO2238" s="76"/>
      <c r="DSP2238" s="76"/>
      <c r="DSQ2238" s="76"/>
      <c r="DSR2238" s="76"/>
      <c r="DSS2238" s="76"/>
      <c r="DST2238" s="76"/>
      <c r="DSU2238" s="76"/>
      <c r="DSV2238" s="76"/>
      <c r="DSW2238" s="76"/>
      <c r="DSX2238" s="76"/>
      <c r="DSY2238" s="76"/>
      <c r="DSZ2238" s="76"/>
      <c r="DTA2238" s="76"/>
      <c r="DTB2238" s="76"/>
      <c r="DTC2238" s="76"/>
      <c r="DTD2238" s="76"/>
      <c r="DTE2238" s="76"/>
      <c r="DTF2238" s="76"/>
      <c r="DTG2238" s="76"/>
      <c r="DTH2238" s="76"/>
      <c r="DTI2238" s="76"/>
      <c r="DTJ2238" s="76"/>
      <c r="DTK2238" s="76"/>
      <c r="DTL2238" s="76"/>
      <c r="DTM2238" s="76"/>
      <c r="DTN2238" s="76"/>
      <c r="DTO2238" s="76"/>
      <c r="DTP2238" s="76"/>
      <c r="DTQ2238" s="76"/>
      <c r="DTR2238" s="76"/>
      <c r="DTS2238" s="76"/>
      <c r="DTT2238" s="76"/>
      <c r="DTU2238" s="76"/>
      <c r="DTV2238" s="76"/>
      <c r="DTW2238" s="76"/>
      <c r="DTX2238" s="76"/>
      <c r="DTY2238" s="76"/>
      <c r="DTZ2238" s="76"/>
      <c r="DUA2238" s="76"/>
      <c r="DUB2238" s="76"/>
      <c r="DUC2238" s="76"/>
      <c r="DUD2238" s="76"/>
      <c r="DUE2238" s="76"/>
      <c r="DUF2238" s="76"/>
      <c r="DUG2238" s="76"/>
      <c r="DUH2238" s="76"/>
      <c r="DUI2238" s="76"/>
      <c r="DUJ2238" s="76"/>
      <c r="DUK2238" s="76"/>
      <c r="DUL2238" s="76"/>
      <c r="DUM2238" s="76"/>
      <c r="DUN2238" s="76"/>
      <c r="DUO2238" s="76"/>
      <c r="DUP2238" s="76"/>
      <c r="DUQ2238" s="76"/>
      <c r="DUR2238" s="76"/>
      <c r="DUS2238" s="76"/>
      <c r="DUT2238" s="76"/>
      <c r="DUU2238" s="76"/>
      <c r="DUV2238" s="76"/>
      <c r="DUW2238" s="76"/>
      <c r="DUX2238" s="76"/>
      <c r="DUY2238" s="76"/>
      <c r="DUZ2238" s="76"/>
      <c r="DVA2238" s="76"/>
      <c r="DVB2238" s="76"/>
      <c r="DVC2238" s="76"/>
      <c r="DVD2238" s="76"/>
      <c r="DVE2238" s="76"/>
      <c r="DVF2238" s="76"/>
      <c r="DVG2238" s="76"/>
      <c r="DVH2238" s="76"/>
      <c r="DVI2238" s="76"/>
      <c r="DVJ2238" s="76"/>
      <c r="DVK2238" s="76"/>
      <c r="DVL2238" s="76"/>
      <c r="DVM2238" s="76"/>
      <c r="DVN2238" s="76"/>
      <c r="DVO2238" s="76"/>
      <c r="DVP2238" s="76"/>
      <c r="DVQ2238" s="76"/>
      <c r="DVR2238" s="76"/>
      <c r="DVS2238" s="76"/>
      <c r="DVT2238" s="76"/>
      <c r="DVU2238" s="76"/>
      <c r="DVV2238" s="76"/>
      <c r="DVW2238" s="76"/>
      <c r="DVX2238" s="76"/>
      <c r="DVY2238" s="76"/>
      <c r="DVZ2238" s="76"/>
      <c r="DWA2238" s="76"/>
      <c r="DWB2238" s="76"/>
      <c r="DWC2238" s="76"/>
      <c r="DWD2238" s="76"/>
      <c r="DWE2238" s="76"/>
      <c r="DWF2238" s="76"/>
      <c r="DWG2238" s="76"/>
      <c r="DWH2238" s="76"/>
      <c r="DWI2238" s="76"/>
      <c r="DWJ2238" s="76"/>
      <c r="DWK2238" s="76"/>
      <c r="DWL2238" s="76"/>
      <c r="DWM2238" s="76"/>
      <c r="DWN2238" s="76"/>
      <c r="DWO2238" s="76"/>
      <c r="DWP2238" s="76"/>
      <c r="DWQ2238" s="76"/>
      <c r="DWR2238" s="76"/>
      <c r="DWS2238" s="76"/>
      <c r="DWT2238" s="76"/>
      <c r="DWU2238" s="76"/>
      <c r="DWV2238" s="76"/>
      <c r="DWW2238" s="76"/>
      <c r="DWX2238" s="76"/>
      <c r="DWY2238" s="76"/>
      <c r="DWZ2238" s="76"/>
      <c r="DXA2238" s="76"/>
      <c r="DXB2238" s="76"/>
      <c r="DXC2238" s="76"/>
      <c r="DXD2238" s="76"/>
      <c r="DXE2238" s="76"/>
      <c r="DXF2238" s="76"/>
      <c r="DXG2238" s="76"/>
      <c r="DXH2238" s="76"/>
      <c r="DXI2238" s="76"/>
      <c r="DXJ2238" s="76"/>
      <c r="DXK2238" s="76"/>
      <c r="DXL2238" s="76"/>
      <c r="DXM2238" s="76"/>
      <c r="DXN2238" s="76"/>
      <c r="DXO2238" s="76"/>
      <c r="DXP2238" s="76"/>
      <c r="DXQ2238" s="76"/>
      <c r="DXR2238" s="76"/>
      <c r="DXS2238" s="76"/>
      <c r="DXT2238" s="76"/>
      <c r="DXU2238" s="76"/>
      <c r="DXV2238" s="76"/>
      <c r="DXW2238" s="76"/>
      <c r="DXX2238" s="76"/>
      <c r="DXY2238" s="76"/>
      <c r="DXZ2238" s="76"/>
      <c r="DYA2238" s="76"/>
      <c r="DYB2238" s="76"/>
      <c r="DYC2238" s="76"/>
      <c r="DYD2238" s="76"/>
      <c r="DYE2238" s="76"/>
      <c r="DYF2238" s="76"/>
      <c r="DYG2238" s="76"/>
      <c r="DYH2238" s="76"/>
      <c r="DYI2238" s="76"/>
      <c r="DYJ2238" s="76"/>
      <c r="DYK2238" s="76"/>
      <c r="DYL2238" s="76"/>
      <c r="DYM2238" s="76"/>
      <c r="DYN2238" s="76"/>
      <c r="DYO2238" s="76"/>
      <c r="DYP2238" s="76"/>
      <c r="DYQ2238" s="76"/>
      <c r="DYR2238" s="76"/>
      <c r="DYS2238" s="76"/>
      <c r="DYT2238" s="76"/>
      <c r="DYU2238" s="76"/>
      <c r="DYV2238" s="76"/>
      <c r="DYW2238" s="76"/>
      <c r="DYX2238" s="76"/>
      <c r="DYY2238" s="76"/>
      <c r="DYZ2238" s="76"/>
      <c r="DZA2238" s="76"/>
      <c r="DZB2238" s="76"/>
      <c r="DZC2238" s="76"/>
      <c r="DZD2238" s="76"/>
      <c r="DZE2238" s="76"/>
      <c r="DZF2238" s="76"/>
      <c r="DZG2238" s="76"/>
      <c r="DZH2238" s="76"/>
      <c r="DZI2238" s="76"/>
      <c r="DZJ2238" s="76"/>
      <c r="DZK2238" s="76"/>
      <c r="DZL2238" s="76"/>
      <c r="DZM2238" s="76"/>
      <c r="DZN2238" s="76"/>
      <c r="DZO2238" s="76"/>
      <c r="DZP2238" s="76"/>
      <c r="DZQ2238" s="76"/>
      <c r="DZR2238" s="76"/>
      <c r="DZS2238" s="76"/>
      <c r="DZT2238" s="76"/>
      <c r="DZU2238" s="76"/>
      <c r="DZV2238" s="76"/>
      <c r="DZW2238" s="76"/>
      <c r="DZX2238" s="76"/>
      <c r="DZY2238" s="76"/>
      <c r="DZZ2238" s="76"/>
      <c r="EAA2238" s="76"/>
      <c r="EAB2238" s="76"/>
      <c r="EAC2238" s="76"/>
      <c r="EAD2238" s="76"/>
      <c r="EAE2238" s="76"/>
      <c r="EAF2238" s="76"/>
      <c r="EAG2238" s="76"/>
      <c r="EAH2238" s="76"/>
      <c r="EAI2238" s="76"/>
      <c r="EAJ2238" s="76"/>
      <c r="EAK2238" s="76"/>
      <c r="EAL2238" s="76"/>
      <c r="EAM2238" s="76"/>
      <c r="EAN2238" s="76"/>
      <c r="EAO2238" s="76"/>
      <c r="EAP2238" s="76"/>
      <c r="EAQ2238" s="76"/>
      <c r="EAR2238" s="76"/>
      <c r="EAS2238" s="76"/>
      <c r="EAT2238" s="76"/>
      <c r="EAU2238" s="76"/>
      <c r="EAV2238" s="76"/>
      <c r="EAW2238" s="76"/>
      <c r="EAX2238" s="76"/>
      <c r="EAY2238" s="76"/>
      <c r="EAZ2238" s="76"/>
      <c r="EBA2238" s="76"/>
      <c r="EBB2238" s="76"/>
      <c r="EBC2238" s="76"/>
      <c r="EBD2238" s="76"/>
      <c r="EBE2238" s="76"/>
      <c r="EBF2238" s="76"/>
      <c r="EBG2238" s="76"/>
      <c r="EBH2238" s="76"/>
      <c r="EBI2238" s="76"/>
      <c r="EBJ2238" s="76"/>
      <c r="EBK2238" s="76"/>
      <c r="EBL2238" s="76"/>
      <c r="EBM2238" s="76"/>
      <c r="EBN2238" s="76"/>
      <c r="EBO2238" s="76"/>
      <c r="EBP2238" s="76"/>
      <c r="EBQ2238" s="76"/>
      <c r="EBR2238" s="76"/>
      <c r="EBS2238" s="76"/>
      <c r="EBT2238" s="76"/>
      <c r="EBU2238" s="76"/>
      <c r="EBV2238" s="76"/>
      <c r="EBW2238" s="76"/>
      <c r="EBX2238" s="76"/>
      <c r="EBY2238" s="76"/>
      <c r="EBZ2238" s="76"/>
      <c r="ECA2238" s="76"/>
      <c r="ECB2238" s="76"/>
      <c r="ECC2238" s="76"/>
      <c r="ECD2238" s="76"/>
      <c r="ECE2238" s="76"/>
      <c r="ECF2238" s="76"/>
      <c r="ECG2238" s="76"/>
      <c r="ECH2238" s="76"/>
      <c r="ECI2238" s="76"/>
      <c r="ECJ2238" s="76"/>
      <c r="ECK2238" s="76"/>
      <c r="ECL2238" s="76"/>
      <c r="ECM2238" s="76"/>
      <c r="ECN2238" s="76"/>
      <c r="ECO2238" s="76"/>
      <c r="ECP2238" s="76"/>
      <c r="ECQ2238" s="76"/>
      <c r="ECR2238" s="76"/>
      <c r="ECS2238" s="76"/>
      <c r="ECT2238" s="76"/>
      <c r="ECU2238" s="76"/>
      <c r="ECV2238" s="76"/>
      <c r="ECW2238" s="76"/>
      <c r="ECX2238" s="76"/>
      <c r="ECY2238" s="76"/>
      <c r="ECZ2238" s="76"/>
      <c r="EDA2238" s="76"/>
      <c r="EDB2238" s="76"/>
      <c r="EDC2238" s="76"/>
      <c r="EDD2238" s="76"/>
      <c r="EDE2238" s="76"/>
      <c r="EDF2238" s="76"/>
      <c r="EDG2238" s="76"/>
      <c r="EDH2238" s="76"/>
      <c r="EDI2238" s="76"/>
      <c r="EDJ2238" s="76"/>
      <c r="EDK2238" s="76"/>
      <c r="EDL2238" s="76"/>
      <c r="EDM2238" s="76"/>
      <c r="EDN2238" s="76"/>
      <c r="EDO2238" s="76"/>
      <c r="EDP2238" s="76"/>
      <c r="EDQ2238" s="76"/>
      <c r="EDR2238" s="76"/>
      <c r="EDS2238" s="76"/>
      <c r="EDT2238" s="76"/>
      <c r="EDU2238" s="76"/>
      <c r="EDV2238" s="76"/>
      <c r="EDW2238" s="76"/>
      <c r="EDX2238" s="76"/>
      <c r="EDY2238" s="76"/>
      <c r="EDZ2238" s="76"/>
      <c r="EEA2238" s="76"/>
      <c r="EEB2238" s="76"/>
      <c r="EEC2238" s="76"/>
      <c r="EED2238" s="76"/>
      <c r="EEE2238" s="76"/>
      <c r="EEF2238" s="76"/>
      <c r="EEG2238" s="76"/>
      <c r="EEH2238" s="76"/>
      <c r="EEI2238" s="76"/>
      <c r="EEJ2238" s="76"/>
      <c r="EEK2238" s="76"/>
      <c r="EEL2238" s="76"/>
      <c r="EEM2238" s="76"/>
      <c r="EEN2238" s="76"/>
      <c r="EEO2238" s="76"/>
      <c r="EEP2238" s="76"/>
      <c r="EEQ2238" s="76"/>
      <c r="EER2238" s="76"/>
      <c r="EES2238" s="76"/>
      <c r="EET2238" s="76"/>
      <c r="EEU2238" s="76"/>
      <c r="EEV2238" s="76"/>
      <c r="EEW2238" s="76"/>
      <c r="EEX2238" s="76"/>
      <c r="EEY2238" s="76"/>
      <c r="EEZ2238" s="76"/>
      <c r="EFA2238" s="76"/>
      <c r="EFB2238" s="76"/>
      <c r="EFC2238" s="76"/>
      <c r="EFD2238" s="76"/>
      <c r="EFE2238" s="76"/>
      <c r="EFF2238" s="76"/>
      <c r="EFG2238" s="76"/>
      <c r="EFH2238" s="76"/>
      <c r="EFI2238" s="76"/>
      <c r="EFJ2238" s="76"/>
      <c r="EFK2238" s="76"/>
      <c r="EFL2238" s="76"/>
      <c r="EFM2238" s="76"/>
      <c r="EFN2238" s="76"/>
      <c r="EFO2238" s="76"/>
      <c r="EFP2238" s="76"/>
      <c r="EFQ2238" s="76"/>
      <c r="EFR2238" s="76"/>
      <c r="EFS2238" s="76"/>
      <c r="EFT2238" s="76"/>
      <c r="EFU2238" s="76"/>
      <c r="EFV2238" s="76"/>
      <c r="EFW2238" s="76"/>
      <c r="EFX2238" s="76"/>
      <c r="EFY2238" s="76"/>
      <c r="EFZ2238" s="76"/>
      <c r="EGA2238" s="76"/>
      <c r="EGB2238" s="76"/>
      <c r="EGC2238" s="76"/>
      <c r="EGD2238" s="76"/>
      <c r="EGE2238" s="76"/>
      <c r="EGF2238" s="76"/>
      <c r="EGG2238" s="76"/>
      <c r="EGH2238" s="76"/>
      <c r="EGI2238" s="76"/>
      <c r="EGJ2238" s="76"/>
      <c r="EGK2238" s="76"/>
      <c r="EGL2238" s="76"/>
      <c r="EGM2238" s="76"/>
      <c r="EGN2238" s="76"/>
      <c r="EGO2238" s="76"/>
      <c r="EGP2238" s="76"/>
      <c r="EGQ2238" s="76"/>
      <c r="EGR2238" s="76"/>
      <c r="EGS2238" s="76"/>
      <c r="EGT2238" s="76"/>
      <c r="EGU2238" s="76"/>
      <c r="EGV2238" s="76"/>
      <c r="EGW2238" s="76"/>
      <c r="EGX2238" s="76"/>
      <c r="EGY2238" s="76"/>
      <c r="EGZ2238" s="76"/>
      <c r="EHA2238" s="76"/>
      <c r="EHB2238" s="76"/>
      <c r="EHC2238" s="76"/>
      <c r="EHD2238" s="76"/>
      <c r="EHE2238" s="76"/>
      <c r="EHF2238" s="76"/>
      <c r="EHG2238" s="76"/>
      <c r="EHH2238" s="76"/>
      <c r="EHI2238" s="76"/>
      <c r="EHJ2238" s="76"/>
      <c r="EHK2238" s="76"/>
      <c r="EHL2238" s="76"/>
      <c r="EHM2238" s="76"/>
      <c r="EHN2238" s="76"/>
      <c r="EHO2238" s="76"/>
      <c r="EHP2238" s="76"/>
      <c r="EHQ2238" s="76"/>
      <c r="EHR2238" s="76"/>
      <c r="EHS2238" s="76"/>
      <c r="EHT2238" s="76"/>
      <c r="EHU2238" s="76"/>
      <c r="EHV2238" s="76"/>
      <c r="EHW2238" s="76"/>
      <c r="EHX2238" s="76"/>
      <c r="EHY2238" s="76"/>
      <c r="EHZ2238" s="76"/>
      <c r="EIA2238" s="76"/>
      <c r="EIB2238" s="76"/>
      <c r="EIC2238" s="76"/>
      <c r="EID2238" s="76"/>
      <c r="EIE2238" s="76"/>
      <c r="EIF2238" s="76"/>
      <c r="EIG2238" s="76"/>
      <c r="EIH2238" s="76"/>
      <c r="EII2238" s="76"/>
      <c r="EIJ2238" s="76"/>
      <c r="EIK2238" s="76"/>
      <c r="EIL2238" s="76"/>
      <c r="EIM2238" s="76"/>
      <c r="EIN2238" s="76"/>
      <c r="EIO2238" s="76"/>
      <c r="EIP2238" s="76"/>
      <c r="EIQ2238" s="76"/>
      <c r="EIR2238" s="76"/>
      <c r="EIS2238" s="76"/>
      <c r="EIT2238" s="76"/>
      <c r="EIU2238" s="76"/>
      <c r="EIV2238" s="76"/>
      <c r="EIW2238" s="76"/>
      <c r="EIX2238" s="76"/>
      <c r="EIY2238" s="76"/>
      <c r="EIZ2238" s="76"/>
      <c r="EJA2238" s="76"/>
      <c r="EJB2238" s="76"/>
      <c r="EJC2238" s="76"/>
      <c r="EJD2238" s="76"/>
      <c r="EJE2238" s="76"/>
      <c r="EJF2238" s="76"/>
      <c r="EJG2238" s="76"/>
      <c r="EJH2238" s="76"/>
      <c r="EJI2238" s="76"/>
      <c r="EJJ2238" s="76"/>
      <c r="EJK2238" s="76"/>
      <c r="EJL2238" s="76"/>
      <c r="EJM2238" s="76"/>
      <c r="EJN2238" s="76"/>
      <c r="EJO2238" s="76"/>
      <c r="EJP2238" s="76"/>
      <c r="EJQ2238" s="76"/>
      <c r="EJR2238" s="76"/>
      <c r="EJS2238" s="76"/>
      <c r="EJT2238" s="76"/>
      <c r="EJU2238" s="76"/>
      <c r="EJV2238" s="76"/>
      <c r="EJW2238" s="76"/>
      <c r="EJX2238" s="76"/>
      <c r="EJY2238" s="76"/>
      <c r="EJZ2238" s="76"/>
      <c r="EKA2238" s="76"/>
      <c r="EKB2238" s="76"/>
      <c r="EKC2238" s="76"/>
      <c r="EKD2238" s="76"/>
      <c r="EKE2238" s="76"/>
      <c r="EKF2238" s="76"/>
      <c r="EKG2238" s="76"/>
      <c r="EKH2238" s="76"/>
      <c r="EKI2238" s="76"/>
      <c r="EKJ2238" s="76"/>
      <c r="EKK2238" s="76"/>
      <c r="EKL2238" s="76"/>
      <c r="EKM2238" s="76"/>
      <c r="EKN2238" s="76"/>
      <c r="EKO2238" s="76"/>
      <c r="EKP2238" s="76"/>
      <c r="EKQ2238" s="76"/>
      <c r="EKR2238" s="76"/>
      <c r="EKS2238" s="76"/>
      <c r="EKT2238" s="76"/>
      <c r="EKU2238" s="76"/>
      <c r="EKV2238" s="76"/>
      <c r="EKW2238" s="76"/>
      <c r="EKX2238" s="76"/>
      <c r="EKY2238" s="76"/>
      <c r="EKZ2238" s="76"/>
      <c r="ELA2238" s="76"/>
      <c r="ELB2238" s="76"/>
      <c r="ELC2238" s="76"/>
      <c r="ELD2238" s="76"/>
      <c r="ELE2238" s="76"/>
      <c r="ELF2238" s="76"/>
      <c r="ELG2238" s="76"/>
      <c r="ELH2238" s="76"/>
      <c r="ELI2238" s="76"/>
      <c r="ELJ2238" s="76"/>
      <c r="ELK2238" s="76"/>
      <c r="ELL2238" s="76"/>
      <c r="ELM2238" s="76"/>
      <c r="ELN2238" s="76"/>
      <c r="ELO2238" s="76"/>
      <c r="ELP2238" s="76"/>
      <c r="ELQ2238" s="76"/>
      <c r="ELR2238" s="76"/>
      <c r="ELS2238" s="76"/>
      <c r="ELT2238" s="76"/>
      <c r="ELU2238" s="76"/>
      <c r="ELV2238" s="76"/>
      <c r="ELW2238" s="76"/>
      <c r="ELX2238" s="76"/>
      <c r="ELY2238" s="76"/>
      <c r="ELZ2238" s="76"/>
      <c r="EMA2238" s="76"/>
      <c r="EMB2238" s="76"/>
      <c r="EMC2238" s="76"/>
      <c r="EMD2238" s="76"/>
      <c r="EME2238" s="76"/>
      <c r="EMF2238" s="76"/>
      <c r="EMG2238" s="76"/>
      <c r="EMH2238" s="76"/>
      <c r="EMI2238" s="76"/>
      <c r="EMJ2238" s="76"/>
      <c r="EMK2238" s="76"/>
      <c r="EML2238" s="76"/>
      <c r="EMM2238" s="76"/>
      <c r="EMN2238" s="76"/>
      <c r="EMO2238" s="76"/>
      <c r="EMP2238" s="76"/>
      <c r="EMQ2238" s="76"/>
      <c r="EMR2238" s="76"/>
      <c r="EMS2238" s="76"/>
      <c r="EMT2238" s="76"/>
      <c r="EMU2238" s="76"/>
      <c r="EMV2238" s="76"/>
      <c r="EMW2238" s="76"/>
      <c r="EMX2238" s="76"/>
      <c r="EMY2238" s="76"/>
      <c r="EMZ2238" s="76"/>
      <c r="ENA2238" s="76"/>
      <c r="ENB2238" s="76"/>
      <c r="ENC2238" s="76"/>
      <c r="END2238" s="76"/>
      <c r="ENE2238" s="76"/>
      <c r="ENF2238" s="76"/>
      <c r="ENG2238" s="76"/>
      <c r="ENH2238" s="76"/>
      <c r="ENI2238" s="76"/>
      <c r="ENJ2238" s="76"/>
      <c r="ENK2238" s="76"/>
      <c r="ENL2238" s="76"/>
      <c r="ENM2238" s="76"/>
      <c r="ENN2238" s="76"/>
      <c r="ENO2238" s="76"/>
      <c r="ENP2238" s="76"/>
      <c r="ENQ2238" s="76"/>
      <c r="ENR2238" s="76"/>
      <c r="ENS2238" s="76"/>
      <c r="ENT2238" s="76"/>
      <c r="ENU2238" s="76"/>
      <c r="ENV2238" s="76"/>
      <c r="ENW2238" s="76"/>
      <c r="ENX2238" s="76"/>
      <c r="ENY2238" s="76"/>
      <c r="ENZ2238" s="76"/>
      <c r="EOA2238" s="76"/>
      <c r="EOB2238" s="76"/>
      <c r="EOC2238" s="76"/>
      <c r="EOD2238" s="76"/>
      <c r="EOE2238" s="76"/>
      <c r="EOF2238" s="76"/>
      <c r="EOG2238" s="76"/>
      <c r="EOH2238" s="76"/>
      <c r="EOI2238" s="76"/>
      <c r="EOJ2238" s="76"/>
      <c r="EOK2238" s="76"/>
      <c r="EOL2238" s="76"/>
      <c r="EOM2238" s="76"/>
      <c r="EON2238" s="76"/>
      <c r="EOO2238" s="76"/>
      <c r="EOP2238" s="76"/>
      <c r="EOQ2238" s="76"/>
      <c r="EOR2238" s="76"/>
      <c r="EOS2238" s="76"/>
      <c r="EOT2238" s="76"/>
      <c r="EOU2238" s="76"/>
      <c r="EOV2238" s="76"/>
      <c r="EOW2238" s="76"/>
      <c r="EOX2238" s="76"/>
      <c r="EOY2238" s="76"/>
      <c r="EOZ2238" s="76"/>
      <c r="EPA2238" s="76"/>
      <c r="EPB2238" s="76"/>
      <c r="EPC2238" s="76"/>
      <c r="EPD2238" s="76"/>
      <c r="EPE2238" s="76"/>
      <c r="EPF2238" s="76"/>
      <c r="EPG2238" s="76"/>
      <c r="EPH2238" s="76"/>
      <c r="EPI2238" s="76"/>
      <c r="EPJ2238" s="76"/>
      <c r="EPK2238" s="76"/>
      <c r="EPL2238" s="76"/>
      <c r="EPM2238" s="76"/>
      <c r="EPN2238" s="76"/>
      <c r="EPO2238" s="76"/>
      <c r="EPP2238" s="76"/>
      <c r="EPQ2238" s="76"/>
      <c r="EPR2238" s="76"/>
      <c r="EPS2238" s="76"/>
      <c r="EPT2238" s="76"/>
      <c r="EPU2238" s="76"/>
      <c r="EPV2238" s="76"/>
      <c r="EPW2238" s="76"/>
      <c r="EPX2238" s="76"/>
      <c r="EPY2238" s="76"/>
      <c r="EPZ2238" s="76"/>
      <c r="EQA2238" s="76"/>
      <c r="EQB2238" s="76"/>
      <c r="EQC2238" s="76"/>
      <c r="EQD2238" s="76"/>
      <c r="EQE2238" s="76"/>
      <c r="EQF2238" s="76"/>
      <c r="EQG2238" s="76"/>
      <c r="EQH2238" s="76"/>
      <c r="EQI2238" s="76"/>
      <c r="EQJ2238" s="76"/>
      <c r="EQK2238" s="76"/>
      <c r="EQL2238" s="76"/>
      <c r="EQM2238" s="76"/>
      <c r="EQN2238" s="76"/>
      <c r="EQO2238" s="76"/>
      <c r="EQP2238" s="76"/>
      <c r="EQQ2238" s="76"/>
      <c r="EQR2238" s="76"/>
      <c r="EQS2238" s="76"/>
      <c r="EQT2238" s="76"/>
      <c r="EQU2238" s="76"/>
      <c r="EQV2238" s="76"/>
      <c r="EQW2238" s="76"/>
      <c r="EQX2238" s="76"/>
      <c r="EQY2238" s="76"/>
      <c r="EQZ2238" s="76"/>
      <c r="ERA2238" s="76"/>
      <c r="ERB2238" s="76"/>
      <c r="ERC2238" s="76"/>
      <c r="ERD2238" s="76"/>
      <c r="ERE2238" s="76"/>
      <c r="ERF2238" s="76"/>
      <c r="ERG2238" s="76"/>
      <c r="ERH2238" s="76"/>
      <c r="ERI2238" s="76"/>
      <c r="ERJ2238" s="76"/>
      <c r="ERK2238" s="76"/>
      <c r="ERL2238" s="76"/>
      <c r="ERM2238" s="76"/>
      <c r="ERN2238" s="76"/>
      <c r="ERO2238" s="76"/>
      <c r="ERP2238" s="76"/>
      <c r="ERQ2238" s="76"/>
      <c r="ERR2238" s="76"/>
      <c r="ERS2238" s="76"/>
      <c r="ERT2238" s="76"/>
      <c r="ERU2238" s="76"/>
      <c r="ERV2238" s="76"/>
      <c r="ERW2238" s="76"/>
      <c r="ERX2238" s="76"/>
      <c r="ERY2238" s="76"/>
      <c r="ERZ2238" s="76"/>
      <c r="ESA2238" s="76"/>
      <c r="ESB2238" s="76"/>
      <c r="ESC2238" s="76"/>
      <c r="ESD2238" s="76"/>
      <c r="ESE2238" s="76"/>
      <c r="ESF2238" s="76"/>
      <c r="ESG2238" s="76"/>
      <c r="ESH2238" s="76"/>
      <c r="ESI2238" s="76"/>
      <c r="ESJ2238" s="76"/>
      <c r="ESK2238" s="76"/>
      <c r="ESL2238" s="76"/>
      <c r="ESM2238" s="76"/>
      <c r="ESN2238" s="76"/>
      <c r="ESO2238" s="76"/>
      <c r="ESP2238" s="76"/>
      <c r="ESQ2238" s="76"/>
      <c r="ESR2238" s="76"/>
      <c r="ESS2238" s="76"/>
      <c r="EST2238" s="76"/>
      <c r="ESU2238" s="76"/>
      <c r="ESV2238" s="76"/>
      <c r="ESW2238" s="76"/>
      <c r="ESX2238" s="76"/>
      <c r="ESY2238" s="76"/>
      <c r="ESZ2238" s="76"/>
      <c r="ETA2238" s="76"/>
      <c r="ETB2238" s="76"/>
      <c r="ETC2238" s="76"/>
      <c r="ETD2238" s="76"/>
      <c r="ETE2238" s="76"/>
      <c r="ETF2238" s="76"/>
      <c r="ETG2238" s="76"/>
      <c r="ETH2238" s="76"/>
      <c r="ETI2238" s="76"/>
      <c r="ETJ2238" s="76"/>
      <c r="ETK2238" s="76"/>
      <c r="ETL2238" s="76"/>
      <c r="ETM2238" s="76"/>
      <c r="ETN2238" s="76"/>
      <c r="ETO2238" s="76"/>
      <c r="ETP2238" s="76"/>
      <c r="ETQ2238" s="76"/>
      <c r="ETR2238" s="76"/>
      <c r="ETS2238" s="76"/>
      <c r="ETT2238" s="76"/>
      <c r="ETU2238" s="76"/>
      <c r="ETV2238" s="76"/>
      <c r="ETW2238" s="76"/>
      <c r="ETX2238" s="76"/>
      <c r="ETY2238" s="76"/>
      <c r="ETZ2238" s="76"/>
      <c r="EUA2238" s="76"/>
      <c r="EUB2238" s="76"/>
      <c r="EUC2238" s="76"/>
      <c r="EUD2238" s="76"/>
      <c r="EUE2238" s="76"/>
      <c r="EUF2238" s="76"/>
      <c r="EUG2238" s="76"/>
      <c r="EUH2238" s="76"/>
      <c r="EUI2238" s="76"/>
      <c r="EUJ2238" s="76"/>
      <c r="EUK2238" s="76"/>
      <c r="EUL2238" s="76"/>
      <c r="EUM2238" s="76"/>
      <c r="EUN2238" s="76"/>
      <c r="EUO2238" s="76"/>
      <c r="EUP2238" s="76"/>
      <c r="EUQ2238" s="76"/>
      <c r="EUR2238" s="76"/>
      <c r="EUS2238" s="76"/>
      <c r="EUT2238" s="76"/>
      <c r="EUU2238" s="76"/>
      <c r="EUV2238" s="76"/>
      <c r="EUW2238" s="76"/>
      <c r="EUX2238" s="76"/>
      <c r="EUY2238" s="76"/>
      <c r="EUZ2238" s="76"/>
      <c r="EVA2238" s="76"/>
      <c r="EVB2238" s="76"/>
      <c r="EVC2238" s="76"/>
      <c r="EVD2238" s="76"/>
      <c r="EVE2238" s="76"/>
      <c r="EVF2238" s="76"/>
      <c r="EVG2238" s="76"/>
      <c r="EVH2238" s="76"/>
      <c r="EVI2238" s="76"/>
      <c r="EVJ2238" s="76"/>
      <c r="EVK2238" s="76"/>
      <c r="EVL2238" s="76"/>
      <c r="EVM2238" s="76"/>
      <c r="EVN2238" s="76"/>
      <c r="EVO2238" s="76"/>
      <c r="EVP2238" s="76"/>
      <c r="EVQ2238" s="76"/>
      <c r="EVR2238" s="76"/>
      <c r="EVS2238" s="76"/>
      <c r="EVT2238" s="76"/>
      <c r="EVU2238" s="76"/>
      <c r="EVV2238" s="76"/>
      <c r="EVW2238" s="76"/>
      <c r="EVX2238" s="76"/>
      <c r="EVY2238" s="76"/>
      <c r="EVZ2238" s="76"/>
      <c r="EWA2238" s="76"/>
      <c r="EWB2238" s="76"/>
      <c r="EWC2238" s="76"/>
      <c r="EWD2238" s="76"/>
      <c r="EWE2238" s="76"/>
      <c r="EWF2238" s="76"/>
      <c r="EWG2238" s="76"/>
      <c r="EWH2238" s="76"/>
      <c r="EWI2238" s="76"/>
      <c r="EWJ2238" s="76"/>
      <c r="EWK2238" s="76"/>
      <c r="EWL2238" s="76"/>
      <c r="EWM2238" s="76"/>
      <c r="EWN2238" s="76"/>
      <c r="EWO2238" s="76"/>
      <c r="EWP2238" s="76"/>
      <c r="EWQ2238" s="76"/>
      <c r="EWR2238" s="76"/>
      <c r="EWS2238" s="76"/>
      <c r="EWT2238" s="76"/>
      <c r="EWU2238" s="76"/>
      <c r="EWV2238" s="76"/>
      <c r="EWW2238" s="76"/>
      <c r="EWX2238" s="76"/>
      <c r="EWY2238" s="76"/>
      <c r="EWZ2238" s="76"/>
      <c r="EXA2238" s="76"/>
      <c r="EXB2238" s="76"/>
      <c r="EXC2238" s="76"/>
      <c r="EXD2238" s="76"/>
      <c r="EXE2238" s="76"/>
      <c r="EXF2238" s="76"/>
      <c r="EXG2238" s="76"/>
      <c r="EXH2238" s="76"/>
      <c r="EXI2238" s="76"/>
      <c r="EXJ2238" s="76"/>
      <c r="EXK2238" s="76"/>
      <c r="EXL2238" s="76"/>
      <c r="EXM2238" s="76"/>
      <c r="EXN2238" s="76"/>
      <c r="EXO2238" s="76"/>
      <c r="EXP2238" s="76"/>
      <c r="EXQ2238" s="76"/>
      <c r="EXR2238" s="76"/>
      <c r="EXS2238" s="76"/>
      <c r="EXT2238" s="76"/>
      <c r="EXU2238" s="76"/>
      <c r="EXV2238" s="76"/>
      <c r="EXW2238" s="76"/>
      <c r="EXX2238" s="76"/>
      <c r="EXY2238" s="76"/>
      <c r="EXZ2238" s="76"/>
      <c r="EYA2238" s="76"/>
      <c r="EYB2238" s="76"/>
      <c r="EYC2238" s="76"/>
      <c r="EYD2238" s="76"/>
      <c r="EYE2238" s="76"/>
      <c r="EYF2238" s="76"/>
      <c r="EYG2238" s="76"/>
      <c r="EYH2238" s="76"/>
      <c r="EYI2238" s="76"/>
      <c r="EYJ2238" s="76"/>
      <c r="EYK2238" s="76"/>
      <c r="EYL2238" s="76"/>
      <c r="EYM2238" s="76"/>
      <c r="EYN2238" s="76"/>
      <c r="EYO2238" s="76"/>
      <c r="EYP2238" s="76"/>
      <c r="EYQ2238" s="76"/>
      <c r="EYR2238" s="76"/>
      <c r="EYS2238" s="76"/>
      <c r="EYT2238" s="76"/>
      <c r="EYU2238" s="76"/>
      <c r="EYV2238" s="76"/>
      <c r="EYW2238" s="76"/>
      <c r="EYX2238" s="76"/>
      <c r="EYY2238" s="76"/>
      <c r="EYZ2238" s="76"/>
      <c r="EZA2238" s="76"/>
      <c r="EZB2238" s="76"/>
      <c r="EZC2238" s="76"/>
      <c r="EZD2238" s="76"/>
      <c r="EZE2238" s="76"/>
      <c r="EZF2238" s="76"/>
      <c r="EZG2238" s="76"/>
      <c r="EZH2238" s="76"/>
      <c r="EZI2238" s="76"/>
      <c r="EZJ2238" s="76"/>
      <c r="EZK2238" s="76"/>
      <c r="EZL2238" s="76"/>
      <c r="EZM2238" s="76"/>
      <c r="EZN2238" s="76"/>
      <c r="EZO2238" s="76"/>
      <c r="EZP2238" s="76"/>
      <c r="EZQ2238" s="76"/>
      <c r="EZR2238" s="76"/>
      <c r="EZS2238" s="76"/>
      <c r="EZT2238" s="76"/>
      <c r="EZU2238" s="76"/>
      <c r="EZV2238" s="76"/>
      <c r="EZW2238" s="76"/>
      <c r="EZX2238" s="76"/>
      <c r="EZY2238" s="76"/>
      <c r="EZZ2238" s="76"/>
      <c r="FAA2238" s="76"/>
      <c r="FAB2238" s="76"/>
      <c r="FAC2238" s="76"/>
      <c r="FAD2238" s="76"/>
      <c r="FAE2238" s="76"/>
      <c r="FAF2238" s="76"/>
      <c r="FAG2238" s="76"/>
      <c r="FAH2238" s="76"/>
      <c r="FAI2238" s="76"/>
      <c r="FAJ2238" s="76"/>
      <c r="FAK2238" s="76"/>
      <c r="FAL2238" s="76"/>
      <c r="FAM2238" s="76"/>
      <c r="FAN2238" s="76"/>
      <c r="FAO2238" s="76"/>
      <c r="FAP2238" s="76"/>
      <c r="FAQ2238" s="76"/>
      <c r="FAR2238" s="76"/>
      <c r="FAS2238" s="76"/>
      <c r="FAT2238" s="76"/>
      <c r="FAU2238" s="76"/>
      <c r="FAV2238" s="76"/>
      <c r="FAW2238" s="76"/>
      <c r="FAX2238" s="76"/>
      <c r="FAY2238" s="76"/>
      <c r="FAZ2238" s="76"/>
      <c r="FBA2238" s="76"/>
      <c r="FBB2238" s="76"/>
      <c r="FBC2238" s="76"/>
      <c r="FBD2238" s="76"/>
      <c r="FBE2238" s="76"/>
      <c r="FBF2238" s="76"/>
      <c r="FBG2238" s="76"/>
      <c r="FBH2238" s="76"/>
      <c r="FBI2238" s="76"/>
      <c r="FBJ2238" s="76"/>
      <c r="FBK2238" s="76"/>
      <c r="FBL2238" s="76"/>
      <c r="FBM2238" s="76"/>
      <c r="FBN2238" s="76"/>
      <c r="FBO2238" s="76"/>
      <c r="FBP2238" s="76"/>
      <c r="FBQ2238" s="76"/>
      <c r="FBR2238" s="76"/>
      <c r="FBS2238" s="76"/>
      <c r="FBT2238" s="76"/>
      <c r="FBU2238" s="76"/>
      <c r="FBV2238" s="76"/>
      <c r="FBW2238" s="76"/>
      <c r="FBX2238" s="76"/>
      <c r="FBY2238" s="76"/>
      <c r="FBZ2238" s="76"/>
      <c r="FCA2238" s="76"/>
      <c r="FCB2238" s="76"/>
      <c r="FCC2238" s="76"/>
      <c r="FCD2238" s="76"/>
      <c r="FCE2238" s="76"/>
      <c r="FCF2238" s="76"/>
      <c r="FCG2238" s="76"/>
      <c r="FCH2238" s="76"/>
      <c r="FCI2238" s="76"/>
      <c r="FCJ2238" s="76"/>
      <c r="FCK2238" s="76"/>
      <c r="FCL2238" s="76"/>
      <c r="FCM2238" s="76"/>
      <c r="FCN2238" s="76"/>
      <c r="FCO2238" s="76"/>
      <c r="FCP2238" s="76"/>
      <c r="FCQ2238" s="76"/>
      <c r="FCR2238" s="76"/>
      <c r="FCS2238" s="76"/>
      <c r="FCT2238" s="76"/>
      <c r="FCU2238" s="76"/>
      <c r="FCV2238" s="76"/>
      <c r="FCW2238" s="76"/>
      <c r="FCX2238" s="76"/>
      <c r="FCY2238" s="76"/>
      <c r="FCZ2238" s="76"/>
      <c r="FDA2238" s="76"/>
      <c r="FDB2238" s="76"/>
      <c r="FDC2238" s="76"/>
      <c r="FDD2238" s="76"/>
      <c r="FDE2238" s="76"/>
      <c r="FDF2238" s="76"/>
      <c r="FDG2238" s="76"/>
      <c r="FDH2238" s="76"/>
      <c r="FDI2238" s="76"/>
      <c r="FDJ2238" s="76"/>
      <c r="FDK2238" s="76"/>
      <c r="FDL2238" s="76"/>
      <c r="FDM2238" s="76"/>
      <c r="FDN2238" s="76"/>
      <c r="FDO2238" s="76"/>
      <c r="FDP2238" s="76"/>
      <c r="FDQ2238" s="76"/>
      <c r="FDR2238" s="76"/>
      <c r="FDS2238" s="76"/>
      <c r="FDT2238" s="76"/>
      <c r="FDU2238" s="76"/>
      <c r="FDV2238" s="76"/>
      <c r="FDW2238" s="76"/>
      <c r="FDX2238" s="76"/>
      <c r="FDY2238" s="76"/>
      <c r="FDZ2238" s="76"/>
      <c r="FEA2238" s="76"/>
      <c r="FEB2238" s="76"/>
      <c r="FEC2238" s="76"/>
      <c r="FED2238" s="76"/>
      <c r="FEE2238" s="76"/>
      <c r="FEF2238" s="76"/>
      <c r="FEG2238" s="76"/>
      <c r="FEH2238" s="76"/>
      <c r="FEI2238" s="76"/>
      <c r="FEJ2238" s="76"/>
      <c r="FEK2238" s="76"/>
      <c r="FEL2238" s="76"/>
      <c r="FEM2238" s="76"/>
      <c r="FEN2238" s="76"/>
      <c r="FEO2238" s="76"/>
      <c r="FEP2238" s="76"/>
      <c r="FEQ2238" s="76"/>
      <c r="FER2238" s="76"/>
      <c r="FES2238" s="76"/>
      <c r="FET2238" s="76"/>
      <c r="FEU2238" s="76"/>
      <c r="FEV2238" s="76"/>
      <c r="FEW2238" s="76"/>
      <c r="FEX2238" s="76"/>
      <c r="FEY2238" s="76"/>
      <c r="FEZ2238" s="76"/>
      <c r="FFA2238" s="76"/>
      <c r="FFB2238" s="76"/>
      <c r="FFC2238" s="76"/>
      <c r="FFD2238" s="76"/>
      <c r="FFE2238" s="76"/>
      <c r="FFF2238" s="76"/>
      <c r="FFG2238" s="76"/>
      <c r="FFH2238" s="76"/>
      <c r="FFI2238" s="76"/>
      <c r="FFJ2238" s="76"/>
      <c r="FFK2238" s="76"/>
      <c r="FFL2238" s="76"/>
      <c r="FFM2238" s="76"/>
      <c r="FFN2238" s="76"/>
      <c r="FFO2238" s="76"/>
      <c r="FFP2238" s="76"/>
      <c r="FFQ2238" s="76"/>
      <c r="FFR2238" s="76"/>
      <c r="FFS2238" s="76"/>
      <c r="FFT2238" s="76"/>
      <c r="FFU2238" s="76"/>
      <c r="FFV2238" s="76"/>
      <c r="FFW2238" s="76"/>
      <c r="FFX2238" s="76"/>
      <c r="FFY2238" s="76"/>
      <c r="FFZ2238" s="76"/>
      <c r="FGA2238" s="76"/>
      <c r="FGB2238" s="76"/>
      <c r="FGC2238" s="76"/>
      <c r="FGD2238" s="76"/>
      <c r="FGE2238" s="76"/>
      <c r="FGF2238" s="76"/>
      <c r="FGG2238" s="76"/>
      <c r="FGH2238" s="76"/>
      <c r="FGI2238" s="76"/>
      <c r="FGJ2238" s="76"/>
      <c r="FGK2238" s="76"/>
      <c r="FGL2238" s="76"/>
      <c r="FGM2238" s="76"/>
      <c r="FGN2238" s="76"/>
      <c r="FGO2238" s="76"/>
      <c r="FGP2238" s="76"/>
      <c r="FGQ2238" s="76"/>
      <c r="FGR2238" s="76"/>
      <c r="FGS2238" s="76"/>
      <c r="FGT2238" s="76"/>
      <c r="FGU2238" s="76"/>
      <c r="FGV2238" s="76"/>
      <c r="FGW2238" s="76"/>
      <c r="FGX2238" s="76"/>
      <c r="FGY2238" s="76"/>
      <c r="FGZ2238" s="76"/>
      <c r="FHA2238" s="76"/>
      <c r="FHB2238" s="76"/>
      <c r="FHC2238" s="76"/>
      <c r="FHD2238" s="76"/>
      <c r="FHE2238" s="76"/>
      <c r="FHF2238" s="76"/>
      <c r="FHG2238" s="76"/>
      <c r="FHH2238" s="76"/>
      <c r="FHI2238" s="76"/>
      <c r="FHJ2238" s="76"/>
      <c r="FHK2238" s="76"/>
      <c r="FHL2238" s="76"/>
      <c r="FHM2238" s="76"/>
      <c r="FHN2238" s="76"/>
      <c r="FHO2238" s="76"/>
      <c r="FHP2238" s="76"/>
      <c r="FHQ2238" s="76"/>
      <c r="FHR2238" s="76"/>
      <c r="FHS2238" s="76"/>
      <c r="FHT2238" s="76"/>
      <c r="FHU2238" s="76"/>
      <c r="FHV2238" s="76"/>
      <c r="FHW2238" s="76"/>
      <c r="FHX2238" s="76"/>
      <c r="FHY2238" s="76"/>
      <c r="FHZ2238" s="76"/>
      <c r="FIA2238" s="76"/>
      <c r="FIB2238" s="76"/>
      <c r="FIC2238" s="76"/>
      <c r="FID2238" s="76"/>
      <c r="FIE2238" s="76"/>
      <c r="FIF2238" s="76"/>
      <c r="FIG2238" s="76"/>
      <c r="FIH2238" s="76"/>
      <c r="FII2238" s="76"/>
      <c r="FIJ2238" s="76"/>
      <c r="FIK2238" s="76"/>
      <c r="FIL2238" s="76"/>
      <c r="FIM2238" s="76"/>
      <c r="FIN2238" s="76"/>
      <c r="FIO2238" s="76"/>
      <c r="FIP2238" s="76"/>
      <c r="FIQ2238" s="76"/>
      <c r="FIR2238" s="76"/>
      <c r="FIS2238" s="76"/>
      <c r="FIT2238" s="76"/>
      <c r="FIU2238" s="76"/>
      <c r="FIV2238" s="76"/>
      <c r="FIW2238" s="76"/>
      <c r="FIX2238" s="76"/>
      <c r="FIY2238" s="76"/>
      <c r="FIZ2238" s="76"/>
      <c r="FJA2238" s="76"/>
      <c r="FJB2238" s="76"/>
      <c r="FJC2238" s="76"/>
      <c r="FJD2238" s="76"/>
      <c r="FJE2238" s="76"/>
      <c r="FJF2238" s="76"/>
      <c r="FJG2238" s="76"/>
      <c r="FJH2238" s="76"/>
      <c r="FJI2238" s="76"/>
      <c r="FJJ2238" s="76"/>
      <c r="FJK2238" s="76"/>
      <c r="FJL2238" s="76"/>
      <c r="FJM2238" s="76"/>
      <c r="FJN2238" s="76"/>
      <c r="FJO2238" s="76"/>
      <c r="FJP2238" s="76"/>
      <c r="FJQ2238" s="76"/>
      <c r="FJR2238" s="76"/>
      <c r="FJS2238" s="76"/>
      <c r="FJT2238" s="76"/>
      <c r="FJU2238" s="76"/>
      <c r="FJV2238" s="76"/>
      <c r="FJW2238" s="76"/>
      <c r="FJX2238" s="76"/>
      <c r="FJY2238" s="76"/>
      <c r="FJZ2238" s="76"/>
      <c r="FKA2238" s="76"/>
      <c r="FKB2238" s="76"/>
      <c r="FKC2238" s="76"/>
      <c r="FKD2238" s="76"/>
      <c r="FKE2238" s="76"/>
      <c r="FKF2238" s="76"/>
      <c r="FKG2238" s="76"/>
      <c r="FKH2238" s="76"/>
      <c r="FKI2238" s="76"/>
      <c r="FKJ2238" s="76"/>
      <c r="FKK2238" s="76"/>
      <c r="FKL2238" s="76"/>
      <c r="FKM2238" s="76"/>
      <c r="FKN2238" s="76"/>
      <c r="FKO2238" s="76"/>
      <c r="FKP2238" s="76"/>
      <c r="FKQ2238" s="76"/>
      <c r="FKR2238" s="76"/>
      <c r="FKS2238" s="76"/>
      <c r="FKT2238" s="76"/>
      <c r="FKU2238" s="76"/>
      <c r="FKV2238" s="76"/>
      <c r="FKW2238" s="76"/>
      <c r="FKX2238" s="76"/>
      <c r="FKY2238" s="76"/>
      <c r="FKZ2238" s="76"/>
      <c r="FLA2238" s="76"/>
      <c r="FLB2238" s="76"/>
      <c r="FLC2238" s="76"/>
      <c r="FLD2238" s="76"/>
      <c r="FLE2238" s="76"/>
      <c r="FLF2238" s="76"/>
      <c r="FLG2238" s="76"/>
      <c r="FLH2238" s="76"/>
      <c r="FLI2238" s="76"/>
      <c r="FLJ2238" s="76"/>
      <c r="FLK2238" s="76"/>
      <c r="FLL2238" s="76"/>
      <c r="FLM2238" s="76"/>
      <c r="FLN2238" s="76"/>
      <c r="FLO2238" s="76"/>
      <c r="FLP2238" s="76"/>
      <c r="FLQ2238" s="76"/>
      <c r="FLR2238" s="76"/>
      <c r="FLS2238" s="76"/>
      <c r="FLT2238" s="76"/>
      <c r="FLU2238" s="76"/>
      <c r="FLV2238" s="76"/>
      <c r="FLW2238" s="76"/>
      <c r="FLX2238" s="76"/>
      <c r="FLY2238" s="76"/>
      <c r="FLZ2238" s="76"/>
      <c r="FMA2238" s="76"/>
      <c r="FMB2238" s="76"/>
      <c r="FMC2238" s="76"/>
      <c r="FMD2238" s="76"/>
      <c r="FME2238" s="76"/>
      <c r="FMF2238" s="76"/>
      <c r="FMG2238" s="76"/>
      <c r="FMH2238" s="76"/>
      <c r="FMI2238" s="76"/>
      <c r="FMJ2238" s="76"/>
      <c r="FMK2238" s="76"/>
      <c r="FML2238" s="76"/>
      <c r="FMM2238" s="76"/>
      <c r="FMN2238" s="76"/>
      <c r="FMO2238" s="76"/>
      <c r="FMP2238" s="76"/>
      <c r="FMQ2238" s="76"/>
      <c r="FMR2238" s="76"/>
      <c r="FMS2238" s="76"/>
      <c r="FMT2238" s="76"/>
      <c r="FMU2238" s="76"/>
      <c r="FMV2238" s="76"/>
      <c r="FMW2238" s="76"/>
      <c r="FMX2238" s="76"/>
      <c r="FMY2238" s="76"/>
      <c r="FMZ2238" s="76"/>
      <c r="FNA2238" s="76"/>
      <c r="FNB2238" s="76"/>
      <c r="FNC2238" s="76"/>
      <c r="FND2238" s="76"/>
      <c r="FNE2238" s="76"/>
      <c r="FNF2238" s="76"/>
      <c r="FNG2238" s="76"/>
      <c r="FNH2238" s="76"/>
      <c r="FNI2238" s="76"/>
      <c r="FNJ2238" s="76"/>
      <c r="FNK2238" s="76"/>
      <c r="FNL2238" s="76"/>
      <c r="FNM2238" s="76"/>
      <c r="FNN2238" s="76"/>
      <c r="FNO2238" s="76"/>
      <c r="FNP2238" s="76"/>
      <c r="FNQ2238" s="76"/>
      <c r="FNR2238" s="76"/>
      <c r="FNS2238" s="76"/>
      <c r="FNT2238" s="76"/>
      <c r="FNU2238" s="76"/>
      <c r="FNV2238" s="76"/>
      <c r="FNW2238" s="76"/>
      <c r="FNX2238" s="76"/>
      <c r="FNY2238" s="76"/>
      <c r="FNZ2238" s="76"/>
      <c r="FOA2238" s="76"/>
      <c r="FOB2238" s="76"/>
      <c r="FOC2238" s="76"/>
      <c r="FOD2238" s="76"/>
      <c r="FOE2238" s="76"/>
      <c r="FOF2238" s="76"/>
      <c r="FOG2238" s="76"/>
      <c r="FOH2238" s="76"/>
      <c r="FOI2238" s="76"/>
      <c r="FOJ2238" s="76"/>
      <c r="FOK2238" s="76"/>
      <c r="FOL2238" s="76"/>
      <c r="FOM2238" s="76"/>
      <c r="FON2238" s="76"/>
      <c r="FOO2238" s="76"/>
      <c r="FOP2238" s="76"/>
      <c r="FOQ2238" s="76"/>
      <c r="FOR2238" s="76"/>
      <c r="FOS2238" s="76"/>
      <c r="FOT2238" s="76"/>
      <c r="FOU2238" s="76"/>
      <c r="FOV2238" s="76"/>
      <c r="FOW2238" s="76"/>
      <c r="FOX2238" s="76"/>
      <c r="FOY2238" s="76"/>
      <c r="FOZ2238" s="76"/>
      <c r="FPA2238" s="76"/>
      <c r="FPB2238" s="76"/>
      <c r="FPC2238" s="76"/>
      <c r="FPD2238" s="76"/>
      <c r="FPE2238" s="76"/>
      <c r="FPF2238" s="76"/>
      <c r="FPG2238" s="76"/>
      <c r="FPH2238" s="76"/>
      <c r="FPI2238" s="76"/>
      <c r="FPJ2238" s="76"/>
      <c r="FPK2238" s="76"/>
      <c r="FPL2238" s="76"/>
      <c r="FPM2238" s="76"/>
      <c r="FPN2238" s="76"/>
      <c r="FPO2238" s="76"/>
      <c r="FPP2238" s="76"/>
      <c r="FPQ2238" s="76"/>
      <c r="FPR2238" s="76"/>
      <c r="FPS2238" s="76"/>
      <c r="FPT2238" s="76"/>
      <c r="FPU2238" s="76"/>
      <c r="FPV2238" s="76"/>
      <c r="FPW2238" s="76"/>
      <c r="FPX2238" s="76"/>
      <c r="FPY2238" s="76"/>
      <c r="FPZ2238" s="76"/>
      <c r="FQA2238" s="76"/>
      <c r="FQB2238" s="76"/>
      <c r="FQC2238" s="76"/>
      <c r="FQD2238" s="76"/>
      <c r="FQE2238" s="76"/>
      <c r="FQF2238" s="76"/>
      <c r="FQG2238" s="76"/>
      <c r="FQH2238" s="76"/>
      <c r="FQI2238" s="76"/>
      <c r="FQJ2238" s="76"/>
      <c r="FQK2238" s="76"/>
      <c r="FQL2238" s="76"/>
      <c r="FQM2238" s="76"/>
      <c r="FQN2238" s="76"/>
      <c r="FQO2238" s="76"/>
      <c r="FQP2238" s="76"/>
      <c r="FQQ2238" s="76"/>
      <c r="FQR2238" s="76"/>
      <c r="FQS2238" s="76"/>
      <c r="FQT2238" s="76"/>
      <c r="FQU2238" s="76"/>
      <c r="FQV2238" s="76"/>
      <c r="FQW2238" s="76"/>
      <c r="FQX2238" s="76"/>
      <c r="FQY2238" s="76"/>
      <c r="FQZ2238" s="76"/>
      <c r="FRA2238" s="76"/>
      <c r="FRB2238" s="76"/>
      <c r="FRC2238" s="76"/>
      <c r="FRD2238" s="76"/>
      <c r="FRE2238" s="76"/>
      <c r="FRF2238" s="76"/>
      <c r="FRG2238" s="76"/>
      <c r="FRH2238" s="76"/>
      <c r="FRI2238" s="76"/>
      <c r="FRJ2238" s="76"/>
      <c r="FRK2238" s="76"/>
      <c r="FRL2238" s="76"/>
      <c r="FRM2238" s="76"/>
      <c r="FRN2238" s="76"/>
      <c r="FRO2238" s="76"/>
      <c r="FRP2238" s="76"/>
      <c r="FRQ2238" s="76"/>
      <c r="FRR2238" s="76"/>
      <c r="FRS2238" s="76"/>
      <c r="FRT2238" s="76"/>
      <c r="FRU2238" s="76"/>
      <c r="FRV2238" s="76"/>
      <c r="FRW2238" s="76"/>
      <c r="FRX2238" s="76"/>
      <c r="FRY2238" s="76"/>
      <c r="FRZ2238" s="76"/>
      <c r="FSA2238" s="76"/>
      <c r="FSB2238" s="76"/>
      <c r="FSC2238" s="76"/>
      <c r="FSD2238" s="76"/>
      <c r="FSE2238" s="76"/>
      <c r="FSF2238" s="76"/>
      <c r="FSG2238" s="76"/>
      <c r="FSH2238" s="76"/>
      <c r="FSI2238" s="76"/>
      <c r="FSJ2238" s="76"/>
      <c r="FSK2238" s="76"/>
      <c r="FSL2238" s="76"/>
      <c r="FSM2238" s="76"/>
      <c r="FSN2238" s="76"/>
      <c r="FSO2238" s="76"/>
      <c r="FSP2238" s="76"/>
      <c r="FSQ2238" s="76"/>
      <c r="FSR2238" s="76"/>
      <c r="FSS2238" s="76"/>
      <c r="FST2238" s="76"/>
      <c r="FSU2238" s="76"/>
      <c r="FSV2238" s="76"/>
      <c r="FSW2238" s="76"/>
      <c r="FSX2238" s="76"/>
      <c r="FSY2238" s="76"/>
      <c r="FSZ2238" s="76"/>
      <c r="FTA2238" s="76"/>
      <c r="FTB2238" s="76"/>
      <c r="FTC2238" s="76"/>
      <c r="FTD2238" s="76"/>
      <c r="FTE2238" s="76"/>
      <c r="FTF2238" s="76"/>
      <c r="FTG2238" s="76"/>
      <c r="FTH2238" s="76"/>
      <c r="FTI2238" s="76"/>
      <c r="FTJ2238" s="76"/>
      <c r="FTK2238" s="76"/>
      <c r="FTL2238" s="76"/>
      <c r="FTM2238" s="76"/>
      <c r="FTN2238" s="76"/>
      <c r="FTO2238" s="76"/>
      <c r="FTP2238" s="76"/>
      <c r="FTQ2238" s="76"/>
      <c r="FTR2238" s="76"/>
      <c r="FTS2238" s="76"/>
      <c r="FTT2238" s="76"/>
      <c r="FTU2238" s="76"/>
      <c r="FTV2238" s="76"/>
      <c r="FTW2238" s="76"/>
      <c r="FTX2238" s="76"/>
      <c r="FTY2238" s="76"/>
      <c r="FTZ2238" s="76"/>
      <c r="FUA2238" s="76"/>
      <c r="FUB2238" s="76"/>
      <c r="FUC2238" s="76"/>
      <c r="FUD2238" s="76"/>
      <c r="FUE2238" s="76"/>
      <c r="FUF2238" s="76"/>
      <c r="FUG2238" s="76"/>
      <c r="FUH2238" s="76"/>
      <c r="FUI2238" s="76"/>
      <c r="FUJ2238" s="76"/>
      <c r="FUK2238" s="76"/>
      <c r="FUL2238" s="76"/>
      <c r="FUM2238" s="76"/>
      <c r="FUN2238" s="76"/>
      <c r="FUO2238" s="76"/>
      <c r="FUP2238" s="76"/>
      <c r="FUQ2238" s="76"/>
      <c r="FUR2238" s="76"/>
      <c r="FUS2238" s="76"/>
      <c r="FUT2238" s="76"/>
      <c r="FUU2238" s="76"/>
      <c r="FUV2238" s="76"/>
      <c r="FUW2238" s="76"/>
      <c r="FUX2238" s="76"/>
      <c r="FUY2238" s="76"/>
      <c r="FUZ2238" s="76"/>
      <c r="FVA2238" s="76"/>
      <c r="FVB2238" s="76"/>
      <c r="FVC2238" s="76"/>
      <c r="FVD2238" s="76"/>
      <c r="FVE2238" s="76"/>
      <c r="FVF2238" s="76"/>
      <c r="FVG2238" s="76"/>
      <c r="FVH2238" s="76"/>
      <c r="FVI2238" s="76"/>
      <c r="FVJ2238" s="76"/>
      <c r="FVK2238" s="76"/>
      <c r="FVL2238" s="76"/>
      <c r="FVM2238" s="76"/>
      <c r="FVN2238" s="76"/>
      <c r="FVO2238" s="76"/>
      <c r="FVP2238" s="76"/>
      <c r="FVQ2238" s="76"/>
      <c r="FVR2238" s="76"/>
      <c r="FVS2238" s="76"/>
      <c r="FVT2238" s="76"/>
      <c r="FVU2238" s="76"/>
      <c r="FVV2238" s="76"/>
      <c r="FVW2238" s="76"/>
      <c r="FVX2238" s="76"/>
      <c r="FVY2238" s="76"/>
      <c r="FVZ2238" s="76"/>
      <c r="FWA2238" s="76"/>
      <c r="FWB2238" s="76"/>
      <c r="FWC2238" s="76"/>
      <c r="FWD2238" s="76"/>
      <c r="FWE2238" s="76"/>
      <c r="FWF2238" s="76"/>
      <c r="FWG2238" s="76"/>
      <c r="FWH2238" s="76"/>
      <c r="FWI2238" s="76"/>
      <c r="FWJ2238" s="76"/>
      <c r="FWK2238" s="76"/>
      <c r="FWL2238" s="76"/>
      <c r="FWM2238" s="76"/>
      <c r="FWN2238" s="76"/>
      <c r="FWO2238" s="76"/>
      <c r="FWP2238" s="76"/>
      <c r="FWQ2238" s="76"/>
      <c r="FWR2238" s="76"/>
      <c r="FWS2238" s="76"/>
      <c r="FWT2238" s="76"/>
      <c r="FWU2238" s="76"/>
      <c r="FWV2238" s="76"/>
      <c r="FWW2238" s="76"/>
      <c r="FWX2238" s="76"/>
      <c r="FWY2238" s="76"/>
      <c r="FWZ2238" s="76"/>
      <c r="FXA2238" s="76"/>
      <c r="FXB2238" s="76"/>
      <c r="FXC2238" s="76"/>
      <c r="FXD2238" s="76"/>
      <c r="FXE2238" s="76"/>
      <c r="FXF2238" s="76"/>
      <c r="FXG2238" s="76"/>
      <c r="FXH2238" s="76"/>
      <c r="FXI2238" s="76"/>
      <c r="FXJ2238" s="76"/>
      <c r="FXK2238" s="76"/>
      <c r="FXL2238" s="76"/>
      <c r="FXM2238" s="76"/>
      <c r="FXN2238" s="76"/>
      <c r="FXO2238" s="76"/>
      <c r="FXP2238" s="76"/>
      <c r="FXQ2238" s="76"/>
      <c r="FXR2238" s="76"/>
      <c r="FXS2238" s="76"/>
      <c r="FXT2238" s="76"/>
      <c r="FXU2238" s="76"/>
      <c r="FXV2238" s="76"/>
      <c r="FXW2238" s="76"/>
      <c r="FXX2238" s="76"/>
      <c r="FXY2238" s="76"/>
      <c r="FXZ2238" s="76"/>
      <c r="FYA2238" s="76"/>
      <c r="FYB2238" s="76"/>
      <c r="FYC2238" s="76"/>
      <c r="FYD2238" s="76"/>
      <c r="FYE2238" s="76"/>
      <c r="FYF2238" s="76"/>
      <c r="FYG2238" s="76"/>
      <c r="FYH2238" s="76"/>
      <c r="FYI2238" s="76"/>
      <c r="FYJ2238" s="76"/>
      <c r="FYK2238" s="76"/>
      <c r="FYL2238" s="76"/>
      <c r="FYM2238" s="76"/>
      <c r="FYN2238" s="76"/>
      <c r="FYO2238" s="76"/>
      <c r="FYP2238" s="76"/>
      <c r="FYQ2238" s="76"/>
      <c r="FYR2238" s="76"/>
      <c r="FYS2238" s="76"/>
      <c r="FYT2238" s="76"/>
      <c r="FYU2238" s="76"/>
      <c r="FYV2238" s="76"/>
      <c r="FYW2238" s="76"/>
      <c r="FYX2238" s="76"/>
      <c r="FYY2238" s="76"/>
      <c r="FYZ2238" s="76"/>
      <c r="FZA2238" s="76"/>
      <c r="FZB2238" s="76"/>
      <c r="FZC2238" s="76"/>
      <c r="FZD2238" s="76"/>
      <c r="FZE2238" s="76"/>
      <c r="FZF2238" s="76"/>
      <c r="FZG2238" s="76"/>
      <c r="FZH2238" s="76"/>
      <c r="FZI2238" s="76"/>
      <c r="FZJ2238" s="76"/>
      <c r="FZK2238" s="76"/>
      <c r="FZL2238" s="76"/>
      <c r="FZM2238" s="76"/>
      <c r="FZN2238" s="76"/>
      <c r="FZO2238" s="76"/>
      <c r="FZP2238" s="76"/>
      <c r="FZQ2238" s="76"/>
      <c r="FZR2238" s="76"/>
      <c r="FZS2238" s="76"/>
      <c r="FZT2238" s="76"/>
      <c r="FZU2238" s="76"/>
      <c r="FZV2238" s="76"/>
      <c r="FZW2238" s="76"/>
      <c r="FZX2238" s="76"/>
      <c r="FZY2238" s="76"/>
      <c r="FZZ2238" s="76"/>
      <c r="GAA2238" s="76"/>
      <c r="GAB2238" s="76"/>
      <c r="GAC2238" s="76"/>
      <c r="GAD2238" s="76"/>
      <c r="GAE2238" s="76"/>
      <c r="GAF2238" s="76"/>
      <c r="GAG2238" s="76"/>
      <c r="GAH2238" s="76"/>
      <c r="GAI2238" s="76"/>
      <c r="GAJ2238" s="76"/>
      <c r="GAK2238" s="76"/>
      <c r="GAL2238" s="76"/>
      <c r="GAM2238" s="76"/>
      <c r="GAN2238" s="76"/>
      <c r="GAO2238" s="76"/>
      <c r="GAP2238" s="76"/>
      <c r="GAQ2238" s="76"/>
      <c r="GAR2238" s="76"/>
      <c r="GAS2238" s="76"/>
      <c r="GAT2238" s="76"/>
      <c r="GAU2238" s="76"/>
      <c r="GAV2238" s="76"/>
      <c r="GAW2238" s="76"/>
      <c r="GAX2238" s="76"/>
      <c r="GAY2238" s="76"/>
      <c r="GAZ2238" s="76"/>
      <c r="GBA2238" s="76"/>
      <c r="GBB2238" s="76"/>
      <c r="GBC2238" s="76"/>
      <c r="GBD2238" s="76"/>
      <c r="GBE2238" s="76"/>
      <c r="GBF2238" s="76"/>
      <c r="GBG2238" s="76"/>
      <c r="GBH2238" s="76"/>
      <c r="GBI2238" s="76"/>
      <c r="GBJ2238" s="76"/>
      <c r="GBK2238" s="76"/>
      <c r="GBL2238" s="76"/>
      <c r="GBM2238" s="76"/>
      <c r="GBN2238" s="76"/>
      <c r="GBO2238" s="76"/>
      <c r="GBP2238" s="76"/>
      <c r="GBQ2238" s="76"/>
      <c r="GBR2238" s="76"/>
      <c r="GBS2238" s="76"/>
      <c r="GBT2238" s="76"/>
      <c r="GBU2238" s="76"/>
      <c r="GBV2238" s="76"/>
      <c r="GBW2238" s="76"/>
      <c r="GBX2238" s="76"/>
      <c r="GBY2238" s="76"/>
      <c r="GBZ2238" s="76"/>
      <c r="GCA2238" s="76"/>
      <c r="GCB2238" s="76"/>
      <c r="GCC2238" s="76"/>
      <c r="GCD2238" s="76"/>
      <c r="GCE2238" s="76"/>
      <c r="GCF2238" s="76"/>
      <c r="GCG2238" s="76"/>
      <c r="GCH2238" s="76"/>
      <c r="GCI2238" s="76"/>
      <c r="GCJ2238" s="76"/>
      <c r="GCK2238" s="76"/>
      <c r="GCL2238" s="76"/>
      <c r="GCM2238" s="76"/>
      <c r="GCN2238" s="76"/>
      <c r="GCO2238" s="76"/>
      <c r="GCP2238" s="76"/>
      <c r="GCQ2238" s="76"/>
      <c r="GCR2238" s="76"/>
      <c r="GCS2238" s="76"/>
      <c r="GCT2238" s="76"/>
      <c r="GCU2238" s="76"/>
      <c r="GCV2238" s="76"/>
      <c r="GCW2238" s="76"/>
      <c r="GCX2238" s="76"/>
      <c r="GCY2238" s="76"/>
      <c r="GCZ2238" s="76"/>
      <c r="GDA2238" s="76"/>
      <c r="GDB2238" s="76"/>
      <c r="GDC2238" s="76"/>
      <c r="GDD2238" s="76"/>
      <c r="GDE2238" s="76"/>
      <c r="GDF2238" s="76"/>
      <c r="GDG2238" s="76"/>
      <c r="GDH2238" s="76"/>
      <c r="GDI2238" s="76"/>
      <c r="GDJ2238" s="76"/>
      <c r="GDK2238" s="76"/>
      <c r="GDL2238" s="76"/>
      <c r="GDM2238" s="76"/>
      <c r="GDN2238" s="76"/>
      <c r="GDO2238" s="76"/>
      <c r="GDP2238" s="76"/>
      <c r="GDQ2238" s="76"/>
      <c r="GDR2238" s="76"/>
      <c r="GDS2238" s="76"/>
      <c r="GDT2238" s="76"/>
      <c r="GDU2238" s="76"/>
      <c r="GDV2238" s="76"/>
      <c r="GDW2238" s="76"/>
      <c r="GDX2238" s="76"/>
      <c r="GDY2238" s="76"/>
      <c r="GDZ2238" s="76"/>
      <c r="GEA2238" s="76"/>
      <c r="GEB2238" s="76"/>
      <c r="GEC2238" s="76"/>
      <c r="GED2238" s="76"/>
      <c r="GEE2238" s="76"/>
      <c r="GEF2238" s="76"/>
      <c r="GEG2238" s="76"/>
      <c r="GEH2238" s="76"/>
      <c r="GEI2238" s="76"/>
      <c r="GEJ2238" s="76"/>
      <c r="GEK2238" s="76"/>
      <c r="GEL2238" s="76"/>
      <c r="GEM2238" s="76"/>
      <c r="GEN2238" s="76"/>
      <c r="GEO2238" s="76"/>
      <c r="GEP2238" s="76"/>
      <c r="GEQ2238" s="76"/>
      <c r="GER2238" s="76"/>
      <c r="GES2238" s="76"/>
      <c r="GET2238" s="76"/>
      <c r="GEU2238" s="76"/>
      <c r="GEV2238" s="76"/>
      <c r="GEW2238" s="76"/>
      <c r="GEX2238" s="76"/>
      <c r="GEY2238" s="76"/>
      <c r="GEZ2238" s="76"/>
      <c r="GFA2238" s="76"/>
      <c r="GFB2238" s="76"/>
      <c r="GFC2238" s="76"/>
      <c r="GFD2238" s="76"/>
      <c r="GFE2238" s="76"/>
      <c r="GFF2238" s="76"/>
      <c r="GFG2238" s="76"/>
      <c r="GFH2238" s="76"/>
      <c r="GFI2238" s="76"/>
      <c r="GFJ2238" s="76"/>
      <c r="GFK2238" s="76"/>
      <c r="GFL2238" s="76"/>
      <c r="GFM2238" s="76"/>
      <c r="GFN2238" s="76"/>
      <c r="GFO2238" s="76"/>
      <c r="GFP2238" s="76"/>
      <c r="GFQ2238" s="76"/>
      <c r="GFR2238" s="76"/>
      <c r="GFS2238" s="76"/>
      <c r="GFT2238" s="76"/>
      <c r="GFU2238" s="76"/>
      <c r="GFV2238" s="76"/>
      <c r="GFW2238" s="76"/>
      <c r="GFX2238" s="76"/>
      <c r="GFY2238" s="76"/>
      <c r="GFZ2238" s="76"/>
      <c r="GGA2238" s="76"/>
      <c r="GGB2238" s="76"/>
      <c r="GGC2238" s="76"/>
      <c r="GGD2238" s="76"/>
      <c r="GGE2238" s="76"/>
      <c r="GGF2238" s="76"/>
      <c r="GGG2238" s="76"/>
      <c r="GGH2238" s="76"/>
      <c r="GGI2238" s="76"/>
      <c r="GGJ2238" s="76"/>
      <c r="GGK2238" s="76"/>
      <c r="GGL2238" s="76"/>
      <c r="GGM2238" s="76"/>
      <c r="GGN2238" s="76"/>
      <c r="GGO2238" s="76"/>
      <c r="GGP2238" s="76"/>
      <c r="GGQ2238" s="76"/>
      <c r="GGR2238" s="76"/>
      <c r="GGS2238" s="76"/>
      <c r="GGT2238" s="76"/>
      <c r="GGU2238" s="76"/>
      <c r="GGV2238" s="76"/>
      <c r="GGW2238" s="76"/>
      <c r="GGX2238" s="76"/>
      <c r="GGY2238" s="76"/>
      <c r="GGZ2238" s="76"/>
      <c r="GHA2238" s="76"/>
      <c r="GHB2238" s="76"/>
      <c r="GHC2238" s="76"/>
      <c r="GHD2238" s="76"/>
      <c r="GHE2238" s="76"/>
      <c r="GHF2238" s="76"/>
      <c r="GHG2238" s="76"/>
      <c r="GHH2238" s="76"/>
      <c r="GHI2238" s="76"/>
      <c r="GHJ2238" s="76"/>
      <c r="GHK2238" s="76"/>
      <c r="GHL2238" s="76"/>
      <c r="GHM2238" s="76"/>
      <c r="GHN2238" s="76"/>
      <c r="GHO2238" s="76"/>
      <c r="GHP2238" s="76"/>
      <c r="GHQ2238" s="76"/>
      <c r="GHR2238" s="76"/>
      <c r="GHS2238" s="76"/>
      <c r="GHT2238" s="76"/>
      <c r="GHU2238" s="76"/>
      <c r="GHV2238" s="76"/>
      <c r="GHW2238" s="76"/>
      <c r="GHX2238" s="76"/>
      <c r="GHY2238" s="76"/>
      <c r="GHZ2238" s="76"/>
      <c r="GIA2238" s="76"/>
      <c r="GIB2238" s="76"/>
      <c r="GIC2238" s="76"/>
      <c r="GID2238" s="76"/>
      <c r="GIE2238" s="76"/>
      <c r="GIF2238" s="76"/>
      <c r="GIG2238" s="76"/>
      <c r="GIH2238" s="76"/>
      <c r="GII2238" s="76"/>
      <c r="GIJ2238" s="76"/>
      <c r="GIK2238" s="76"/>
      <c r="GIL2238" s="76"/>
      <c r="GIM2238" s="76"/>
      <c r="GIN2238" s="76"/>
      <c r="GIO2238" s="76"/>
      <c r="GIP2238" s="76"/>
      <c r="GIQ2238" s="76"/>
      <c r="GIR2238" s="76"/>
      <c r="GIS2238" s="76"/>
      <c r="GIT2238" s="76"/>
      <c r="GIU2238" s="76"/>
      <c r="GIV2238" s="76"/>
      <c r="GIW2238" s="76"/>
      <c r="GIX2238" s="76"/>
      <c r="GIY2238" s="76"/>
      <c r="GIZ2238" s="76"/>
      <c r="GJA2238" s="76"/>
      <c r="GJB2238" s="76"/>
      <c r="GJC2238" s="76"/>
      <c r="GJD2238" s="76"/>
      <c r="GJE2238" s="76"/>
      <c r="GJF2238" s="76"/>
      <c r="GJG2238" s="76"/>
      <c r="GJH2238" s="76"/>
      <c r="GJI2238" s="76"/>
      <c r="GJJ2238" s="76"/>
      <c r="GJK2238" s="76"/>
      <c r="GJL2238" s="76"/>
      <c r="GJM2238" s="76"/>
      <c r="GJN2238" s="76"/>
      <c r="GJO2238" s="76"/>
      <c r="GJP2238" s="76"/>
      <c r="GJQ2238" s="76"/>
      <c r="GJR2238" s="76"/>
      <c r="GJS2238" s="76"/>
      <c r="GJT2238" s="76"/>
      <c r="GJU2238" s="76"/>
      <c r="GJV2238" s="76"/>
      <c r="GJW2238" s="76"/>
      <c r="GJX2238" s="76"/>
      <c r="GJY2238" s="76"/>
      <c r="GJZ2238" s="76"/>
      <c r="GKA2238" s="76"/>
      <c r="GKB2238" s="76"/>
      <c r="GKC2238" s="76"/>
      <c r="GKD2238" s="76"/>
      <c r="GKE2238" s="76"/>
      <c r="GKF2238" s="76"/>
      <c r="GKG2238" s="76"/>
      <c r="GKH2238" s="76"/>
      <c r="GKI2238" s="76"/>
      <c r="GKJ2238" s="76"/>
      <c r="GKK2238" s="76"/>
      <c r="GKL2238" s="76"/>
      <c r="GKM2238" s="76"/>
      <c r="GKN2238" s="76"/>
      <c r="GKO2238" s="76"/>
      <c r="GKP2238" s="76"/>
      <c r="GKQ2238" s="76"/>
      <c r="GKR2238" s="76"/>
      <c r="GKS2238" s="76"/>
      <c r="GKT2238" s="76"/>
      <c r="GKU2238" s="76"/>
      <c r="GKV2238" s="76"/>
      <c r="GKW2238" s="76"/>
      <c r="GKX2238" s="76"/>
      <c r="GKY2238" s="76"/>
      <c r="GKZ2238" s="76"/>
      <c r="GLA2238" s="76"/>
      <c r="GLB2238" s="76"/>
      <c r="GLC2238" s="76"/>
      <c r="GLD2238" s="76"/>
      <c r="GLE2238" s="76"/>
      <c r="GLF2238" s="76"/>
      <c r="GLG2238" s="76"/>
      <c r="GLH2238" s="76"/>
      <c r="GLI2238" s="76"/>
      <c r="GLJ2238" s="76"/>
      <c r="GLK2238" s="76"/>
      <c r="GLL2238" s="76"/>
      <c r="GLM2238" s="76"/>
      <c r="GLN2238" s="76"/>
      <c r="GLO2238" s="76"/>
      <c r="GLP2238" s="76"/>
      <c r="GLQ2238" s="76"/>
      <c r="GLR2238" s="76"/>
      <c r="GLS2238" s="76"/>
      <c r="GLT2238" s="76"/>
      <c r="GLU2238" s="76"/>
      <c r="GLV2238" s="76"/>
      <c r="GLW2238" s="76"/>
      <c r="GLX2238" s="76"/>
      <c r="GLY2238" s="76"/>
      <c r="GLZ2238" s="76"/>
      <c r="GMA2238" s="76"/>
      <c r="GMB2238" s="76"/>
      <c r="GMC2238" s="76"/>
      <c r="GMD2238" s="76"/>
      <c r="GME2238" s="76"/>
      <c r="GMF2238" s="76"/>
      <c r="GMG2238" s="76"/>
      <c r="GMH2238" s="76"/>
      <c r="GMI2238" s="76"/>
      <c r="GMJ2238" s="76"/>
      <c r="GMK2238" s="76"/>
      <c r="GML2238" s="76"/>
      <c r="GMM2238" s="76"/>
      <c r="GMN2238" s="76"/>
      <c r="GMO2238" s="76"/>
      <c r="GMP2238" s="76"/>
      <c r="GMQ2238" s="76"/>
      <c r="GMR2238" s="76"/>
      <c r="GMS2238" s="76"/>
      <c r="GMT2238" s="76"/>
      <c r="GMU2238" s="76"/>
      <c r="GMV2238" s="76"/>
      <c r="GMW2238" s="76"/>
      <c r="GMX2238" s="76"/>
      <c r="GMY2238" s="76"/>
      <c r="GMZ2238" s="76"/>
      <c r="GNA2238" s="76"/>
      <c r="GNB2238" s="76"/>
      <c r="GNC2238" s="76"/>
      <c r="GND2238" s="76"/>
      <c r="GNE2238" s="76"/>
      <c r="GNF2238" s="76"/>
      <c r="GNG2238" s="76"/>
      <c r="GNH2238" s="76"/>
      <c r="GNI2238" s="76"/>
      <c r="GNJ2238" s="76"/>
      <c r="GNK2238" s="76"/>
      <c r="GNL2238" s="76"/>
      <c r="GNM2238" s="76"/>
      <c r="GNN2238" s="76"/>
      <c r="GNO2238" s="76"/>
      <c r="GNP2238" s="76"/>
      <c r="GNQ2238" s="76"/>
      <c r="GNR2238" s="76"/>
      <c r="GNS2238" s="76"/>
      <c r="GNT2238" s="76"/>
      <c r="GNU2238" s="76"/>
      <c r="GNV2238" s="76"/>
      <c r="GNW2238" s="76"/>
      <c r="GNX2238" s="76"/>
      <c r="GNY2238" s="76"/>
      <c r="GNZ2238" s="76"/>
      <c r="GOA2238" s="76"/>
      <c r="GOB2238" s="76"/>
      <c r="GOC2238" s="76"/>
      <c r="GOD2238" s="76"/>
      <c r="GOE2238" s="76"/>
      <c r="GOF2238" s="76"/>
      <c r="GOG2238" s="76"/>
      <c r="GOH2238" s="76"/>
      <c r="GOI2238" s="76"/>
      <c r="GOJ2238" s="76"/>
      <c r="GOK2238" s="76"/>
      <c r="GOL2238" s="76"/>
      <c r="GOM2238" s="76"/>
      <c r="GON2238" s="76"/>
      <c r="GOO2238" s="76"/>
      <c r="GOP2238" s="76"/>
      <c r="GOQ2238" s="76"/>
      <c r="GOR2238" s="76"/>
      <c r="GOS2238" s="76"/>
      <c r="GOT2238" s="76"/>
      <c r="GOU2238" s="76"/>
      <c r="GOV2238" s="76"/>
      <c r="GOW2238" s="76"/>
      <c r="GOX2238" s="76"/>
      <c r="GOY2238" s="76"/>
      <c r="GOZ2238" s="76"/>
      <c r="GPA2238" s="76"/>
      <c r="GPB2238" s="76"/>
      <c r="GPC2238" s="76"/>
      <c r="GPD2238" s="76"/>
      <c r="GPE2238" s="76"/>
      <c r="GPF2238" s="76"/>
      <c r="GPG2238" s="76"/>
      <c r="GPH2238" s="76"/>
      <c r="GPI2238" s="76"/>
      <c r="GPJ2238" s="76"/>
      <c r="GPK2238" s="76"/>
      <c r="GPL2238" s="76"/>
      <c r="GPM2238" s="76"/>
      <c r="GPN2238" s="76"/>
      <c r="GPO2238" s="76"/>
      <c r="GPP2238" s="76"/>
      <c r="GPQ2238" s="76"/>
      <c r="GPR2238" s="76"/>
      <c r="GPS2238" s="76"/>
      <c r="GPT2238" s="76"/>
      <c r="GPU2238" s="76"/>
      <c r="GPV2238" s="76"/>
      <c r="GPW2238" s="76"/>
      <c r="GPX2238" s="76"/>
      <c r="GPY2238" s="76"/>
      <c r="GPZ2238" s="76"/>
      <c r="GQA2238" s="76"/>
      <c r="GQB2238" s="76"/>
      <c r="GQC2238" s="76"/>
      <c r="GQD2238" s="76"/>
      <c r="GQE2238" s="76"/>
      <c r="GQF2238" s="76"/>
      <c r="GQG2238" s="76"/>
      <c r="GQH2238" s="76"/>
      <c r="GQI2238" s="76"/>
      <c r="GQJ2238" s="76"/>
      <c r="GQK2238" s="76"/>
      <c r="GQL2238" s="76"/>
      <c r="GQM2238" s="76"/>
      <c r="GQN2238" s="76"/>
      <c r="GQO2238" s="76"/>
      <c r="GQP2238" s="76"/>
      <c r="GQQ2238" s="76"/>
      <c r="GQR2238" s="76"/>
      <c r="GQS2238" s="76"/>
      <c r="GQT2238" s="76"/>
      <c r="GQU2238" s="76"/>
      <c r="GQV2238" s="76"/>
      <c r="GQW2238" s="76"/>
      <c r="GQX2238" s="76"/>
      <c r="GQY2238" s="76"/>
      <c r="GQZ2238" s="76"/>
      <c r="GRA2238" s="76"/>
      <c r="GRB2238" s="76"/>
      <c r="GRC2238" s="76"/>
      <c r="GRD2238" s="76"/>
      <c r="GRE2238" s="76"/>
      <c r="GRF2238" s="76"/>
      <c r="GRG2238" s="76"/>
      <c r="GRH2238" s="76"/>
      <c r="GRI2238" s="76"/>
      <c r="GRJ2238" s="76"/>
      <c r="GRK2238" s="76"/>
      <c r="GRL2238" s="76"/>
      <c r="GRM2238" s="76"/>
      <c r="GRN2238" s="76"/>
      <c r="GRO2238" s="76"/>
      <c r="GRP2238" s="76"/>
      <c r="GRQ2238" s="76"/>
      <c r="GRR2238" s="76"/>
      <c r="GRS2238" s="76"/>
      <c r="GRT2238" s="76"/>
      <c r="GRU2238" s="76"/>
      <c r="GRV2238" s="76"/>
      <c r="GRW2238" s="76"/>
      <c r="GRX2238" s="76"/>
      <c r="GRY2238" s="76"/>
      <c r="GRZ2238" s="76"/>
      <c r="GSA2238" s="76"/>
      <c r="GSB2238" s="76"/>
      <c r="GSC2238" s="76"/>
      <c r="GSD2238" s="76"/>
      <c r="GSE2238" s="76"/>
      <c r="GSF2238" s="76"/>
      <c r="GSG2238" s="76"/>
      <c r="GSH2238" s="76"/>
      <c r="GSI2238" s="76"/>
      <c r="GSJ2238" s="76"/>
      <c r="GSK2238" s="76"/>
      <c r="GSL2238" s="76"/>
      <c r="GSM2238" s="76"/>
      <c r="GSN2238" s="76"/>
      <c r="GSO2238" s="76"/>
      <c r="GSP2238" s="76"/>
      <c r="GSQ2238" s="76"/>
      <c r="GSR2238" s="76"/>
      <c r="GSS2238" s="76"/>
      <c r="GST2238" s="76"/>
      <c r="GSU2238" s="76"/>
      <c r="GSV2238" s="76"/>
      <c r="GSW2238" s="76"/>
      <c r="GSX2238" s="76"/>
      <c r="GSY2238" s="76"/>
      <c r="GSZ2238" s="76"/>
      <c r="GTA2238" s="76"/>
      <c r="GTB2238" s="76"/>
      <c r="GTC2238" s="76"/>
      <c r="GTD2238" s="76"/>
      <c r="GTE2238" s="76"/>
      <c r="GTF2238" s="76"/>
      <c r="GTG2238" s="76"/>
      <c r="GTH2238" s="76"/>
      <c r="GTI2238" s="76"/>
      <c r="GTJ2238" s="76"/>
      <c r="GTK2238" s="76"/>
      <c r="GTL2238" s="76"/>
      <c r="GTM2238" s="76"/>
      <c r="GTN2238" s="76"/>
      <c r="GTO2238" s="76"/>
      <c r="GTP2238" s="76"/>
      <c r="GTQ2238" s="76"/>
      <c r="GTR2238" s="76"/>
      <c r="GTS2238" s="76"/>
      <c r="GTT2238" s="76"/>
      <c r="GTU2238" s="76"/>
      <c r="GTV2238" s="76"/>
      <c r="GTW2238" s="76"/>
      <c r="GTX2238" s="76"/>
      <c r="GTY2238" s="76"/>
      <c r="GTZ2238" s="76"/>
      <c r="GUA2238" s="76"/>
      <c r="GUB2238" s="76"/>
      <c r="GUC2238" s="76"/>
      <c r="GUD2238" s="76"/>
      <c r="GUE2238" s="76"/>
      <c r="GUF2238" s="76"/>
      <c r="GUG2238" s="76"/>
      <c r="GUH2238" s="76"/>
      <c r="GUI2238" s="76"/>
      <c r="GUJ2238" s="76"/>
      <c r="GUK2238" s="76"/>
      <c r="GUL2238" s="76"/>
      <c r="GUM2238" s="76"/>
      <c r="GUN2238" s="76"/>
      <c r="GUO2238" s="76"/>
      <c r="GUP2238" s="76"/>
      <c r="GUQ2238" s="76"/>
      <c r="GUR2238" s="76"/>
      <c r="GUS2238" s="76"/>
      <c r="GUT2238" s="76"/>
      <c r="GUU2238" s="76"/>
      <c r="GUV2238" s="76"/>
      <c r="GUW2238" s="76"/>
      <c r="GUX2238" s="76"/>
      <c r="GUY2238" s="76"/>
      <c r="GUZ2238" s="76"/>
      <c r="GVA2238" s="76"/>
      <c r="GVB2238" s="76"/>
      <c r="GVC2238" s="76"/>
      <c r="GVD2238" s="76"/>
      <c r="GVE2238" s="76"/>
      <c r="GVF2238" s="76"/>
      <c r="GVG2238" s="76"/>
      <c r="GVH2238" s="76"/>
      <c r="GVI2238" s="76"/>
      <c r="GVJ2238" s="76"/>
      <c r="GVK2238" s="76"/>
      <c r="GVL2238" s="76"/>
      <c r="GVM2238" s="76"/>
      <c r="GVN2238" s="76"/>
      <c r="GVO2238" s="76"/>
      <c r="GVP2238" s="76"/>
      <c r="GVQ2238" s="76"/>
      <c r="GVR2238" s="76"/>
      <c r="GVS2238" s="76"/>
      <c r="GVT2238" s="76"/>
      <c r="GVU2238" s="76"/>
      <c r="GVV2238" s="76"/>
      <c r="GVW2238" s="76"/>
      <c r="GVX2238" s="76"/>
      <c r="GVY2238" s="76"/>
      <c r="GVZ2238" s="76"/>
      <c r="GWA2238" s="76"/>
      <c r="GWB2238" s="76"/>
      <c r="GWC2238" s="76"/>
      <c r="GWD2238" s="76"/>
      <c r="GWE2238" s="76"/>
      <c r="GWF2238" s="76"/>
      <c r="GWG2238" s="76"/>
      <c r="GWH2238" s="76"/>
      <c r="GWI2238" s="76"/>
      <c r="GWJ2238" s="76"/>
      <c r="GWK2238" s="76"/>
      <c r="GWL2238" s="76"/>
      <c r="GWM2238" s="76"/>
      <c r="GWN2238" s="76"/>
      <c r="GWO2238" s="76"/>
      <c r="GWP2238" s="76"/>
      <c r="GWQ2238" s="76"/>
      <c r="GWR2238" s="76"/>
      <c r="GWS2238" s="76"/>
      <c r="GWT2238" s="76"/>
      <c r="GWU2238" s="76"/>
      <c r="GWV2238" s="76"/>
      <c r="GWW2238" s="76"/>
      <c r="GWX2238" s="76"/>
      <c r="GWY2238" s="76"/>
      <c r="GWZ2238" s="76"/>
      <c r="GXA2238" s="76"/>
      <c r="GXB2238" s="76"/>
      <c r="GXC2238" s="76"/>
      <c r="GXD2238" s="76"/>
      <c r="GXE2238" s="76"/>
      <c r="GXF2238" s="76"/>
      <c r="GXG2238" s="76"/>
      <c r="GXH2238" s="76"/>
      <c r="GXI2238" s="76"/>
      <c r="GXJ2238" s="76"/>
      <c r="GXK2238" s="76"/>
      <c r="GXL2238" s="76"/>
      <c r="GXM2238" s="76"/>
      <c r="GXN2238" s="76"/>
      <c r="GXO2238" s="76"/>
      <c r="GXP2238" s="76"/>
      <c r="GXQ2238" s="76"/>
      <c r="GXR2238" s="76"/>
      <c r="GXS2238" s="76"/>
      <c r="GXT2238" s="76"/>
      <c r="GXU2238" s="76"/>
      <c r="GXV2238" s="76"/>
      <c r="GXW2238" s="76"/>
      <c r="GXX2238" s="76"/>
      <c r="GXY2238" s="76"/>
      <c r="GXZ2238" s="76"/>
      <c r="GYA2238" s="76"/>
      <c r="GYB2238" s="76"/>
      <c r="GYC2238" s="76"/>
      <c r="GYD2238" s="76"/>
      <c r="GYE2238" s="76"/>
      <c r="GYF2238" s="76"/>
      <c r="GYG2238" s="76"/>
      <c r="GYH2238" s="76"/>
      <c r="GYI2238" s="76"/>
      <c r="GYJ2238" s="76"/>
      <c r="GYK2238" s="76"/>
      <c r="GYL2238" s="76"/>
      <c r="GYM2238" s="76"/>
      <c r="GYN2238" s="76"/>
      <c r="GYO2238" s="76"/>
      <c r="GYP2238" s="76"/>
      <c r="GYQ2238" s="76"/>
      <c r="GYR2238" s="76"/>
      <c r="GYS2238" s="76"/>
      <c r="GYT2238" s="76"/>
      <c r="GYU2238" s="76"/>
      <c r="GYV2238" s="76"/>
      <c r="GYW2238" s="76"/>
      <c r="GYX2238" s="76"/>
      <c r="GYY2238" s="76"/>
      <c r="GYZ2238" s="76"/>
      <c r="GZA2238" s="76"/>
      <c r="GZB2238" s="76"/>
      <c r="GZC2238" s="76"/>
      <c r="GZD2238" s="76"/>
      <c r="GZE2238" s="76"/>
      <c r="GZF2238" s="76"/>
      <c r="GZG2238" s="76"/>
      <c r="GZH2238" s="76"/>
      <c r="GZI2238" s="76"/>
      <c r="GZJ2238" s="76"/>
      <c r="GZK2238" s="76"/>
      <c r="GZL2238" s="76"/>
      <c r="GZM2238" s="76"/>
      <c r="GZN2238" s="76"/>
      <c r="GZO2238" s="76"/>
      <c r="GZP2238" s="76"/>
      <c r="GZQ2238" s="76"/>
      <c r="GZR2238" s="76"/>
      <c r="GZS2238" s="76"/>
      <c r="GZT2238" s="76"/>
      <c r="GZU2238" s="76"/>
      <c r="GZV2238" s="76"/>
      <c r="GZW2238" s="76"/>
      <c r="GZX2238" s="76"/>
      <c r="GZY2238" s="76"/>
      <c r="GZZ2238" s="76"/>
      <c r="HAA2238" s="76"/>
      <c r="HAB2238" s="76"/>
      <c r="HAC2238" s="76"/>
      <c r="HAD2238" s="76"/>
      <c r="HAE2238" s="76"/>
      <c r="HAF2238" s="76"/>
      <c r="HAG2238" s="76"/>
      <c r="HAH2238" s="76"/>
      <c r="HAI2238" s="76"/>
      <c r="HAJ2238" s="76"/>
      <c r="HAK2238" s="76"/>
      <c r="HAL2238" s="76"/>
      <c r="HAM2238" s="76"/>
      <c r="HAN2238" s="76"/>
      <c r="HAO2238" s="76"/>
      <c r="HAP2238" s="76"/>
      <c r="HAQ2238" s="76"/>
      <c r="HAR2238" s="76"/>
      <c r="HAS2238" s="76"/>
      <c r="HAT2238" s="76"/>
      <c r="HAU2238" s="76"/>
      <c r="HAV2238" s="76"/>
      <c r="HAW2238" s="76"/>
      <c r="HAX2238" s="76"/>
      <c r="HAY2238" s="76"/>
      <c r="HAZ2238" s="76"/>
      <c r="HBA2238" s="76"/>
      <c r="HBB2238" s="76"/>
      <c r="HBC2238" s="76"/>
      <c r="HBD2238" s="76"/>
      <c r="HBE2238" s="76"/>
      <c r="HBF2238" s="76"/>
      <c r="HBG2238" s="76"/>
      <c r="HBH2238" s="76"/>
      <c r="HBI2238" s="76"/>
      <c r="HBJ2238" s="76"/>
      <c r="HBK2238" s="76"/>
      <c r="HBL2238" s="76"/>
      <c r="HBM2238" s="76"/>
      <c r="HBN2238" s="76"/>
      <c r="HBO2238" s="76"/>
      <c r="HBP2238" s="76"/>
      <c r="HBQ2238" s="76"/>
      <c r="HBR2238" s="76"/>
      <c r="HBS2238" s="76"/>
      <c r="HBT2238" s="76"/>
      <c r="HBU2238" s="76"/>
      <c r="HBV2238" s="76"/>
      <c r="HBW2238" s="76"/>
      <c r="HBX2238" s="76"/>
      <c r="HBY2238" s="76"/>
      <c r="HBZ2238" s="76"/>
      <c r="HCA2238" s="76"/>
      <c r="HCB2238" s="76"/>
      <c r="HCC2238" s="76"/>
      <c r="HCD2238" s="76"/>
      <c r="HCE2238" s="76"/>
      <c r="HCF2238" s="76"/>
      <c r="HCG2238" s="76"/>
      <c r="HCH2238" s="76"/>
      <c r="HCI2238" s="76"/>
      <c r="HCJ2238" s="76"/>
      <c r="HCK2238" s="76"/>
      <c r="HCL2238" s="76"/>
      <c r="HCM2238" s="76"/>
      <c r="HCN2238" s="76"/>
      <c r="HCO2238" s="76"/>
      <c r="HCP2238" s="76"/>
      <c r="HCQ2238" s="76"/>
      <c r="HCR2238" s="76"/>
      <c r="HCS2238" s="76"/>
      <c r="HCT2238" s="76"/>
      <c r="HCU2238" s="76"/>
      <c r="HCV2238" s="76"/>
      <c r="HCW2238" s="76"/>
      <c r="HCX2238" s="76"/>
      <c r="HCY2238" s="76"/>
      <c r="HCZ2238" s="76"/>
      <c r="HDA2238" s="76"/>
      <c r="HDB2238" s="76"/>
      <c r="HDC2238" s="76"/>
      <c r="HDD2238" s="76"/>
      <c r="HDE2238" s="76"/>
      <c r="HDF2238" s="76"/>
      <c r="HDG2238" s="76"/>
      <c r="HDH2238" s="76"/>
      <c r="HDI2238" s="76"/>
      <c r="HDJ2238" s="76"/>
      <c r="HDK2238" s="76"/>
      <c r="HDL2238" s="76"/>
      <c r="HDM2238" s="76"/>
      <c r="HDN2238" s="76"/>
      <c r="HDO2238" s="76"/>
      <c r="HDP2238" s="76"/>
      <c r="HDQ2238" s="76"/>
      <c r="HDR2238" s="76"/>
      <c r="HDS2238" s="76"/>
      <c r="HDT2238" s="76"/>
      <c r="HDU2238" s="76"/>
      <c r="HDV2238" s="76"/>
      <c r="HDW2238" s="76"/>
      <c r="HDX2238" s="76"/>
      <c r="HDY2238" s="76"/>
      <c r="HDZ2238" s="76"/>
      <c r="HEA2238" s="76"/>
      <c r="HEB2238" s="76"/>
      <c r="HEC2238" s="76"/>
      <c r="HED2238" s="76"/>
      <c r="HEE2238" s="76"/>
      <c r="HEF2238" s="76"/>
      <c r="HEG2238" s="76"/>
      <c r="HEH2238" s="76"/>
      <c r="HEI2238" s="76"/>
      <c r="HEJ2238" s="76"/>
      <c r="HEK2238" s="76"/>
      <c r="HEL2238" s="76"/>
      <c r="HEM2238" s="76"/>
      <c r="HEN2238" s="76"/>
      <c r="HEO2238" s="76"/>
      <c r="HEP2238" s="76"/>
      <c r="HEQ2238" s="76"/>
      <c r="HER2238" s="76"/>
      <c r="HES2238" s="76"/>
      <c r="HET2238" s="76"/>
      <c r="HEU2238" s="76"/>
      <c r="HEV2238" s="76"/>
      <c r="HEW2238" s="76"/>
      <c r="HEX2238" s="76"/>
      <c r="HEY2238" s="76"/>
      <c r="HEZ2238" s="76"/>
      <c r="HFA2238" s="76"/>
      <c r="HFB2238" s="76"/>
      <c r="HFC2238" s="76"/>
      <c r="HFD2238" s="76"/>
      <c r="HFE2238" s="76"/>
      <c r="HFF2238" s="76"/>
      <c r="HFG2238" s="76"/>
      <c r="HFH2238" s="76"/>
      <c r="HFI2238" s="76"/>
      <c r="HFJ2238" s="76"/>
      <c r="HFK2238" s="76"/>
      <c r="HFL2238" s="76"/>
      <c r="HFM2238" s="76"/>
      <c r="HFN2238" s="76"/>
      <c r="HFO2238" s="76"/>
      <c r="HFP2238" s="76"/>
      <c r="HFQ2238" s="76"/>
      <c r="HFR2238" s="76"/>
      <c r="HFS2238" s="76"/>
      <c r="HFT2238" s="76"/>
      <c r="HFU2238" s="76"/>
      <c r="HFV2238" s="76"/>
      <c r="HFW2238" s="76"/>
      <c r="HFX2238" s="76"/>
      <c r="HFY2238" s="76"/>
      <c r="HFZ2238" s="76"/>
      <c r="HGA2238" s="76"/>
      <c r="HGB2238" s="76"/>
      <c r="HGC2238" s="76"/>
      <c r="HGD2238" s="76"/>
      <c r="HGE2238" s="76"/>
      <c r="HGF2238" s="76"/>
      <c r="HGG2238" s="76"/>
      <c r="HGH2238" s="76"/>
      <c r="HGI2238" s="76"/>
      <c r="HGJ2238" s="76"/>
      <c r="HGK2238" s="76"/>
      <c r="HGL2238" s="76"/>
      <c r="HGM2238" s="76"/>
      <c r="HGN2238" s="76"/>
      <c r="HGO2238" s="76"/>
      <c r="HGP2238" s="76"/>
      <c r="HGQ2238" s="76"/>
      <c r="HGR2238" s="76"/>
      <c r="HGS2238" s="76"/>
      <c r="HGT2238" s="76"/>
      <c r="HGU2238" s="76"/>
      <c r="HGV2238" s="76"/>
      <c r="HGW2238" s="76"/>
      <c r="HGX2238" s="76"/>
      <c r="HGY2238" s="76"/>
      <c r="HGZ2238" s="76"/>
      <c r="HHA2238" s="76"/>
      <c r="HHB2238" s="76"/>
      <c r="HHC2238" s="76"/>
      <c r="HHD2238" s="76"/>
      <c r="HHE2238" s="76"/>
      <c r="HHF2238" s="76"/>
      <c r="HHG2238" s="76"/>
      <c r="HHH2238" s="76"/>
      <c r="HHI2238" s="76"/>
      <c r="HHJ2238" s="76"/>
      <c r="HHK2238" s="76"/>
      <c r="HHL2238" s="76"/>
      <c r="HHM2238" s="76"/>
      <c r="HHN2238" s="76"/>
      <c r="HHO2238" s="76"/>
      <c r="HHP2238" s="76"/>
      <c r="HHQ2238" s="76"/>
      <c r="HHR2238" s="76"/>
      <c r="HHS2238" s="76"/>
      <c r="HHT2238" s="76"/>
      <c r="HHU2238" s="76"/>
      <c r="HHV2238" s="76"/>
      <c r="HHW2238" s="76"/>
      <c r="HHX2238" s="76"/>
      <c r="HHY2238" s="76"/>
      <c r="HHZ2238" s="76"/>
      <c r="HIA2238" s="76"/>
      <c r="HIB2238" s="76"/>
      <c r="HIC2238" s="76"/>
      <c r="HID2238" s="76"/>
      <c r="HIE2238" s="76"/>
      <c r="HIF2238" s="76"/>
      <c r="HIG2238" s="76"/>
      <c r="HIH2238" s="76"/>
      <c r="HII2238" s="76"/>
      <c r="HIJ2238" s="76"/>
      <c r="HIK2238" s="76"/>
      <c r="HIL2238" s="76"/>
      <c r="HIM2238" s="76"/>
      <c r="HIN2238" s="76"/>
      <c r="HIO2238" s="76"/>
      <c r="HIP2238" s="76"/>
      <c r="HIQ2238" s="76"/>
      <c r="HIR2238" s="76"/>
      <c r="HIS2238" s="76"/>
      <c r="HIT2238" s="76"/>
      <c r="HIU2238" s="76"/>
      <c r="HIV2238" s="76"/>
      <c r="HIW2238" s="76"/>
      <c r="HIX2238" s="76"/>
      <c r="HIY2238" s="76"/>
      <c r="HIZ2238" s="76"/>
      <c r="HJA2238" s="76"/>
      <c r="HJB2238" s="76"/>
      <c r="HJC2238" s="76"/>
      <c r="HJD2238" s="76"/>
      <c r="HJE2238" s="76"/>
      <c r="HJF2238" s="76"/>
      <c r="HJG2238" s="76"/>
      <c r="HJH2238" s="76"/>
      <c r="HJI2238" s="76"/>
      <c r="HJJ2238" s="76"/>
      <c r="HJK2238" s="76"/>
      <c r="HJL2238" s="76"/>
      <c r="HJM2238" s="76"/>
      <c r="HJN2238" s="76"/>
      <c r="HJO2238" s="76"/>
      <c r="HJP2238" s="76"/>
      <c r="HJQ2238" s="76"/>
      <c r="HJR2238" s="76"/>
      <c r="HJS2238" s="76"/>
      <c r="HJT2238" s="76"/>
      <c r="HJU2238" s="76"/>
      <c r="HJV2238" s="76"/>
      <c r="HJW2238" s="76"/>
      <c r="HJX2238" s="76"/>
      <c r="HJY2238" s="76"/>
      <c r="HJZ2238" s="76"/>
      <c r="HKA2238" s="76"/>
      <c r="HKB2238" s="76"/>
      <c r="HKC2238" s="76"/>
      <c r="HKD2238" s="76"/>
      <c r="HKE2238" s="76"/>
      <c r="HKF2238" s="76"/>
      <c r="HKG2238" s="76"/>
      <c r="HKH2238" s="76"/>
      <c r="HKI2238" s="76"/>
      <c r="HKJ2238" s="76"/>
      <c r="HKK2238" s="76"/>
      <c r="HKL2238" s="76"/>
      <c r="HKM2238" s="76"/>
      <c r="HKN2238" s="76"/>
      <c r="HKO2238" s="76"/>
      <c r="HKP2238" s="76"/>
      <c r="HKQ2238" s="76"/>
      <c r="HKR2238" s="76"/>
      <c r="HKS2238" s="76"/>
      <c r="HKT2238" s="76"/>
      <c r="HKU2238" s="76"/>
      <c r="HKV2238" s="76"/>
      <c r="HKW2238" s="76"/>
      <c r="HKX2238" s="76"/>
      <c r="HKY2238" s="76"/>
      <c r="HKZ2238" s="76"/>
      <c r="HLA2238" s="76"/>
      <c r="HLB2238" s="76"/>
      <c r="HLC2238" s="76"/>
      <c r="HLD2238" s="76"/>
      <c r="HLE2238" s="76"/>
      <c r="HLF2238" s="76"/>
      <c r="HLG2238" s="76"/>
      <c r="HLH2238" s="76"/>
      <c r="HLI2238" s="76"/>
      <c r="HLJ2238" s="76"/>
      <c r="HLK2238" s="76"/>
      <c r="HLL2238" s="76"/>
      <c r="HLM2238" s="76"/>
      <c r="HLN2238" s="76"/>
      <c r="HLO2238" s="76"/>
      <c r="HLP2238" s="76"/>
      <c r="HLQ2238" s="76"/>
      <c r="HLR2238" s="76"/>
      <c r="HLS2238" s="76"/>
      <c r="HLT2238" s="76"/>
      <c r="HLU2238" s="76"/>
      <c r="HLV2238" s="76"/>
      <c r="HLW2238" s="76"/>
      <c r="HLX2238" s="76"/>
      <c r="HLY2238" s="76"/>
      <c r="HLZ2238" s="76"/>
      <c r="HMA2238" s="76"/>
      <c r="HMB2238" s="76"/>
      <c r="HMC2238" s="76"/>
      <c r="HMD2238" s="76"/>
      <c r="HME2238" s="76"/>
      <c r="HMF2238" s="76"/>
      <c r="HMG2238" s="76"/>
      <c r="HMH2238" s="76"/>
      <c r="HMI2238" s="76"/>
      <c r="HMJ2238" s="76"/>
      <c r="HMK2238" s="76"/>
      <c r="HML2238" s="76"/>
      <c r="HMM2238" s="76"/>
      <c r="HMN2238" s="76"/>
      <c r="HMO2238" s="76"/>
      <c r="HMP2238" s="76"/>
      <c r="HMQ2238" s="76"/>
      <c r="HMR2238" s="76"/>
      <c r="HMS2238" s="76"/>
      <c r="HMT2238" s="76"/>
      <c r="HMU2238" s="76"/>
      <c r="HMV2238" s="76"/>
      <c r="HMW2238" s="76"/>
      <c r="HMX2238" s="76"/>
      <c r="HMY2238" s="76"/>
      <c r="HMZ2238" s="76"/>
      <c r="HNA2238" s="76"/>
      <c r="HNB2238" s="76"/>
      <c r="HNC2238" s="76"/>
      <c r="HND2238" s="76"/>
      <c r="HNE2238" s="76"/>
      <c r="HNF2238" s="76"/>
      <c r="HNG2238" s="76"/>
      <c r="HNH2238" s="76"/>
      <c r="HNI2238" s="76"/>
      <c r="HNJ2238" s="76"/>
      <c r="HNK2238" s="76"/>
      <c r="HNL2238" s="76"/>
      <c r="HNM2238" s="76"/>
      <c r="HNN2238" s="76"/>
      <c r="HNO2238" s="76"/>
      <c r="HNP2238" s="76"/>
      <c r="HNQ2238" s="76"/>
      <c r="HNR2238" s="76"/>
      <c r="HNS2238" s="76"/>
      <c r="HNT2238" s="76"/>
      <c r="HNU2238" s="76"/>
      <c r="HNV2238" s="76"/>
      <c r="HNW2238" s="76"/>
      <c r="HNX2238" s="76"/>
      <c r="HNY2238" s="76"/>
      <c r="HNZ2238" s="76"/>
      <c r="HOA2238" s="76"/>
      <c r="HOB2238" s="76"/>
      <c r="HOC2238" s="76"/>
      <c r="HOD2238" s="76"/>
      <c r="HOE2238" s="76"/>
      <c r="HOF2238" s="76"/>
      <c r="HOG2238" s="76"/>
      <c r="HOH2238" s="76"/>
      <c r="HOI2238" s="76"/>
      <c r="HOJ2238" s="76"/>
      <c r="HOK2238" s="76"/>
      <c r="HOL2238" s="76"/>
      <c r="HOM2238" s="76"/>
      <c r="HON2238" s="76"/>
      <c r="HOO2238" s="76"/>
      <c r="HOP2238" s="76"/>
      <c r="HOQ2238" s="76"/>
      <c r="HOR2238" s="76"/>
      <c r="HOS2238" s="76"/>
      <c r="HOT2238" s="76"/>
      <c r="HOU2238" s="76"/>
      <c r="HOV2238" s="76"/>
      <c r="HOW2238" s="76"/>
      <c r="HOX2238" s="76"/>
      <c r="HOY2238" s="76"/>
      <c r="HOZ2238" s="76"/>
      <c r="HPA2238" s="76"/>
      <c r="HPB2238" s="76"/>
      <c r="HPC2238" s="76"/>
      <c r="HPD2238" s="76"/>
      <c r="HPE2238" s="76"/>
      <c r="HPF2238" s="76"/>
      <c r="HPG2238" s="76"/>
      <c r="HPH2238" s="76"/>
      <c r="HPI2238" s="76"/>
      <c r="HPJ2238" s="76"/>
      <c r="HPK2238" s="76"/>
      <c r="HPL2238" s="76"/>
      <c r="HPM2238" s="76"/>
      <c r="HPN2238" s="76"/>
      <c r="HPO2238" s="76"/>
      <c r="HPP2238" s="76"/>
      <c r="HPQ2238" s="76"/>
      <c r="HPR2238" s="76"/>
      <c r="HPS2238" s="76"/>
      <c r="HPT2238" s="76"/>
      <c r="HPU2238" s="76"/>
      <c r="HPV2238" s="76"/>
      <c r="HPW2238" s="76"/>
      <c r="HPX2238" s="76"/>
      <c r="HPY2238" s="76"/>
      <c r="HPZ2238" s="76"/>
      <c r="HQA2238" s="76"/>
      <c r="HQB2238" s="76"/>
      <c r="HQC2238" s="76"/>
      <c r="HQD2238" s="76"/>
      <c r="HQE2238" s="76"/>
      <c r="HQF2238" s="76"/>
      <c r="HQG2238" s="76"/>
      <c r="HQH2238" s="76"/>
      <c r="HQI2238" s="76"/>
      <c r="HQJ2238" s="76"/>
      <c r="HQK2238" s="76"/>
      <c r="HQL2238" s="76"/>
      <c r="HQM2238" s="76"/>
      <c r="HQN2238" s="76"/>
      <c r="HQO2238" s="76"/>
      <c r="HQP2238" s="76"/>
      <c r="HQQ2238" s="76"/>
      <c r="HQR2238" s="76"/>
      <c r="HQS2238" s="76"/>
      <c r="HQT2238" s="76"/>
      <c r="HQU2238" s="76"/>
      <c r="HQV2238" s="76"/>
      <c r="HQW2238" s="76"/>
      <c r="HQX2238" s="76"/>
      <c r="HQY2238" s="76"/>
      <c r="HQZ2238" s="76"/>
      <c r="HRA2238" s="76"/>
      <c r="HRB2238" s="76"/>
      <c r="HRC2238" s="76"/>
      <c r="HRD2238" s="76"/>
      <c r="HRE2238" s="76"/>
      <c r="HRF2238" s="76"/>
      <c r="HRG2238" s="76"/>
      <c r="HRH2238" s="76"/>
      <c r="HRI2238" s="76"/>
      <c r="HRJ2238" s="76"/>
      <c r="HRK2238" s="76"/>
      <c r="HRL2238" s="76"/>
      <c r="HRM2238" s="76"/>
      <c r="HRN2238" s="76"/>
      <c r="HRO2238" s="76"/>
      <c r="HRP2238" s="76"/>
      <c r="HRQ2238" s="76"/>
      <c r="HRR2238" s="76"/>
      <c r="HRS2238" s="76"/>
      <c r="HRT2238" s="76"/>
      <c r="HRU2238" s="76"/>
      <c r="HRV2238" s="76"/>
      <c r="HRW2238" s="76"/>
      <c r="HRX2238" s="76"/>
      <c r="HRY2238" s="76"/>
      <c r="HRZ2238" s="76"/>
      <c r="HSA2238" s="76"/>
      <c r="HSB2238" s="76"/>
      <c r="HSC2238" s="76"/>
      <c r="HSD2238" s="76"/>
      <c r="HSE2238" s="76"/>
      <c r="HSF2238" s="76"/>
      <c r="HSG2238" s="76"/>
      <c r="HSH2238" s="76"/>
      <c r="HSI2238" s="76"/>
      <c r="HSJ2238" s="76"/>
      <c r="HSK2238" s="76"/>
      <c r="HSL2238" s="76"/>
      <c r="HSM2238" s="76"/>
      <c r="HSN2238" s="76"/>
      <c r="HSO2238" s="76"/>
      <c r="HSP2238" s="76"/>
      <c r="HSQ2238" s="76"/>
      <c r="HSR2238" s="76"/>
      <c r="HSS2238" s="76"/>
      <c r="HST2238" s="76"/>
      <c r="HSU2238" s="76"/>
      <c r="HSV2238" s="76"/>
      <c r="HSW2238" s="76"/>
      <c r="HSX2238" s="76"/>
      <c r="HSY2238" s="76"/>
      <c r="HSZ2238" s="76"/>
      <c r="HTA2238" s="76"/>
      <c r="HTB2238" s="76"/>
      <c r="HTC2238" s="76"/>
      <c r="HTD2238" s="76"/>
      <c r="HTE2238" s="76"/>
      <c r="HTF2238" s="76"/>
      <c r="HTG2238" s="76"/>
      <c r="HTH2238" s="76"/>
      <c r="HTI2238" s="76"/>
      <c r="HTJ2238" s="76"/>
      <c r="HTK2238" s="76"/>
      <c r="HTL2238" s="76"/>
      <c r="HTM2238" s="76"/>
      <c r="HTN2238" s="76"/>
      <c r="HTO2238" s="76"/>
      <c r="HTP2238" s="76"/>
      <c r="HTQ2238" s="76"/>
      <c r="HTR2238" s="76"/>
      <c r="HTS2238" s="76"/>
      <c r="HTT2238" s="76"/>
      <c r="HTU2238" s="76"/>
      <c r="HTV2238" s="76"/>
      <c r="HTW2238" s="76"/>
      <c r="HTX2238" s="76"/>
      <c r="HTY2238" s="76"/>
      <c r="HTZ2238" s="76"/>
      <c r="HUA2238" s="76"/>
      <c r="HUB2238" s="76"/>
      <c r="HUC2238" s="76"/>
      <c r="HUD2238" s="76"/>
      <c r="HUE2238" s="76"/>
      <c r="HUF2238" s="76"/>
      <c r="HUG2238" s="76"/>
      <c r="HUH2238" s="76"/>
      <c r="HUI2238" s="76"/>
      <c r="HUJ2238" s="76"/>
      <c r="HUK2238" s="76"/>
      <c r="HUL2238" s="76"/>
      <c r="HUM2238" s="76"/>
      <c r="HUN2238" s="76"/>
      <c r="HUO2238" s="76"/>
      <c r="HUP2238" s="76"/>
      <c r="HUQ2238" s="76"/>
      <c r="HUR2238" s="76"/>
      <c r="HUS2238" s="76"/>
      <c r="HUT2238" s="76"/>
      <c r="HUU2238" s="76"/>
      <c r="HUV2238" s="76"/>
      <c r="HUW2238" s="76"/>
      <c r="HUX2238" s="76"/>
      <c r="HUY2238" s="76"/>
      <c r="HUZ2238" s="76"/>
      <c r="HVA2238" s="76"/>
      <c r="HVB2238" s="76"/>
      <c r="HVC2238" s="76"/>
      <c r="HVD2238" s="76"/>
      <c r="HVE2238" s="76"/>
      <c r="HVF2238" s="76"/>
      <c r="HVG2238" s="76"/>
      <c r="HVH2238" s="76"/>
      <c r="HVI2238" s="76"/>
      <c r="HVJ2238" s="76"/>
      <c r="HVK2238" s="76"/>
      <c r="HVL2238" s="76"/>
      <c r="HVM2238" s="76"/>
      <c r="HVN2238" s="76"/>
      <c r="HVO2238" s="76"/>
      <c r="HVP2238" s="76"/>
      <c r="HVQ2238" s="76"/>
      <c r="HVR2238" s="76"/>
      <c r="HVS2238" s="76"/>
      <c r="HVT2238" s="76"/>
      <c r="HVU2238" s="76"/>
      <c r="HVV2238" s="76"/>
      <c r="HVW2238" s="76"/>
      <c r="HVX2238" s="76"/>
      <c r="HVY2238" s="76"/>
      <c r="HVZ2238" s="76"/>
      <c r="HWA2238" s="76"/>
      <c r="HWB2238" s="76"/>
      <c r="HWC2238" s="76"/>
      <c r="HWD2238" s="76"/>
      <c r="HWE2238" s="76"/>
      <c r="HWF2238" s="76"/>
      <c r="HWG2238" s="76"/>
      <c r="HWH2238" s="76"/>
      <c r="HWI2238" s="76"/>
      <c r="HWJ2238" s="76"/>
      <c r="HWK2238" s="76"/>
      <c r="HWL2238" s="76"/>
      <c r="HWM2238" s="76"/>
      <c r="HWN2238" s="76"/>
      <c r="HWO2238" s="76"/>
      <c r="HWP2238" s="76"/>
      <c r="HWQ2238" s="76"/>
      <c r="HWR2238" s="76"/>
      <c r="HWS2238" s="76"/>
      <c r="HWT2238" s="76"/>
      <c r="HWU2238" s="76"/>
      <c r="HWV2238" s="76"/>
      <c r="HWW2238" s="76"/>
      <c r="HWX2238" s="76"/>
      <c r="HWY2238" s="76"/>
      <c r="HWZ2238" s="76"/>
      <c r="HXA2238" s="76"/>
      <c r="HXB2238" s="76"/>
      <c r="HXC2238" s="76"/>
      <c r="HXD2238" s="76"/>
      <c r="HXE2238" s="76"/>
      <c r="HXF2238" s="76"/>
      <c r="HXG2238" s="76"/>
      <c r="HXH2238" s="76"/>
      <c r="HXI2238" s="76"/>
      <c r="HXJ2238" s="76"/>
      <c r="HXK2238" s="76"/>
      <c r="HXL2238" s="76"/>
      <c r="HXM2238" s="76"/>
      <c r="HXN2238" s="76"/>
      <c r="HXO2238" s="76"/>
      <c r="HXP2238" s="76"/>
      <c r="HXQ2238" s="76"/>
      <c r="HXR2238" s="76"/>
      <c r="HXS2238" s="76"/>
      <c r="HXT2238" s="76"/>
      <c r="HXU2238" s="76"/>
      <c r="HXV2238" s="76"/>
      <c r="HXW2238" s="76"/>
      <c r="HXX2238" s="76"/>
      <c r="HXY2238" s="76"/>
      <c r="HXZ2238" s="76"/>
      <c r="HYA2238" s="76"/>
      <c r="HYB2238" s="76"/>
      <c r="HYC2238" s="76"/>
      <c r="HYD2238" s="76"/>
      <c r="HYE2238" s="76"/>
      <c r="HYF2238" s="76"/>
      <c r="HYG2238" s="76"/>
      <c r="HYH2238" s="76"/>
      <c r="HYI2238" s="76"/>
      <c r="HYJ2238" s="76"/>
      <c r="HYK2238" s="76"/>
      <c r="HYL2238" s="76"/>
      <c r="HYM2238" s="76"/>
      <c r="HYN2238" s="76"/>
      <c r="HYO2238" s="76"/>
      <c r="HYP2238" s="76"/>
      <c r="HYQ2238" s="76"/>
      <c r="HYR2238" s="76"/>
      <c r="HYS2238" s="76"/>
      <c r="HYT2238" s="76"/>
      <c r="HYU2238" s="76"/>
      <c r="HYV2238" s="76"/>
      <c r="HYW2238" s="76"/>
      <c r="HYX2238" s="76"/>
      <c r="HYY2238" s="76"/>
      <c r="HYZ2238" s="76"/>
      <c r="HZA2238" s="76"/>
      <c r="HZB2238" s="76"/>
      <c r="HZC2238" s="76"/>
      <c r="HZD2238" s="76"/>
      <c r="HZE2238" s="76"/>
      <c r="HZF2238" s="76"/>
      <c r="HZG2238" s="76"/>
      <c r="HZH2238" s="76"/>
      <c r="HZI2238" s="76"/>
      <c r="HZJ2238" s="76"/>
      <c r="HZK2238" s="76"/>
      <c r="HZL2238" s="76"/>
      <c r="HZM2238" s="76"/>
      <c r="HZN2238" s="76"/>
      <c r="HZO2238" s="76"/>
      <c r="HZP2238" s="76"/>
      <c r="HZQ2238" s="76"/>
      <c r="HZR2238" s="76"/>
      <c r="HZS2238" s="76"/>
      <c r="HZT2238" s="76"/>
      <c r="HZU2238" s="76"/>
      <c r="HZV2238" s="76"/>
      <c r="HZW2238" s="76"/>
      <c r="HZX2238" s="76"/>
      <c r="HZY2238" s="76"/>
      <c r="HZZ2238" s="76"/>
      <c r="IAA2238" s="76"/>
      <c r="IAB2238" s="76"/>
      <c r="IAC2238" s="76"/>
      <c r="IAD2238" s="76"/>
      <c r="IAE2238" s="76"/>
      <c r="IAF2238" s="76"/>
      <c r="IAG2238" s="76"/>
      <c r="IAH2238" s="76"/>
      <c r="IAI2238" s="76"/>
      <c r="IAJ2238" s="76"/>
      <c r="IAK2238" s="76"/>
      <c r="IAL2238" s="76"/>
      <c r="IAM2238" s="76"/>
      <c r="IAN2238" s="76"/>
      <c r="IAO2238" s="76"/>
      <c r="IAP2238" s="76"/>
      <c r="IAQ2238" s="76"/>
      <c r="IAR2238" s="76"/>
      <c r="IAS2238" s="76"/>
      <c r="IAT2238" s="76"/>
      <c r="IAU2238" s="76"/>
      <c r="IAV2238" s="76"/>
      <c r="IAW2238" s="76"/>
      <c r="IAX2238" s="76"/>
      <c r="IAY2238" s="76"/>
      <c r="IAZ2238" s="76"/>
      <c r="IBA2238" s="76"/>
      <c r="IBB2238" s="76"/>
      <c r="IBC2238" s="76"/>
      <c r="IBD2238" s="76"/>
      <c r="IBE2238" s="76"/>
      <c r="IBF2238" s="76"/>
      <c r="IBG2238" s="76"/>
      <c r="IBH2238" s="76"/>
      <c r="IBI2238" s="76"/>
      <c r="IBJ2238" s="76"/>
      <c r="IBK2238" s="76"/>
      <c r="IBL2238" s="76"/>
      <c r="IBM2238" s="76"/>
      <c r="IBN2238" s="76"/>
      <c r="IBO2238" s="76"/>
      <c r="IBP2238" s="76"/>
      <c r="IBQ2238" s="76"/>
      <c r="IBR2238" s="76"/>
      <c r="IBS2238" s="76"/>
      <c r="IBT2238" s="76"/>
      <c r="IBU2238" s="76"/>
      <c r="IBV2238" s="76"/>
      <c r="IBW2238" s="76"/>
      <c r="IBX2238" s="76"/>
      <c r="IBY2238" s="76"/>
      <c r="IBZ2238" s="76"/>
      <c r="ICA2238" s="76"/>
      <c r="ICB2238" s="76"/>
      <c r="ICC2238" s="76"/>
      <c r="ICD2238" s="76"/>
      <c r="ICE2238" s="76"/>
      <c r="ICF2238" s="76"/>
      <c r="ICG2238" s="76"/>
      <c r="ICH2238" s="76"/>
      <c r="ICI2238" s="76"/>
      <c r="ICJ2238" s="76"/>
      <c r="ICK2238" s="76"/>
      <c r="ICL2238" s="76"/>
      <c r="ICM2238" s="76"/>
      <c r="ICN2238" s="76"/>
      <c r="ICO2238" s="76"/>
      <c r="ICP2238" s="76"/>
      <c r="ICQ2238" s="76"/>
      <c r="ICR2238" s="76"/>
      <c r="ICS2238" s="76"/>
      <c r="ICT2238" s="76"/>
      <c r="ICU2238" s="76"/>
      <c r="ICV2238" s="76"/>
      <c r="ICW2238" s="76"/>
      <c r="ICX2238" s="76"/>
      <c r="ICY2238" s="76"/>
      <c r="ICZ2238" s="76"/>
      <c r="IDA2238" s="76"/>
      <c r="IDB2238" s="76"/>
      <c r="IDC2238" s="76"/>
      <c r="IDD2238" s="76"/>
      <c r="IDE2238" s="76"/>
      <c r="IDF2238" s="76"/>
      <c r="IDG2238" s="76"/>
      <c r="IDH2238" s="76"/>
      <c r="IDI2238" s="76"/>
      <c r="IDJ2238" s="76"/>
      <c r="IDK2238" s="76"/>
      <c r="IDL2238" s="76"/>
      <c r="IDM2238" s="76"/>
      <c r="IDN2238" s="76"/>
      <c r="IDO2238" s="76"/>
      <c r="IDP2238" s="76"/>
      <c r="IDQ2238" s="76"/>
      <c r="IDR2238" s="76"/>
      <c r="IDS2238" s="76"/>
      <c r="IDT2238" s="76"/>
      <c r="IDU2238" s="76"/>
      <c r="IDV2238" s="76"/>
      <c r="IDW2238" s="76"/>
      <c r="IDX2238" s="76"/>
      <c r="IDY2238" s="76"/>
      <c r="IDZ2238" s="76"/>
      <c r="IEA2238" s="76"/>
      <c r="IEB2238" s="76"/>
      <c r="IEC2238" s="76"/>
      <c r="IED2238" s="76"/>
      <c r="IEE2238" s="76"/>
      <c r="IEF2238" s="76"/>
      <c r="IEG2238" s="76"/>
      <c r="IEH2238" s="76"/>
      <c r="IEI2238" s="76"/>
      <c r="IEJ2238" s="76"/>
      <c r="IEK2238" s="76"/>
      <c r="IEL2238" s="76"/>
      <c r="IEM2238" s="76"/>
      <c r="IEN2238" s="76"/>
      <c r="IEO2238" s="76"/>
      <c r="IEP2238" s="76"/>
      <c r="IEQ2238" s="76"/>
      <c r="IER2238" s="76"/>
      <c r="IES2238" s="76"/>
      <c r="IET2238" s="76"/>
      <c r="IEU2238" s="76"/>
      <c r="IEV2238" s="76"/>
      <c r="IEW2238" s="76"/>
      <c r="IEX2238" s="76"/>
      <c r="IEY2238" s="76"/>
      <c r="IEZ2238" s="76"/>
      <c r="IFA2238" s="76"/>
      <c r="IFB2238" s="76"/>
      <c r="IFC2238" s="76"/>
      <c r="IFD2238" s="76"/>
      <c r="IFE2238" s="76"/>
      <c r="IFF2238" s="76"/>
      <c r="IFG2238" s="76"/>
      <c r="IFH2238" s="76"/>
      <c r="IFI2238" s="76"/>
      <c r="IFJ2238" s="76"/>
      <c r="IFK2238" s="76"/>
      <c r="IFL2238" s="76"/>
      <c r="IFM2238" s="76"/>
      <c r="IFN2238" s="76"/>
      <c r="IFO2238" s="76"/>
      <c r="IFP2238" s="76"/>
      <c r="IFQ2238" s="76"/>
      <c r="IFR2238" s="76"/>
      <c r="IFS2238" s="76"/>
      <c r="IFT2238" s="76"/>
      <c r="IFU2238" s="76"/>
      <c r="IFV2238" s="76"/>
      <c r="IFW2238" s="76"/>
      <c r="IFX2238" s="76"/>
      <c r="IFY2238" s="76"/>
      <c r="IFZ2238" s="76"/>
      <c r="IGA2238" s="76"/>
      <c r="IGB2238" s="76"/>
      <c r="IGC2238" s="76"/>
      <c r="IGD2238" s="76"/>
      <c r="IGE2238" s="76"/>
      <c r="IGF2238" s="76"/>
      <c r="IGG2238" s="76"/>
      <c r="IGH2238" s="76"/>
      <c r="IGI2238" s="76"/>
      <c r="IGJ2238" s="76"/>
      <c r="IGK2238" s="76"/>
      <c r="IGL2238" s="76"/>
      <c r="IGM2238" s="76"/>
      <c r="IGN2238" s="76"/>
      <c r="IGO2238" s="76"/>
      <c r="IGP2238" s="76"/>
      <c r="IGQ2238" s="76"/>
      <c r="IGR2238" s="76"/>
      <c r="IGS2238" s="76"/>
      <c r="IGT2238" s="76"/>
      <c r="IGU2238" s="76"/>
      <c r="IGV2238" s="76"/>
      <c r="IGW2238" s="76"/>
      <c r="IGX2238" s="76"/>
      <c r="IGY2238" s="76"/>
      <c r="IGZ2238" s="76"/>
      <c r="IHA2238" s="76"/>
      <c r="IHB2238" s="76"/>
      <c r="IHC2238" s="76"/>
      <c r="IHD2238" s="76"/>
      <c r="IHE2238" s="76"/>
      <c r="IHF2238" s="76"/>
      <c r="IHG2238" s="76"/>
      <c r="IHH2238" s="76"/>
      <c r="IHI2238" s="76"/>
      <c r="IHJ2238" s="76"/>
      <c r="IHK2238" s="76"/>
      <c r="IHL2238" s="76"/>
      <c r="IHM2238" s="76"/>
      <c r="IHN2238" s="76"/>
      <c r="IHO2238" s="76"/>
      <c r="IHP2238" s="76"/>
      <c r="IHQ2238" s="76"/>
      <c r="IHR2238" s="76"/>
      <c r="IHS2238" s="76"/>
      <c r="IHT2238" s="76"/>
      <c r="IHU2238" s="76"/>
      <c r="IHV2238" s="76"/>
      <c r="IHW2238" s="76"/>
      <c r="IHX2238" s="76"/>
      <c r="IHY2238" s="76"/>
      <c r="IHZ2238" s="76"/>
      <c r="IIA2238" s="76"/>
      <c r="IIB2238" s="76"/>
      <c r="IIC2238" s="76"/>
      <c r="IID2238" s="76"/>
      <c r="IIE2238" s="76"/>
      <c r="IIF2238" s="76"/>
      <c r="IIG2238" s="76"/>
      <c r="IIH2238" s="76"/>
      <c r="III2238" s="76"/>
      <c r="IIJ2238" s="76"/>
      <c r="IIK2238" s="76"/>
      <c r="IIL2238" s="76"/>
      <c r="IIM2238" s="76"/>
      <c r="IIN2238" s="76"/>
      <c r="IIO2238" s="76"/>
      <c r="IIP2238" s="76"/>
      <c r="IIQ2238" s="76"/>
      <c r="IIR2238" s="76"/>
      <c r="IIS2238" s="76"/>
      <c r="IIT2238" s="76"/>
      <c r="IIU2238" s="76"/>
      <c r="IIV2238" s="76"/>
      <c r="IIW2238" s="76"/>
      <c r="IIX2238" s="76"/>
      <c r="IIY2238" s="76"/>
      <c r="IIZ2238" s="76"/>
      <c r="IJA2238" s="76"/>
      <c r="IJB2238" s="76"/>
      <c r="IJC2238" s="76"/>
      <c r="IJD2238" s="76"/>
      <c r="IJE2238" s="76"/>
      <c r="IJF2238" s="76"/>
      <c r="IJG2238" s="76"/>
      <c r="IJH2238" s="76"/>
      <c r="IJI2238" s="76"/>
      <c r="IJJ2238" s="76"/>
      <c r="IJK2238" s="76"/>
      <c r="IJL2238" s="76"/>
      <c r="IJM2238" s="76"/>
      <c r="IJN2238" s="76"/>
      <c r="IJO2238" s="76"/>
      <c r="IJP2238" s="76"/>
      <c r="IJQ2238" s="76"/>
      <c r="IJR2238" s="76"/>
      <c r="IJS2238" s="76"/>
      <c r="IJT2238" s="76"/>
      <c r="IJU2238" s="76"/>
      <c r="IJV2238" s="76"/>
      <c r="IJW2238" s="76"/>
      <c r="IJX2238" s="76"/>
      <c r="IJY2238" s="76"/>
      <c r="IJZ2238" s="76"/>
      <c r="IKA2238" s="76"/>
      <c r="IKB2238" s="76"/>
      <c r="IKC2238" s="76"/>
      <c r="IKD2238" s="76"/>
      <c r="IKE2238" s="76"/>
      <c r="IKF2238" s="76"/>
      <c r="IKG2238" s="76"/>
      <c r="IKH2238" s="76"/>
      <c r="IKI2238" s="76"/>
      <c r="IKJ2238" s="76"/>
      <c r="IKK2238" s="76"/>
      <c r="IKL2238" s="76"/>
      <c r="IKM2238" s="76"/>
      <c r="IKN2238" s="76"/>
      <c r="IKO2238" s="76"/>
      <c r="IKP2238" s="76"/>
      <c r="IKQ2238" s="76"/>
      <c r="IKR2238" s="76"/>
      <c r="IKS2238" s="76"/>
      <c r="IKT2238" s="76"/>
      <c r="IKU2238" s="76"/>
      <c r="IKV2238" s="76"/>
      <c r="IKW2238" s="76"/>
      <c r="IKX2238" s="76"/>
      <c r="IKY2238" s="76"/>
      <c r="IKZ2238" s="76"/>
      <c r="ILA2238" s="76"/>
      <c r="ILB2238" s="76"/>
      <c r="ILC2238" s="76"/>
      <c r="ILD2238" s="76"/>
      <c r="ILE2238" s="76"/>
      <c r="ILF2238" s="76"/>
      <c r="ILG2238" s="76"/>
      <c r="ILH2238" s="76"/>
      <c r="ILI2238" s="76"/>
      <c r="ILJ2238" s="76"/>
      <c r="ILK2238" s="76"/>
      <c r="ILL2238" s="76"/>
      <c r="ILM2238" s="76"/>
      <c r="ILN2238" s="76"/>
      <c r="ILO2238" s="76"/>
      <c r="ILP2238" s="76"/>
      <c r="ILQ2238" s="76"/>
      <c r="ILR2238" s="76"/>
      <c r="ILS2238" s="76"/>
      <c r="ILT2238" s="76"/>
      <c r="ILU2238" s="76"/>
      <c r="ILV2238" s="76"/>
      <c r="ILW2238" s="76"/>
      <c r="ILX2238" s="76"/>
      <c r="ILY2238" s="76"/>
      <c r="ILZ2238" s="76"/>
      <c r="IMA2238" s="76"/>
      <c r="IMB2238" s="76"/>
      <c r="IMC2238" s="76"/>
      <c r="IMD2238" s="76"/>
      <c r="IME2238" s="76"/>
      <c r="IMF2238" s="76"/>
      <c r="IMG2238" s="76"/>
      <c r="IMH2238" s="76"/>
      <c r="IMI2238" s="76"/>
      <c r="IMJ2238" s="76"/>
      <c r="IMK2238" s="76"/>
      <c r="IML2238" s="76"/>
      <c r="IMM2238" s="76"/>
      <c r="IMN2238" s="76"/>
      <c r="IMO2238" s="76"/>
      <c r="IMP2238" s="76"/>
      <c r="IMQ2238" s="76"/>
      <c r="IMR2238" s="76"/>
      <c r="IMS2238" s="76"/>
      <c r="IMT2238" s="76"/>
      <c r="IMU2238" s="76"/>
      <c r="IMV2238" s="76"/>
      <c r="IMW2238" s="76"/>
      <c r="IMX2238" s="76"/>
      <c r="IMY2238" s="76"/>
      <c r="IMZ2238" s="76"/>
      <c r="INA2238" s="76"/>
      <c r="INB2238" s="76"/>
      <c r="INC2238" s="76"/>
      <c r="IND2238" s="76"/>
      <c r="INE2238" s="76"/>
      <c r="INF2238" s="76"/>
      <c r="ING2238" s="76"/>
      <c r="INH2238" s="76"/>
      <c r="INI2238" s="76"/>
      <c r="INJ2238" s="76"/>
      <c r="INK2238" s="76"/>
      <c r="INL2238" s="76"/>
      <c r="INM2238" s="76"/>
      <c r="INN2238" s="76"/>
      <c r="INO2238" s="76"/>
      <c r="INP2238" s="76"/>
      <c r="INQ2238" s="76"/>
      <c r="INR2238" s="76"/>
      <c r="INS2238" s="76"/>
      <c r="INT2238" s="76"/>
      <c r="INU2238" s="76"/>
      <c r="INV2238" s="76"/>
      <c r="INW2238" s="76"/>
      <c r="INX2238" s="76"/>
      <c r="INY2238" s="76"/>
      <c r="INZ2238" s="76"/>
      <c r="IOA2238" s="76"/>
      <c r="IOB2238" s="76"/>
      <c r="IOC2238" s="76"/>
      <c r="IOD2238" s="76"/>
      <c r="IOE2238" s="76"/>
      <c r="IOF2238" s="76"/>
      <c r="IOG2238" s="76"/>
      <c r="IOH2238" s="76"/>
      <c r="IOI2238" s="76"/>
      <c r="IOJ2238" s="76"/>
      <c r="IOK2238" s="76"/>
      <c r="IOL2238" s="76"/>
      <c r="IOM2238" s="76"/>
      <c r="ION2238" s="76"/>
      <c r="IOO2238" s="76"/>
      <c r="IOP2238" s="76"/>
      <c r="IOQ2238" s="76"/>
      <c r="IOR2238" s="76"/>
      <c r="IOS2238" s="76"/>
      <c r="IOT2238" s="76"/>
      <c r="IOU2238" s="76"/>
      <c r="IOV2238" s="76"/>
      <c r="IOW2238" s="76"/>
      <c r="IOX2238" s="76"/>
      <c r="IOY2238" s="76"/>
      <c r="IOZ2238" s="76"/>
      <c r="IPA2238" s="76"/>
      <c r="IPB2238" s="76"/>
      <c r="IPC2238" s="76"/>
      <c r="IPD2238" s="76"/>
      <c r="IPE2238" s="76"/>
      <c r="IPF2238" s="76"/>
      <c r="IPG2238" s="76"/>
      <c r="IPH2238" s="76"/>
      <c r="IPI2238" s="76"/>
      <c r="IPJ2238" s="76"/>
      <c r="IPK2238" s="76"/>
      <c r="IPL2238" s="76"/>
      <c r="IPM2238" s="76"/>
      <c r="IPN2238" s="76"/>
      <c r="IPO2238" s="76"/>
      <c r="IPP2238" s="76"/>
      <c r="IPQ2238" s="76"/>
      <c r="IPR2238" s="76"/>
      <c r="IPS2238" s="76"/>
      <c r="IPT2238" s="76"/>
      <c r="IPU2238" s="76"/>
      <c r="IPV2238" s="76"/>
      <c r="IPW2238" s="76"/>
      <c r="IPX2238" s="76"/>
      <c r="IPY2238" s="76"/>
      <c r="IPZ2238" s="76"/>
      <c r="IQA2238" s="76"/>
      <c r="IQB2238" s="76"/>
      <c r="IQC2238" s="76"/>
      <c r="IQD2238" s="76"/>
      <c r="IQE2238" s="76"/>
      <c r="IQF2238" s="76"/>
      <c r="IQG2238" s="76"/>
      <c r="IQH2238" s="76"/>
      <c r="IQI2238" s="76"/>
      <c r="IQJ2238" s="76"/>
      <c r="IQK2238" s="76"/>
      <c r="IQL2238" s="76"/>
      <c r="IQM2238" s="76"/>
      <c r="IQN2238" s="76"/>
      <c r="IQO2238" s="76"/>
      <c r="IQP2238" s="76"/>
      <c r="IQQ2238" s="76"/>
      <c r="IQR2238" s="76"/>
      <c r="IQS2238" s="76"/>
      <c r="IQT2238" s="76"/>
      <c r="IQU2238" s="76"/>
      <c r="IQV2238" s="76"/>
      <c r="IQW2238" s="76"/>
      <c r="IQX2238" s="76"/>
      <c r="IQY2238" s="76"/>
      <c r="IQZ2238" s="76"/>
      <c r="IRA2238" s="76"/>
      <c r="IRB2238" s="76"/>
      <c r="IRC2238" s="76"/>
      <c r="IRD2238" s="76"/>
      <c r="IRE2238" s="76"/>
      <c r="IRF2238" s="76"/>
      <c r="IRG2238" s="76"/>
      <c r="IRH2238" s="76"/>
      <c r="IRI2238" s="76"/>
      <c r="IRJ2238" s="76"/>
      <c r="IRK2238" s="76"/>
      <c r="IRL2238" s="76"/>
      <c r="IRM2238" s="76"/>
      <c r="IRN2238" s="76"/>
      <c r="IRO2238" s="76"/>
      <c r="IRP2238" s="76"/>
      <c r="IRQ2238" s="76"/>
      <c r="IRR2238" s="76"/>
      <c r="IRS2238" s="76"/>
      <c r="IRT2238" s="76"/>
      <c r="IRU2238" s="76"/>
      <c r="IRV2238" s="76"/>
      <c r="IRW2238" s="76"/>
      <c r="IRX2238" s="76"/>
      <c r="IRY2238" s="76"/>
      <c r="IRZ2238" s="76"/>
      <c r="ISA2238" s="76"/>
      <c r="ISB2238" s="76"/>
      <c r="ISC2238" s="76"/>
      <c r="ISD2238" s="76"/>
      <c r="ISE2238" s="76"/>
      <c r="ISF2238" s="76"/>
      <c r="ISG2238" s="76"/>
      <c r="ISH2238" s="76"/>
      <c r="ISI2238" s="76"/>
      <c r="ISJ2238" s="76"/>
      <c r="ISK2238" s="76"/>
      <c r="ISL2238" s="76"/>
      <c r="ISM2238" s="76"/>
      <c r="ISN2238" s="76"/>
      <c r="ISO2238" s="76"/>
      <c r="ISP2238" s="76"/>
      <c r="ISQ2238" s="76"/>
      <c r="ISR2238" s="76"/>
      <c r="ISS2238" s="76"/>
      <c r="IST2238" s="76"/>
      <c r="ISU2238" s="76"/>
      <c r="ISV2238" s="76"/>
      <c r="ISW2238" s="76"/>
      <c r="ISX2238" s="76"/>
      <c r="ISY2238" s="76"/>
      <c r="ISZ2238" s="76"/>
      <c r="ITA2238" s="76"/>
      <c r="ITB2238" s="76"/>
      <c r="ITC2238" s="76"/>
      <c r="ITD2238" s="76"/>
      <c r="ITE2238" s="76"/>
      <c r="ITF2238" s="76"/>
      <c r="ITG2238" s="76"/>
      <c r="ITH2238" s="76"/>
      <c r="ITI2238" s="76"/>
      <c r="ITJ2238" s="76"/>
      <c r="ITK2238" s="76"/>
      <c r="ITL2238" s="76"/>
      <c r="ITM2238" s="76"/>
      <c r="ITN2238" s="76"/>
      <c r="ITO2238" s="76"/>
      <c r="ITP2238" s="76"/>
      <c r="ITQ2238" s="76"/>
      <c r="ITR2238" s="76"/>
      <c r="ITS2238" s="76"/>
      <c r="ITT2238" s="76"/>
      <c r="ITU2238" s="76"/>
      <c r="ITV2238" s="76"/>
      <c r="ITW2238" s="76"/>
      <c r="ITX2238" s="76"/>
      <c r="ITY2238" s="76"/>
      <c r="ITZ2238" s="76"/>
      <c r="IUA2238" s="76"/>
      <c r="IUB2238" s="76"/>
      <c r="IUC2238" s="76"/>
      <c r="IUD2238" s="76"/>
      <c r="IUE2238" s="76"/>
      <c r="IUF2238" s="76"/>
      <c r="IUG2238" s="76"/>
      <c r="IUH2238" s="76"/>
      <c r="IUI2238" s="76"/>
      <c r="IUJ2238" s="76"/>
      <c r="IUK2238" s="76"/>
      <c r="IUL2238" s="76"/>
      <c r="IUM2238" s="76"/>
      <c r="IUN2238" s="76"/>
      <c r="IUO2238" s="76"/>
      <c r="IUP2238" s="76"/>
      <c r="IUQ2238" s="76"/>
      <c r="IUR2238" s="76"/>
      <c r="IUS2238" s="76"/>
      <c r="IUT2238" s="76"/>
      <c r="IUU2238" s="76"/>
      <c r="IUV2238" s="76"/>
      <c r="IUW2238" s="76"/>
      <c r="IUX2238" s="76"/>
      <c r="IUY2238" s="76"/>
      <c r="IUZ2238" s="76"/>
      <c r="IVA2238" s="76"/>
      <c r="IVB2238" s="76"/>
      <c r="IVC2238" s="76"/>
      <c r="IVD2238" s="76"/>
      <c r="IVE2238" s="76"/>
      <c r="IVF2238" s="76"/>
      <c r="IVG2238" s="76"/>
      <c r="IVH2238" s="76"/>
      <c r="IVI2238" s="76"/>
      <c r="IVJ2238" s="76"/>
      <c r="IVK2238" s="76"/>
      <c r="IVL2238" s="76"/>
      <c r="IVM2238" s="76"/>
      <c r="IVN2238" s="76"/>
      <c r="IVO2238" s="76"/>
      <c r="IVP2238" s="76"/>
      <c r="IVQ2238" s="76"/>
      <c r="IVR2238" s="76"/>
      <c r="IVS2238" s="76"/>
      <c r="IVT2238" s="76"/>
      <c r="IVU2238" s="76"/>
      <c r="IVV2238" s="76"/>
      <c r="IVW2238" s="76"/>
      <c r="IVX2238" s="76"/>
      <c r="IVY2238" s="76"/>
      <c r="IVZ2238" s="76"/>
      <c r="IWA2238" s="76"/>
      <c r="IWB2238" s="76"/>
      <c r="IWC2238" s="76"/>
      <c r="IWD2238" s="76"/>
      <c r="IWE2238" s="76"/>
      <c r="IWF2238" s="76"/>
      <c r="IWG2238" s="76"/>
      <c r="IWH2238" s="76"/>
      <c r="IWI2238" s="76"/>
      <c r="IWJ2238" s="76"/>
      <c r="IWK2238" s="76"/>
      <c r="IWL2238" s="76"/>
      <c r="IWM2238" s="76"/>
      <c r="IWN2238" s="76"/>
      <c r="IWO2238" s="76"/>
      <c r="IWP2238" s="76"/>
      <c r="IWQ2238" s="76"/>
      <c r="IWR2238" s="76"/>
      <c r="IWS2238" s="76"/>
      <c r="IWT2238" s="76"/>
      <c r="IWU2238" s="76"/>
      <c r="IWV2238" s="76"/>
      <c r="IWW2238" s="76"/>
      <c r="IWX2238" s="76"/>
      <c r="IWY2238" s="76"/>
      <c r="IWZ2238" s="76"/>
      <c r="IXA2238" s="76"/>
      <c r="IXB2238" s="76"/>
      <c r="IXC2238" s="76"/>
      <c r="IXD2238" s="76"/>
      <c r="IXE2238" s="76"/>
      <c r="IXF2238" s="76"/>
      <c r="IXG2238" s="76"/>
      <c r="IXH2238" s="76"/>
      <c r="IXI2238" s="76"/>
      <c r="IXJ2238" s="76"/>
      <c r="IXK2238" s="76"/>
      <c r="IXL2238" s="76"/>
      <c r="IXM2238" s="76"/>
      <c r="IXN2238" s="76"/>
      <c r="IXO2238" s="76"/>
      <c r="IXP2238" s="76"/>
      <c r="IXQ2238" s="76"/>
      <c r="IXR2238" s="76"/>
      <c r="IXS2238" s="76"/>
      <c r="IXT2238" s="76"/>
      <c r="IXU2238" s="76"/>
      <c r="IXV2238" s="76"/>
      <c r="IXW2238" s="76"/>
      <c r="IXX2238" s="76"/>
      <c r="IXY2238" s="76"/>
      <c r="IXZ2238" s="76"/>
      <c r="IYA2238" s="76"/>
      <c r="IYB2238" s="76"/>
      <c r="IYC2238" s="76"/>
      <c r="IYD2238" s="76"/>
      <c r="IYE2238" s="76"/>
      <c r="IYF2238" s="76"/>
      <c r="IYG2238" s="76"/>
      <c r="IYH2238" s="76"/>
      <c r="IYI2238" s="76"/>
      <c r="IYJ2238" s="76"/>
      <c r="IYK2238" s="76"/>
      <c r="IYL2238" s="76"/>
      <c r="IYM2238" s="76"/>
      <c r="IYN2238" s="76"/>
      <c r="IYO2238" s="76"/>
      <c r="IYP2238" s="76"/>
      <c r="IYQ2238" s="76"/>
      <c r="IYR2238" s="76"/>
      <c r="IYS2238" s="76"/>
      <c r="IYT2238" s="76"/>
      <c r="IYU2238" s="76"/>
      <c r="IYV2238" s="76"/>
      <c r="IYW2238" s="76"/>
      <c r="IYX2238" s="76"/>
      <c r="IYY2238" s="76"/>
      <c r="IYZ2238" s="76"/>
      <c r="IZA2238" s="76"/>
      <c r="IZB2238" s="76"/>
      <c r="IZC2238" s="76"/>
      <c r="IZD2238" s="76"/>
      <c r="IZE2238" s="76"/>
      <c r="IZF2238" s="76"/>
      <c r="IZG2238" s="76"/>
      <c r="IZH2238" s="76"/>
      <c r="IZI2238" s="76"/>
      <c r="IZJ2238" s="76"/>
      <c r="IZK2238" s="76"/>
      <c r="IZL2238" s="76"/>
      <c r="IZM2238" s="76"/>
      <c r="IZN2238" s="76"/>
      <c r="IZO2238" s="76"/>
      <c r="IZP2238" s="76"/>
      <c r="IZQ2238" s="76"/>
      <c r="IZR2238" s="76"/>
      <c r="IZS2238" s="76"/>
      <c r="IZT2238" s="76"/>
      <c r="IZU2238" s="76"/>
      <c r="IZV2238" s="76"/>
      <c r="IZW2238" s="76"/>
      <c r="IZX2238" s="76"/>
      <c r="IZY2238" s="76"/>
      <c r="IZZ2238" s="76"/>
      <c r="JAA2238" s="76"/>
      <c r="JAB2238" s="76"/>
      <c r="JAC2238" s="76"/>
      <c r="JAD2238" s="76"/>
      <c r="JAE2238" s="76"/>
      <c r="JAF2238" s="76"/>
      <c r="JAG2238" s="76"/>
      <c r="JAH2238" s="76"/>
      <c r="JAI2238" s="76"/>
      <c r="JAJ2238" s="76"/>
      <c r="JAK2238" s="76"/>
      <c r="JAL2238" s="76"/>
      <c r="JAM2238" s="76"/>
      <c r="JAN2238" s="76"/>
      <c r="JAO2238" s="76"/>
      <c r="JAP2238" s="76"/>
      <c r="JAQ2238" s="76"/>
      <c r="JAR2238" s="76"/>
      <c r="JAS2238" s="76"/>
      <c r="JAT2238" s="76"/>
      <c r="JAU2238" s="76"/>
      <c r="JAV2238" s="76"/>
      <c r="JAW2238" s="76"/>
      <c r="JAX2238" s="76"/>
      <c r="JAY2238" s="76"/>
      <c r="JAZ2238" s="76"/>
      <c r="JBA2238" s="76"/>
      <c r="JBB2238" s="76"/>
      <c r="JBC2238" s="76"/>
      <c r="JBD2238" s="76"/>
      <c r="JBE2238" s="76"/>
      <c r="JBF2238" s="76"/>
      <c r="JBG2238" s="76"/>
      <c r="JBH2238" s="76"/>
      <c r="JBI2238" s="76"/>
      <c r="JBJ2238" s="76"/>
      <c r="JBK2238" s="76"/>
      <c r="JBL2238" s="76"/>
      <c r="JBM2238" s="76"/>
      <c r="JBN2238" s="76"/>
      <c r="JBO2238" s="76"/>
      <c r="JBP2238" s="76"/>
      <c r="JBQ2238" s="76"/>
      <c r="JBR2238" s="76"/>
      <c r="JBS2238" s="76"/>
      <c r="JBT2238" s="76"/>
      <c r="JBU2238" s="76"/>
      <c r="JBV2238" s="76"/>
      <c r="JBW2238" s="76"/>
      <c r="JBX2238" s="76"/>
      <c r="JBY2238" s="76"/>
      <c r="JBZ2238" s="76"/>
      <c r="JCA2238" s="76"/>
      <c r="JCB2238" s="76"/>
      <c r="JCC2238" s="76"/>
      <c r="JCD2238" s="76"/>
      <c r="JCE2238" s="76"/>
      <c r="JCF2238" s="76"/>
      <c r="JCG2238" s="76"/>
      <c r="JCH2238" s="76"/>
      <c r="JCI2238" s="76"/>
      <c r="JCJ2238" s="76"/>
      <c r="JCK2238" s="76"/>
      <c r="JCL2238" s="76"/>
      <c r="JCM2238" s="76"/>
      <c r="JCN2238" s="76"/>
      <c r="JCO2238" s="76"/>
      <c r="JCP2238" s="76"/>
      <c r="JCQ2238" s="76"/>
      <c r="JCR2238" s="76"/>
      <c r="JCS2238" s="76"/>
      <c r="JCT2238" s="76"/>
      <c r="JCU2238" s="76"/>
      <c r="JCV2238" s="76"/>
      <c r="JCW2238" s="76"/>
      <c r="JCX2238" s="76"/>
      <c r="JCY2238" s="76"/>
      <c r="JCZ2238" s="76"/>
      <c r="JDA2238" s="76"/>
      <c r="JDB2238" s="76"/>
      <c r="JDC2238" s="76"/>
      <c r="JDD2238" s="76"/>
      <c r="JDE2238" s="76"/>
      <c r="JDF2238" s="76"/>
      <c r="JDG2238" s="76"/>
      <c r="JDH2238" s="76"/>
      <c r="JDI2238" s="76"/>
      <c r="JDJ2238" s="76"/>
      <c r="JDK2238" s="76"/>
      <c r="JDL2238" s="76"/>
      <c r="JDM2238" s="76"/>
      <c r="JDN2238" s="76"/>
      <c r="JDO2238" s="76"/>
      <c r="JDP2238" s="76"/>
      <c r="JDQ2238" s="76"/>
      <c r="JDR2238" s="76"/>
      <c r="JDS2238" s="76"/>
      <c r="JDT2238" s="76"/>
      <c r="JDU2238" s="76"/>
      <c r="JDV2238" s="76"/>
      <c r="JDW2238" s="76"/>
      <c r="JDX2238" s="76"/>
      <c r="JDY2238" s="76"/>
      <c r="JDZ2238" s="76"/>
      <c r="JEA2238" s="76"/>
      <c r="JEB2238" s="76"/>
      <c r="JEC2238" s="76"/>
      <c r="JED2238" s="76"/>
      <c r="JEE2238" s="76"/>
      <c r="JEF2238" s="76"/>
      <c r="JEG2238" s="76"/>
      <c r="JEH2238" s="76"/>
      <c r="JEI2238" s="76"/>
      <c r="JEJ2238" s="76"/>
      <c r="JEK2238" s="76"/>
      <c r="JEL2238" s="76"/>
      <c r="JEM2238" s="76"/>
      <c r="JEN2238" s="76"/>
      <c r="JEO2238" s="76"/>
      <c r="JEP2238" s="76"/>
      <c r="JEQ2238" s="76"/>
      <c r="JER2238" s="76"/>
      <c r="JES2238" s="76"/>
      <c r="JET2238" s="76"/>
      <c r="JEU2238" s="76"/>
      <c r="JEV2238" s="76"/>
      <c r="JEW2238" s="76"/>
      <c r="JEX2238" s="76"/>
      <c r="JEY2238" s="76"/>
      <c r="JEZ2238" s="76"/>
      <c r="JFA2238" s="76"/>
      <c r="JFB2238" s="76"/>
      <c r="JFC2238" s="76"/>
      <c r="JFD2238" s="76"/>
      <c r="JFE2238" s="76"/>
      <c r="JFF2238" s="76"/>
      <c r="JFG2238" s="76"/>
      <c r="JFH2238" s="76"/>
      <c r="JFI2238" s="76"/>
      <c r="JFJ2238" s="76"/>
      <c r="JFK2238" s="76"/>
      <c r="JFL2238" s="76"/>
      <c r="JFM2238" s="76"/>
      <c r="JFN2238" s="76"/>
      <c r="JFO2238" s="76"/>
      <c r="JFP2238" s="76"/>
      <c r="JFQ2238" s="76"/>
      <c r="JFR2238" s="76"/>
      <c r="JFS2238" s="76"/>
      <c r="JFT2238" s="76"/>
      <c r="JFU2238" s="76"/>
      <c r="JFV2238" s="76"/>
      <c r="JFW2238" s="76"/>
      <c r="JFX2238" s="76"/>
      <c r="JFY2238" s="76"/>
      <c r="JFZ2238" s="76"/>
      <c r="JGA2238" s="76"/>
      <c r="JGB2238" s="76"/>
      <c r="JGC2238" s="76"/>
      <c r="JGD2238" s="76"/>
      <c r="JGE2238" s="76"/>
      <c r="JGF2238" s="76"/>
      <c r="JGG2238" s="76"/>
      <c r="JGH2238" s="76"/>
      <c r="JGI2238" s="76"/>
      <c r="JGJ2238" s="76"/>
      <c r="JGK2238" s="76"/>
      <c r="JGL2238" s="76"/>
      <c r="JGM2238" s="76"/>
      <c r="JGN2238" s="76"/>
      <c r="JGO2238" s="76"/>
      <c r="JGP2238" s="76"/>
      <c r="JGQ2238" s="76"/>
      <c r="JGR2238" s="76"/>
      <c r="JGS2238" s="76"/>
      <c r="JGT2238" s="76"/>
      <c r="JGU2238" s="76"/>
      <c r="JGV2238" s="76"/>
      <c r="JGW2238" s="76"/>
      <c r="JGX2238" s="76"/>
      <c r="JGY2238" s="76"/>
      <c r="JGZ2238" s="76"/>
      <c r="JHA2238" s="76"/>
      <c r="JHB2238" s="76"/>
      <c r="JHC2238" s="76"/>
      <c r="JHD2238" s="76"/>
      <c r="JHE2238" s="76"/>
      <c r="JHF2238" s="76"/>
      <c r="JHG2238" s="76"/>
      <c r="JHH2238" s="76"/>
      <c r="JHI2238" s="76"/>
      <c r="JHJ2238" s="76"/>
      <c r="JHK2238" s="76"/>
      <c r="JHL2238" s="76"/>
      <c r="JHM2238" s="76"/>
      <c r="JHN2238" s="76"/>
      <c r="JHO2238" s="76"/>
      <c r="JHP2238" s="76"/>
      <c r="JHQ2238" s="76"/>
      <c r="JHR2238" s="76"/>
      <c r="JHS2238" s="76"/>
      <c r="JHT2238" s="76"/>
      <c r="JHU2238" s="76"/>
      <c r="JHV2238" s="76"/>
      <c r="JHW2238" s="76"/>
      <c r="JHX2238" s="76"/>
      <c r="JHY2238" s="76"/>
      <c r="JHZ2238" s="76"/>
      <c r="JIA2238" s="76"/>
      <c r="JIB2238" s="76"/>
      <c r="JIC2238" s="76"/>
      <c r="JID2238" s="76"/>
      <c r="JIE2238" s="76"/>
      <c r="JIF2238" s="76"/>
      <c r="JIG2238" s="76"/>
      <c r="JIH2238" s="76"/>
      <c r="JII2238" s="76"/>
      <c r="JIJ2238" s="76"/>
      <c r="JIK2238" s="76"/>
      <c r="JIL2238" s="76"/>
      <c r="JIM2238" s="76"/>
      <c r="JIN2238" s="76"/>
      <c r="JIO2238" s="76"/>
      <c r="JIP2238" s="76"/>
      <c r="JIQ2238" s="76"/>
      <c r="JIR2238" s="76"/>
      <c r="JIS2238" s="76"/>
      <c r="JIT2238" s="76"/>
      <c r="JIU2238" s="76"/>
      <c r="JIV2238" s="76"/>
      <c r="JIW2238" s="76"/>
      <c r="JIX2238" s="76"/>
      <c r="JIY2238" s="76"/>
      <c r="JIZ2238" s="76"/>
      <c r="JJA2238" s="76"/>
      <c r="JJB2238" s="76"/>
      <c r="JJC2238" s="76"/>
      <c r="JJD2238" s="76"/>
      <c r="JJE2238" s="76"/>
      <c r="JJF2238" s="76"/>
      <c r="JJG2238" s="76"/>
      <c r="JJH2238" s="76"/>
      <c r="JJI2238" s="76"/>
      <c r="JJJ2238" s="76"/>
      <c r="JJK2238" s="76"/>
      <c r="JJL2238" s="76"/>
      <c r="JJM2238" s="76"/>
      <c r="JJN2238" s="76"/>
      <c r="JJO2238" s="76"/>
      <c r="JJP2238" s="76"/>
      <c r="JJQ2238" s="76"/>
      <c r="JJR2238" s="76"/>
      <c r="JJS2238" s="76"/>
      <c r="JJT2238" s="76"/>
      <c r="JJU2238" s="76"/>
      <c r="JJV2238" s="76"/>
      <c r="JJW2238" s="76"/>
      <c r="JJX2238" s="76"/>
      <c r="JJY2238" s="76"/>
      <c r="JJZ2238" s="76"/>
      <c r="JKA2238" s="76"/>
      <c r="JKB2238" s="76"/>
      <c r="JKC2238" s="76"/>
      <c r="JKD2238" s="76"/>
      <c r="JKE2238" s="76"/>
      <c r="JKF2238" s="76"/>
      <c r="JKG2238" s="76"/>
      <c r="JKH2238" s="76"/>
      <c r="JKI2238" s="76"/>
      <c r="JKJ2238" s="76"/>
      <c r="JKK2238" s="76"/>
      <c r="JKL2238" s="76"/>
      <c r="JKM2238" s="76"/>
      <c r="JKN2238" s="76"/>
      <c r="JKO2238" s="76"/>
      <c r="JKP2238" s="76"/>
      <c r="JKQ2238" s="76"/>
      <c r="JKR2238" s="76"/>
      <c r="JKS2238" s="76"/>
      <c r="JKT2238" s="76"/>
      <c r="JKU2238" s="76"/>
      <c r="JKV2238" s="76"/>
      <c r="JKW2238" s="76"/>
      <c r="JKX2238" s="76"/>
      <c r="JKY2238" s="76"/>
      <c r="JKZ2238" s="76"/>
      <c r="JLA2238" s="76"/>
      <c r="JLB2238" s="76"/>
      <c r="JLC2238" s="76"/>
      <c r="JLD2238" s="76"/>
      <c r="JLE2238" s="76"/>
      <c r="JLF2238" s="76"/>
      <c r="JLG2238" s="76"/>
      <c r="JLH2238" s="76"/>
      <c r="JLI2238" s="76"/>
      <c r="JLJ2238" s="76"/>
      <c r="JLK2238" s="76"/>
      <c r="JLL2238" s="76"/>
      <c r="JLM2238" s="76"/>
      <c r="JLN2238" s="76"/>
      <c r="JLO2238" s="76"/>
      <c r="JLP2238" s="76"/>
      <c r="JLQ2238" s="76"/>
      <c r="JLR2238" s="76"/>
      <c r="JLS2238" s="76"/>
      <c r="JLT2238" s="76"/>
      <c r="JLU2238" s="76"/>
      <c r="JLV2238" s="76"/>
      <c r="JLW2238" s="76"/>
      <c r="JLX2238" s="76"/>
      <c r="JLY2238" s="76"/>
      <c r="JLZ2238" s="76"/>
      <c r="JMA2238" s="76"/>
      <c r="JMB2238" s="76"/>
      <c r="JMC2238" s="76"/>
      <c r="JMD2238" s="76"/>
      <c r="JME2238" s="76"/>
      <c r="JMF2238" s="76"/>
      <c r="JMG2238" s="76"/>
      <c r="JMH2238" s="76"/>
      <c r="JMI2238" s="76"/>
      <c r="JMJ2238" s="76"/>
      <c r="JMK2238" s="76"/>
      <c r="JML2238" s="76"/>
      <c r="JMM2238" s="76"/>
      <c r="JMN2238" s="76"/>
      <c r="JMO2238" s="76"/>
      <c r="JMP2238" s="76"/>
      <c r="JMQ2238" s="76"/>
      <c r="JMR2238" s="76"/>
      <c r="JMS2238" s="76"/>
      <c r="JMT2238" s="76"/>
      <c r="JMU2238" s="76"/>
      <c r="JMV2238" s="76"/>
      <c r="JMW2238" s="76"/>
      <c r="JMX2238" s="76"/>
      <c r="JMY2238" s="76"/>
      <c r="JMZ2238" s="76"/>
      <c r="JNA2238" s="76"/>
      <c r="JNB2238" s="76"/>
      <c r="JNC2238" s="76"/>
      <c r="JND2238" s="76"/>
      <c r="JNE2238" s="76"/>
      <c r="JNF2238" s="76"/>
      <c r="JNG2238" s="76"/>
      <c r="JNH2238" s="76"/>
      <c r="JNI2238" s="76"/>
      <c r="JNJ2238" s="76"/>
      <c r="JNK2238" s="76"/>
      <c r="JNL2238" s="76"/>
      <c r="JNM2238" s="76"/>
      <c r="JNN2238" s="76"/>
      <c r="JNO2238" s="76"/>
      <c r="JNP2238" s="76"/>
      <c r="JNQ2238" s="76"/>
      <c r="JNR2238" s="76"/>
      <c r="JNS2238" s="76"/>
      <c r="JNT2238" s="76"/>
      <c r="JNU2238" s="76"/>
      <c r="JNV2238" s="76"/>
      <c r="JNW2238" s="76"/>
      <c r="JNX2238" s="76"/>
      <c r="JNY2238" s="76"/>
      <c r="JNZ2238" s="76"/>
      <c r="JOA2238" s="76"/>
      <c r="JOB2238" s="76"/>
      <c r="JOC2238" s="76"/>
      <c r="JOD2238" s="76"/>
      <c r="JOE2238" s="76"/>
      <c r="JOF2238" s="76"/>
      <c r="JOG2238" s="76"/>
      <c r="JOH2238" s="76"/>
      <c r="JOI2238" s="76"/>
      <c r="JOJ2238" s="76"/>
      <c r="JOK2238" s="76"/>
      <c r="JOL2238" s="76"/>
      <c r="JOM2238" s="76"/>
      <c r="JON2238" s="76"/>
      <c r="JOO2238" s="76"/>
      <c r="JOP2238" s="76"/>
      <c r="JOQ2238" s="76"/>
      <c r="JOR2238" s="76"/>
      <c r="JOS2238" s="76"/>
      <c r="JOT2238" s="76"/>
      <c r="JOU2238" s="76"/>
      <c r="JOV2238" s="76"/>
      <c r="JOW2238" s="76"/>
      <c r="JOX2238" s="76"/>
      <c r="JOY2238" s="76"/>
      <c r="JOZ2238" s="76"/>
      <c r="JPA2238" s="76"/>
      <c r="JPB2238" s="76"/>
      <c r="JPC2238" s="76"/>
      <c r="JPD2238" s="76"/>
      <c r="JPE2238" s="76"/>
      <c r="JPF2238" s="76"/>
      <c r="JPG2238" s="76"/>
      <c r="JPH2238" s="76"/>
      <c r="JPI2238" s="76"/>
      <c r="JPJ2238" s="76"/>
      <c r="JPK2238" s="76"/>
      <c r="JPL2238" s="76"/>
      <c r="JPM2238" s="76"/>
      <c r="JPN2238" s="76"/>
      <c r="JPO2238" s="76"/>
      <c r="JPP2238" s="76"/>
      <c r="JPQ2238" s="76"/>
      <c r="JPR2238" s="76"/>
      <c r="JPS2238" s="76"/>
      <c r="JPT2238" s="76"/>
      <c r="JPU2238" s="76"/>
      <c r="JPV2238" s="76"/>
      <c r="JPW2238" s="76"/>
      <c r="JPX2238" s="76"/>
      <c r="JPY2238" s="76"/>
      <c r="JPZ2238" s="76"/>
      <c r="JQA2238" s="76"/>
      <c r="JQB2238" s="76"/>
      <c r="JQC2238" s="76"/>
      <c r="JQD2238" s="76"/>
      <c r="JQE2238" s="76"/>
      <c r="JQF2238" s="76"/>
      <c r="JQG2238" s="76"/>
      <c r="JQH2238" s="76"/>
      <c r="JQI2238" s="76"/>
      <c r="JQJ2238" s="76"/>
      <c r="JQK2238" s="76"/>
      <c r="JQL2238" s="76"/>
      <c r="JQM2238" s="76"/>
      <c r="JQN2238" s="76"/>
      <c r="JQO2238" s="76"/>
      <c r="JQP2238" s="76"/>
      <c r="JQQ2238" s="76"/>
      <c r="JQR2238" s="76"/>
      <c r="JQS2238" s="76"/>
      <c r="JQT2238" s="76"/>
      <c r="JQU2238" s="76"/>
      <c r="JQV2238" s="76"/>
      <c r="JQW2238" s="76"/>
      <c r="JQX2238" s="76"/>
      <c r="JQY2238" s="76"/>
      <c r="JQZ2238" s="76"/>
      <c r="JRA2238" s="76"/>
      <c r="JRB2238" s="76"/>
      <c r="JRC2238" s="76"/>
      <c r="JRD2238" s="76"/>
      <c r="JRE2238" s="76"/>
      <c r="JRF2238" s="76"/>
      <c r="JRG2238" s="76"/>
      <c r="JRH2238" s="76"/>
      <c r="JRI2238" s="76"/>
      <c r="JRJ2238" s="76"/>
      <c r="JRK2238" s="76"/>
      <c r="JRL2238" s="76"/>
      <c r="JRM2238" s="76"/>
      <c r="JRN2238" s="76"/>
      <c r="JRO2238" s="76"/>
      <c r="JRP2238" s="76"/>
      <c r="JRQ2238" s="76"/>
      <c r="JRR2238" s="76"/>
      <c r="JRS2238" s="76"/>
      <c r="JRT2238" s="76"/>
      <c r="JRU2238" s="76"/>
      <c r="JRV2238" s="76"/>
      <c r="JRW2238" s="76"/>
      <c r="JRX2238" s="76"/>
      <c r="JRY2238" s="76"/>
      <c r="JRZ2238" s="76"/>
      <c r="JSA2238" s="76"/>
      <c r="JSB2238" s="76"/>
      <c r="JSC2238" s="76"/>
      <c r="JSD2238" s="76"/>
      <c r="JSE2238" s="76"/>
      <c r="JSF2238" s="76"/>
      <c r="JSG2238" s="76"/>
      <c r="JSH2238" s="76"/>
      <c r="JSI2238" s="76"/>
      <c r="JSJ2238" s="76"/>
      <c r="JSK2238" s="76"/>
      <c r="JSL2238" s="76"/>
      <c r="JSM2238" s="76"/>
      <c r="JSN2238" s="76"/>
      <c r="JSO2238" s="76"/>
      <c r="JSP2238" s="76"/>
      <c r="JSQ2238" s="76"/>
      <c r="JSR2238" s="76"/>
      <c r="JSS2238" s="76"/>
      <c r="JST2238" s="76"/>
      <c r="JSU2238" s="76"/>
      <c r="JSV2238" s="76"/>
      <c r="JSW2238" s="76"/>
      <c r="JSX2238" s="76"/>
      <c r="JSY2238" s="76"/>
      <c r="JSZ2238" s="76"/>
      <c r="JTA2238" s="76"/>
      <c r="JTB2238" s="76"/>
      <c r="JTC2238" s="76"/>
      <c r="JTD2238" s="76"/>
      <c r="JTE2238" s="76"/>
      <c r="JTF2238" s="76"/>
      <c r="JTG2238" s="76"/>
      <c r="JTH2238" s="76"/>
      <c r="JTI2238" s="76"/>
      <c r="JTJ2238" s="76"/>
      <c r="JTK2238" s="76"/>
      <c r="JTL2238" s="76"/>
      <c r="JTM2238" s="76"/>
      <c r="JTN2238" s="76"/>
      <c r="JTO2238" s="76"/>
      <c r="JTP2238" s="76"/>
      <c r="JTQ2238" s="76"/>
      <c r="JTR2238" s="76"/>
      <c r="JTS2238" s="76"/>
      <c r="JTT2238" s="76"/>
      <c r="JTU2238" s="76"/>
      <c r="JTV2238" s="76"/>
      <c r="JTW2238" s="76"/>
      <c r="JTX2238" s="76"/>
      <c r="JTY2238" s="76"/>
      <c r="JTZ2238" s="76"/>
      <c r="JUA2238" s="76"/>
      <c r="JUB2238" s="76"/>
      <c r="JUC2238" s="76"/>
      <c r="JUD2238" s="76"/>
      <c r="JUE2238" s="76"/>
      <c r="JUF2238" s="76"/>
      <c r="JUG2238" s="76"/>
      <c r="JUH2238" s="76"/>
      <c r="JUI2238" s="76"/>
      <c r="JUJ2238" s="76"/>
      <c r="JUK2238" s="76"/>
      <c r="JUL2238" s="76"/>
      <c r="JUM2238" s="76"/>
      <c r="JUN2238" s="76"/>
      <c r="JUO2238" s="76"/>
      <c r="JUP2238" s="76"/>
      <c r="JUQ2238" s="76"/>
      <c r="JUR2238" s="76"/>
      <c r="JUS2238" s="76"/>
      <c r="JUT2238" s="76"/>
      <c r="JUU2238" s="76"/>
      <c r="JUV2238" s="76"/>
      <c r="JUW2238" s="76"/>
      <c r="JUX2238" s="76"/>
      <c r="JUY2238" s="76"/>
      <c r="JUZ2238" s="76"/>
      <c r="JVA2238" s="76"/>
      <c r="JVB2238" s="76"/>
      <c r="JVC2238" s="76"/>
      <c r="JVD2238" s="76"/>
      <c r="JVE2238" s="76"/>
      <c r="JVF2238" s="76"/>
      <c r="JVG2238" s="76"/>
      <c r="JVH2238" s="76"/>
      <c r="JVI2238" s="76"/>
      <c r="JVJ2238" s="76"/>
      <c r="JVK2238" s="76"/>
      <c r="JVL2238" s="76"/>
      <c r="JVM2238" s="76"/>
      <c r="JVN2238" s="76"/>
      <c r="JVO2238" s="76"/>
      <c r="JVP2238" s="76"/>
      <c r="JVQ2238" s="76"/>
      <c r="JVR2238" s="76"/>
      <c r="JVS2238" s="76"/>
      <c r="JVT2238" s="76"/>
      <c r="JVU2238" s="76"/>
      <c r="JVV2238" s="76"/>
      <c r="JVW2238" s="76"/>
      <c r="JVX2238" s="76"/>
      <c r="JVY2238" s="76"/>
      <c r="JVZ2238" s="76"/>
      <c r="JWA2238" s="76"/>
      <c r="JWB2238" s="76"/>
      <c r="JWC2238" s="76"/>
      <c r="JWD2238" s="76"/>
      <c r="JWE2238" s="76"/>
      <c r="JWF2238" s="76"/>
      <c r="JWG2238" s="76"/>
      <c r="JWH2238" s="76"/>
      <c r="JWI2238" s="76"/>
      <c r="JWJ2238" s="76"/>
      <c r="JWK2238" s="76"/>
      <c r="JWL2238" s="76"/>
      <c r="JWM2238" s="76"/>
      <c r="JWN2238" s="76"/>
      <c r="JWO2238" s="76"/>
      <c r="JWP2238" s="76"/>
      <c r="JWQ2238" s="76"/>
      <c r="JWR2238" s="76"/>
      <c r="JWS2238" s="76"/>
      <c r="JWT2238" s="76"/>
      <c r="JWU2238" s="76"/>
      <c r="JWV2238" s="76"/>
      <c r="JWW2238" s="76"/>
      <c r="JWX2238" s="76"/>
      <c r="JWY2238" s="76"/>
      <c r="JWZ2238" s="76"/>
      <c r="JXA2238" s="76"/>
      <c r="JXB2238" s="76"/>
      <c r="JXC2238" s="76"/>
      <c r="JXD2238" s="76"/>
      <c r="JXE2238" s="76"/>
      <c r="JXF2238" s="76"/>
      <c r="JXG2238" s="76"/>
      <c r="JXH2238" s="76"/>
      <c r="JXI2238" s="76"/>
      <c r="JXJ2238" s="76"/>
      <c r="JXK2238" s="76"/>
      <c r="JXL2238" s="76"/>
      <c r="JXM2238" s="76"/>
      <c r="JXN2238" s="76"/>
      <c r="JXO2238" s="76"/>
      <c r="JXP2238" s="76"/>
      <c r="JXQ2238" s="76"/>
      <c r="JXR2238" s="76"/>
      <c r="JXS2238" s="76"/>
      <c r="JXT2238" s="76"/>
      <c r="JXU2238" s="76"/>
      <c r="JXV2238" s="76"/>
      <c r="JXW2238" s="76"/>
      <c r="JXX2238" s="76"/>
      <c r="JXY2238" s="76"/>
      <c r="JXZ2238" s="76"/>
      <c r="JYA2238" s="76"/>
      <c r="JYB2238" s="76"/>
      <c r="JYC2238" s="76"/>
      <c r="JYD2238" s="76"/>
      <c r="JYE2238" s="76"/>
      <c r="JYF2238" s="76"/>
      <c r="JYG2238" s="76"/>
      <c r="JYH2238" s="76"/>
      <c r="JYI2238" s="76"/>
      <c r="JYJ2238" s="76"/>
      <c r="JYK2238" s="76"/>
      <c r="JYL2238" s="76"/>
      <c r="JYM2238" s="76"/>
      <c r="JYN2238" s="76"/>
      <c r="JYO2238" s="76"/>
      <c r="JYP2238" s="76"/>
      <c r="JYQ2238" s="76"/>
      <c r="JYR2238" s="76"/>
      <c r="JYS2238" s="76"/>
      <c r="JYT2238" s="76"/>
      <c r="JYU2238" s="76"/>
      <c r="JYV2238" s="76"/>
      <c r="JYW2238" s="76"/>
      <c r="JYX2238" s="76"/>
      <c r="JYY2238" s="76"/>
      <c r="JYZ2238" s="76"/>
      <c r="JZA2238" s="76"/>
      <c r="JZB2238" s="76"/>
      <c r="JZC2238" s="76"/>
      <c r="JZD2238" s="76"/>
      <c r="JZE2238" s="76"/>
      <c r="JZF2238" s="76"/>
      <c r="JZG2238" s="76"/>
      <c r="JZH2238" s="76"/>
      <c r="JZI2238" s="76"/>
      <c r="JZJ2238" s="76"/>
      <c r="JZK2238" s="76"/>
      <c r="JZL2238" s="76"/>
      <c r="JZM2238" s="76"/>
      <c r="JZN2238" s="76"/>
      <c r="JZO2238" s="76"/>
      <c r="JZP2238" s="76"/>
      <c r="JZQ2238" s="76"/>
      <c r="JZR2238" s="76"/>
      <c r="JZS2238" s="76"/>
      <c r="JZT2238" s="76"/>
      <c r="JZU2238" s="76"/>
      <c r="JZV2238" s="76"/>
      <c r="JZW2238" s="76"/>
      <c r="JZX2238" s="76"/>
      <c r="JZY2238" s="76"/>
      <c r="JZZ2238" s="76"/>
      <c r="KAA2238" s="76"/>
      <c r="KAB2238" s="76"/>
      <c r="KAC2238" s="76"/>
      <c r="KAD2238" s="76"/>
      <c r="KAE2238" s="76"/>
      <c r="KAF2238" s="76"/>
      <c r="KAG2238" s="76"/>
      <c r="KAH2238" s="76"/>
      <c r="KAI2238" s="76"/>
      <c r="KAJ2238" s="76"/>
      <c r="KAK2238" s="76"/>
      <c r="KAL2238" s="76"/>
      <c r="KAM2238" s="76"/>
      <c r="KAN2238" s="76"/>
      <c r="KAO2238" s="76"/>
      <c r="KAP2238" s="76"/>
      <c r="KAQ2238" s="76"/>
      <c r="KAR2238" s="76"/>
      <c r="KAS2238" s="76"/>
      <c r="KAT2238" s="76"/>
      <c r="KAU2238" s="76"/>
      <c r="KAV2238" s="76"/>
      <c r="KAW2238" s="76"/>
      <c r="KAX2238" s="76"/>
      <c r="KAY2238" s="76"/>
      <c r="KAZ2238" s="76"/>
      <c r="KBA2238" s="76"/>
      <c r="KBB2238" s="76"/>
      <c r="KBC2238" s="76"/>
      <c r="KBD2238" s="76"/>
      <c r="KBE2238" s="76"/>
      <c r="KBF2238" s="76"/>
      <c r="KBG2238" s="76"/>
      <c r="KBH2238" s="76"/>
      <c r="KBI2238" s="76"/>
      <c r="KBJ2238" s="76"/>
      <c r="KBK2238" s="76"/>
      <c r="KBL2238" s="76"/>
      <c r="KBM2238" s="76"/>
      <c r="KBN2238" s="76"/>
      <c r="KBO2238" s="76"/>
      <c r="KBP2238" s="76"/>
      <c r="KBQ2238" s="76"/>
      <c r="KBR2238" s="76"/>
      <c r="KBS2238" s="76"/>
      <c r="KBT2238" s="76"/>
      <c r="KBU2238" s="76"/>
      <c r="KBV2238" s="76"/>
      <c r="KBW2238" s="76"/>
      <c r="KBX2238" s="76"/>
      <c r="KBY2238" s="76"/>
      <c r="KBZ2238" s="76"/>
      <c r="KCA2238" s="76"/>
      <c r="KCB2238" s="76"/>
      <c r="KCC2238" s="76"/>
      <c r="KCD2238" s="76"/>
      <c r="KCE2238" s="76"/>
      <c r="KCF2238" s="76"/>
      <c r="KCG2238" s="76"/>
      <c r="KCH2238" s="76"/>
      <c r="KCI2238" s="76"/>
      <c r="KCJ2238" s="76"/>
      <c r="KCK2238" s="76"/>
      <c r="KCL2238" s="76"/>
      <c r="KCM2238" s="76"/>
      <c r="KCN2238" s="76"/>
      <c r="KCO2238" s="76"/>
      <c r="KCP2238" s="76"/>
      <c r="KCQ2238" s="76"/>
      <c r="KCR2238" s="76"/>
      <c r="KCS2238" s="76"/>
      <c r="KCT2238" s="76"/>
      <c r="KCU2238" s="76"/>
      <c r="KCV2238" s="76"/>
      <c r="KCW2238" s="76"/>
      <c r="KCX2238" s="76"/>
      <c r="KCY2238" s="76"/>
      <c r="KCZ2238" s="76"/>
      <c r="KDA2238" s="76"/>
      <c r="KDB2238" s="76"/>
      <c r="KDC2238" s="76"/>
      <c r="KDD2238" s="76"/>
      <c r="KDE2238" s="76"/>
      <c r="KDF2238" s="76"/>
      <c r="KDG2238" s="76"/>
      <c r="KDH2238" s="76"/>
      <c r="KDI2238" s="76"/>
      <c r="KDJ2238" s="76"/>
      <c r="KDK2238" s="76"/>
      <c r="KDL2238" s="76"/>
      <c r="KDM2238" s="76"/>
      <c r="KDN2238" s="76"/>
      <c r="KDO2238" s="76"/>
      <c r="KDP2238" s="76"/>
      <c r="KDQ2238" s="76"/>
      <c r="KDR2238" s="76"/>
      <c r="KDS2238" s="76"/>
      <c r="KDT2238" s="76"/>
      <c r="KDU2238" s="76"/>
      <c r="KDV2238" s="76"/>
      <c r="KDW2238" s="76"/>
      <c r="KDX2238" s="76"/>
      <c r="KDY2238" s="76"/>
      <c r="KDZ2238" s="76"/>
      <c r="KEA2238" s="76"/>
      <c r="KEB2238" s="76"/>
      <c r="KEC2238" s="76"/>
      <c r="KED2238" s="76"/>
      <c r="KEE2238" s="76"/>
      <c r="KEF2238" s="76"/>
      <c r="KEG2238" s="76"/>
      <c r="KEH2238" s="76"/>
      <c r="KEI2238" s="76"/>
      <c r="KEJ2238" s="76"/>
      <c r="KEK2238" s="76"/>
      <c r="KEL2238" s="76"/>
      <c r="KEM2238" s="76"/>
      <c r="KEN2238" s="76"/>
      <c r="KEO2238" s="76"/>
      <c r="KEP2238" s="76"/>
      <c r="KEQ2238" s="76"/>
      <c r="KER2238" s="76"/>
      <c r="KES2238" s="76"/>
      <c r="KET2238" s="76"/>
      <c r="KEU2238" s="76"/>
      <c r="KEV2238" s="76"/>
      <c r="KEW2238" s="76"/>
      <c r="KEX2238" s="76"/>
      <c r="KEY2238" s="76"/>
      <c r="KEZ2238" s="76"/>
      <c r="KFA2238" s="76"/>
      <c r="KFB2238" s="76"/>
      <c r="KFC2238" s="76"/>
      <c r="KFD2238" s="76"/>
      <c r="KFE2238" s="76"/>
      <c r="KFF2238" s="76"/>
      <c r="KFG2238" s="76"/>
      <c r="KFH2238" s="76"/>
      <c r="KFI2238" s="76"/>
      <c r="KFJ2238" s="76"/>
      <c r="KFK2238" s="76"/>
      <c r="KFL2238" s="76"/>
      <c r="KFM2238" s="76"/>
      <c r="KFN2238" s="76"/>
      <c r="KFO2238" s="76"/>
      <c r="KFP2238" s="76"/>
      <c r="KFQ2238" s="76"/>
      <c r="KFR2238" s="76"/>
      <c r="KFS2238" s="76"/>
      <c r="KFT2238" s="76"/>
      <c r="KFU2238" s="76"/>
      <c r="KFV2238" s="76"/>
      <c r="KFW2238" s="76"/>
      <c r="KFX2238" s="76"/>
      <c r="KFY2238" s="76"/>
      <c r="KFZ2238" s="76"/>
      <c r="KGA2238" s="76"/>
      <c r="KGB2238" s="76"/>
      <c r="KGC2238" s="76"/>
      <c r="KGD2238" s="76"/>
      <c r="KGE2238" s="76"/>
      <c r="KGF2238" s="76"/>
      <c r="KGG2238" s="76"/>
      <c r="KGH2238" s="76"/>
      <c r="KGI2238" s="76"/>
      <c r="KGJ2238" s="76"/>
      <c r="KGK2238" s="76"/>
      <c r="KGL2238" s="76"/>
      <c r="KGM2238" s="76"/>
      <c r="KGN2238" s="76"/>
      <c r="KGO2238" s="76"/>
      <c r="KGP2238" s="76"/>
      <c r="KGQ2238" s="76"/>
      <c r="KGR2238" s="76"/>
      <c r="KGS2238" s="76"/>
      <c r="KGT2238" s="76"/>
      <c r="KGU2238" s="76"/>
      <c r="KGV2238" s="76"/>
      <c r="KGW2238" s="76"/>
      <c r="KGX2238" s="76"/>
      <c r="KGY2238" s="76"/>
      <c r="KGZ2238" s="76"/>
      <c r="KHA2238" s="76"/>
      <c r="KHB2238" s="76"/>
      <c r="KHC2238" s="76"/>
      <c r="KHD2238" s="76"/>
      <c r="KHE2238" s="76"/>
      <c r="KHF2238" s="76"/>
      <c r="KHG2238" s="76"/>
      <c r="KHH2238" s="76"/>
      <c r="KHI2238" s="76"/>
      <c r="KHJ2238" s="76"/>
      <c r="KHK2238" s="76"/>
      <c r="KHL2238" s="76"/>
      <c r="KHM2238" s="76"/>
      <c r="KHN2238" s="76"/>
      <c r="KHO2238" s="76"/>
      <c r="KHP2238" s="76"/>
      <c r="KHQ2238" s="76"/>
      <c r="KHR2238" s="76"/>
      <c r="KHS2238" s="76"/>
      <c r="KHT2238" s="76"/>
      <c r="KHU2238" s="76"/>
      <c r="KHV2238" s="76"/>
      <c r="KHW2238" s="76"/>
      <c r="KHX2238" s="76"/>
      <c r="KHY2238" s="76"/>
      <c r="KHZ2238" s="76"/>
      <c r="KIA2238" s="76"/>
      <c r="KIB2238" s="76"/>
      <c r="KIC2238" s="76"/>
      <c r="KID2238" s="76"/>
      <c r="KIE2238" s="76"/>
      <c r="KIF2238" s="76"/>
      <c r="KIG2238" s="76"/>
      <c r="KIH2238" s="76"/>
      <c r="KII2238" s="76"/>
      <c r="KIJ2238" s="76"/>
      <c r="KIK2238" s="76"/>
      <c r="KIL2238" s="76"/>
      <c r="KIM2238" s="76"/>
      <c r="KIN2238" s="76"/>
      <c r="KIO2238" s="76"/>
      <c r="KIP2238" s="76"/>
      <c r="KIQ2238" s="76"/>
      <c r="KIR2238" s="76"/>
      <c r="KIS2238" s="76"/>
      <c r="KIT2238" s="76"/>
      <c r="KIU2238" s="76"/>
      <c r="KIV2238" s="76"/>
      <c r="KIW2238" s="76"/>
      <c r="KIX2238" s="76"/>
      <c r="KIY2238" s="76"/>
      <c r="KIZ2238" s="76"/>
      <c r="KJA2238" s="76"/>
      <c r="KJB2238" s="76"/>
      <c r="KJC2238" s="76"/>
      <c r="KJD2238" s="76"/>
      <c r="KJE2238" s="76"/>
      <c r="KJF2238" s="76"/>
      <c r="KJG2238" s="76"/>
      <c r="KJH2238" s="76"/>
      <c r="KJI2238" s="76"/>
      <c r="KJJ2238" s="76"/>
      <c r="KJK2238" s="76"/>
      <c r="KJL2238" s="76"/>
      <c r="KJM2238" s="76"/>
      <c r="KJN2238" s="76"/>
      <c r="KJO2238" s="76"/>
      <c r="KJP2238" s="76"/>
      <c r="KJQ2238" s="76"/>
      <c r="KJR2238" s="76"/>
      <c r="KJS2238" s="76"/>
      <c r="KJT2238" s="76"/>
      <c r="KJU2238" s="76"/>
      <c r="KJV2238" s="76"/>
      <c r="KJW2238" s="76"/>
      <c r="KJX2238" s="76"/>
      <c r="KJY2238" s="76"/>
      <c r="KJZ2238" s="76"/>
      <c r="KKA2238" s="76"/>
      <c r="KKB2238" s="76"/>
      <c r="KKC2238" s="76"/>
      <c r="KKD2238" s="76"/>
      <c r="KKE2238" s="76"/>
      <c r="KKF2238" s="76"/>
      <c r="KKG2238" s="76"/>
      <c r="KKH2238" s="76"/>
      <c r="KKI2238" s="76"/>
      <c r="KKJ2238" s="76"/>
      <c r="KKK2238" s="76"/>
      <c r="KKL2238" s="76"/>
      <c r="KKM2238" s="76"/>
      <c r="KKN2238" s="76"/>
      <c r="KKO2238" s="76"/>
      <c r="KKP2238" s="76"/>
      <c r="KKQ2238" s="76"/>
      <c r="KKR2238" s="76"/>
      <c r="KKS2238" s="76"/>
      <c r="KKT2238" s="76"/>
      <c r="KKU2238" s="76"/>
      <c r="KKV2238" s="76"/>
      <c r="KKW2238" s="76"/>
      <c r="KKX2238" s="76"/>
      <c r="KKY2238" s="76"/>
      <c r="KKZ2238" s="76"/>
      <c r="KLA2238" s="76"/>
      <c r="KLB2238" s="76"/>
      <c r="KLC2238" s="76"/>
      <c r="KLD2238" s="76"/>
      <c r="KLE2238" s="76"/>
      <c r="KLF2238" s="76"/>
      <c r="KLG2238" s="76"/>
      <c r="KLH2238" s="76"/>
      <c r="KLI2238" s="76"/>
      <c r="KLJ2238" s="76"/>
      <c r="KLK2238" s="76"/>
      <c r="KLL2238" s="76"/>
      <c r="KLM2238" s="76"/>
      <c r="KLN2238" s="76"/>
      <c r="KLO2238" s="76"/>
      <c r="KLP2238" s="76"/>
      <c r="KLQ2238" s="76"/>
      <c r="KLR2238" s="76"/>
      <c r="KLS2238" s="76"/>
      <c r="KLT2238" s="76"/>
      <c r="KLU2238" s="76"/>
      <c r="KLV2238" s="76"/>
      <c r="KLW2238" s="76"/>
      <c r="KLX2238" s="76"/>
      <c r="KLY2238" s="76"/>
      <c r="KLZ2238" s="76"/>
      <c r="KMA2238" s="76"/>
      <c r="KMB2238" s="76"/>
      <c r="KMC2238" s="76"/>
      <c r="KMD2238" s="76"/>
      <c r="KME2238" s="76"/>
      <c r="KMF2238" s="76"/>
      <c r="KMG2238" s="76"/>
      <c r="KMH2238" s="76"/>
      <c r="KMI2238" s="76"/>
      <c r="KMJ2238" s="76"/>
      <c r="KMK2238" s="76"/>
      <c r="KML2238" s="76"/>
      <c r="KMM2238" s="76"/>
      <c r="KMN2238" s="76"/>
      <c r="KMO2238" s="76"/>
      <c r="KMP2238" s="76"/>
      <c r="KMQ2238" s="76"/>
      <c r="KMR2238" s="76"/>
      <c r="KMS2238" s="76"/>
      <c r="KMT2238" s="76"/>
      <c r="KMU2238" s="76"/>
      <c r="KMV2238" s="76"/>
      <c r="KMW2238" s="76"/>
      <c r="KMX2238" s="76"/>
      <c r="KMY2238" s="76"/>
      <c r="KMZ2238" s="76"/>
      <c r="KNA2238" s="76"/>
      <c r="KNB2238" s="76"/>
      <c r="KNC2238" s="76"/>
      <c r="KND2238" s="76"/>
      <c r="KNE2238" s="76"/>
      <c r="KNF2238" s="76"/>
      <c r="KNG2238" s="76"/>
      <c r="KNH2238" s="76"/>
      <c r="KNI2238" s="76"/>
      <c r="KNJ2238" s="76"/>
      <c r="KNK2238" s="76"/>
      <c r="KNL2238" s="76"/>
      <c r="KNM2238" s="76"/>
      <c r="KNN2238" s="76"/>
      <c r="KNO2238" s="76"/>
      <c r="KNP2238" s="76"/>
      <c r="KNQ2238" s="76"/>
      <c r="KNR2238" s="76"/>
      <c r="KNS2238" s="76"/>
      <c r="KNT2238" s="76"/>
      <c r="KNU2238" s="76"/>
      <c r="KNV2238" s="76"/>
      <c r="KNW2238" s="76"/>
      <c r="KNX2238" s="76"/>
      <c r="KNY2238" s="76"/>
      <c r="KNZ2238" s="76"/>
      <c r="KOA2238" s="76"/>
      <c r="KOB2238" s="76"/>
      <c r="KOC2238" s="76"/>
      <c r="KOD2238" s="76"/>
      <c r="KOE2238" s="76"/>
      <c r="KOF2238" s="76"/>
      <c r="KOG2238" s="76"/>
      <c r="KOH2238" s="76"/>
      <c r="KOI2238" s="76"/>
      <c r="KOJ2238" s="76"/>
      <c r="KOK2238" s="76"/>
      <c r="KOL2238" s="76"/>
      <c r="KOM2238" s="76"/>
      <c r="KON2238" s="76"/>
      <c r="KOO2238" s="76"/>
      <c r="KOP2238" s="76"/>
      <c r="KOQ2238" s="76"/>
      <c r="KOR2238" s="76"/>
      <c r="KOS2238" s="76"/>
      <c r="KOT2238" s="76"/>
      <c r="KOU2238" s="76"/>
      <c r="KOV2238" s="76"/>
      <c r="KOW2238" s="76"/>
      <c r="KOX2238" s="76"/>
      <c r="KOY2238" s="76"/>
      <c r="KOZ2238" s="76"/>
      <c r="KPA2238" s="76"/>
      <c r="KPB2238" s="76"/>
      <c r="KPC2238" s="76"/>
      <c r="KPD2238" s="76"/>
      <c r="KPE2238" s="76"/>
      <c r="KPF2238" s="76"/>
      <c r="KPG2238" s="76"/>
      <c r="KPH2238" s="76"/>
      <c r="KPI2238" s="76"/>
      <c r="KPJ2238" s="76"/>
      <c r="KPK2238" s="76"/>
      <c r="KPL2238" s="76"/>
      <c r="KPM2238" s="76"/>
      <c r="KPN2238" s="76"/>
      <c r="KPO2238" s="76"/>
      <c r="KPP2238" s="76"/>
      <c r="KPQ2238" s="76"/>
      <c r="KPR2238" s="76"/>
      <c r="KPS2238" s="76"/>
      <c r="KPT2238" s="76"/>
      <c r="KPU2238" s="76"/>
      <c r="KPV2238" s="76"/>
      <c r="KPW2238" s="76"/>
      <c r="KPX2238" s="76"/>
      <c r="KPY2238" s="76"/>
      <c r="KPZ2238" s="76"/>
      <c r="KQA2238" s="76"/>
      <c r="KQB2238" s="76"/>
      <c r="KQC2238" s="76"/>
      <c r="KQD2238" s="76"/>
      <c r="KQE2238" s="76"/>
      <c r="KQF2238" s="76"/>
      <c r="KQG2238" s="76"/>
      <c r="KQH2238" s="76"/>
      <c r="KQI2238" s="76"/>
      <c r="KQJ2238" s="76"/>
      <c r="KQK2238" s="76"/>
      <c r="KQL2238" s="76"/>
      <c r="KQM2238" s="76"/>
      <c r="KQN2238" s="76"/>
      <c r="KQO2238" s="76"/>
      <c r="KQP2238" s="76"/>
      <c r="KQQ2238" s="76"/>
      <c r="KQR2238" s="76"/>
      <c r="KQS2238" s="76"/>
      <c r="KQT2238" s="76"/>
      <c r="KQU2238" s="76"/>
      <c r="KQV2238" s="76"/>
      <c r="KQW2238" s="76"/>
      <c r="KQX2238" s="76"/>
      <c r="KQY2238" s="76"/>
      <c r="KQZ2238" s="76"/>
      <c r="KRA2238" s="76"/>
      <c r="KRB2238" s="76"/>
      <c r="KRC2238" s="76"/>
      <c r="KRD2238" s="76"/>
      <c r="KRE2238" s="76"/>
      <c r="KRF2238" s="76"/>
      <c r="KRG2238" s="76"/>
      <c r="KRH2238" s="76"/>
      <c r="KRI2238" s="76"/>
      <c r="KRJ2238" s="76"/>
      <c r="KRK2238" s="76"/>
      <c r="KRL2238" s="76"/>
      <c r="KRM2238" s="76"/>
      <c r="KRN2238" s="76"/>
      <c r="KRO2238" s="76"/>
      <c r="KRP2238" s="76"/>
      <c r="KRQ2238" s="76"/>
      <c r="KRR2238" s="76"/>
      <c r="KRS2238" s="76"/>
      <c r="KRT2238" s="76"/>
      <c r="KRU2238" s="76"/>
      <c r="KRV2238" s="76"/>
      <c r="KRW2238" s="76"/>
      <c r="KRX2238" s="76"/>
      <c r="KRY2238" s="76"/>
      <c r="KRZ2238" s="76"/>
      <c r="KSA2238" s="76"/>
      <c r="KSB2238" s="76"/>
      <c r="KSC2238" s="76"/>
      <c r="KSD2238" s="76"/>
      <c r="KSE2238" s="76"/>
      <c r="KSF2238" s="76"/>
      <c r="KSG2238" s="76"/>
      <c r="KSH2238" s="76"/>
      <c r="KSI2238" s="76"/>
      <c r="KSJ2238" s="76"/>
      <c r="KSK2238" s="76"/>
      <c r="KSL2238" s="76"/>
      <c r="KSM2238" s="76"/>
      <c r="KSN2238" s="76"/>
      <c r="KSO2238" s="76"/>
      <c r="KSP2238" s="76"/>
      <c r="KSQ2238" s="76"/>
      <c r="KSR2238" s="76"/>
      <c r="KSS2238" s="76"/>
      <c r="KST2238" s="76"/>
      <c r="KSU2238" s="76"/>
      <c r="KSV2238" s="76"/>
      <c r="KSW2238" s="76"/>
      <c r="KSX2238" s="76"/>
      <c r="KSY2238" s="76"/>
      <c r="KSZ2238" s="76"/>
      <c r="KTA2238" s="76"/>
      <c r="KTB2238" s="76"/>
      <c r="KTC2238" s="76"/>
      <c r="KTD2238" s="76"/>
      <c r="KTE2238" s="76"/>
      <c r="KTF2238" s="76"/>
      <c r="KTG2238" s="76"/>
      <c r="KTH2238" s="76"/>
      <c r="KTI2238" s="76"/>
      <c r="KTJ2238" s="76"/>
      <c r="KTK2238" s="76"/>
      <c r="KTL2238" s="76"/>
      <c r="KTM2238" s="76"/>
      <c r="KTN2238" s="76"/>
      <c r="KTO2238" s="76"/>
      <c r="KTP2238" s="76"/>
      <c r="KTQ2238" s="76"/>
      <c r="KTR2238" s="76"/>
      <c r="KTS2238" s="76"/>
      <c r="KTT2238" s="76"/>
      <c r="KTU2238" s="76"/>
      <c r="KTV2238" s="76"/>
      <c r="KTW2238" s="76"/>
      <c r="KTX2238" s="76"/>
      <c r="KTY2238" s="76"/>
      <c r="KTZ2238" s="76"/>
      <c r="KUA2238" s="76"/>
      <c r="KUB2238" s="76"/>
      <c r="KUC2238" s="76"/>
      <c r="KUD2238" s="76"/>
      <c r="KUE2238" s="76"/>
      <c r="KUF2238" s="76"/>
      <c r="KUG2238" s="76"/>
      <c r="KUH2238" s="76"/>
      <c r="KUI2238" s="76"/>
      <c r="KUJ2238" s="76"/>
      <c r="KUK2238" s="76"/>
      <c r="KUL2238" s="76"/>
      <c r="KUM2238" s="76"/>
      <c r="KUN2238" s="76"/>
      <c r="KUO2238" s="76"/>
      <c r="KUP2238" s="76"/>
      <c r="KUQ2238" s="76"/>
      <c r="KUR2238" s="76"/>
      <c r="KUS2238" s="76"/>
      <c r="KUT2238" s="76"/>
      <c r="KUU2238" s="76"/>
      <c r="KUV2238" s="76"/>
      <c r="KUW2238" s="76"/>
      <c r="KUX2238" s="76"/>
      <c r="KUY2238" s="76"/>
      <c r="KUZ2238" s="76"/>
      <c r="KVA2238" s="76"/>
      <c r="KVB2238" s="76"/>
      <c r="KVC2238" s="76"/>
      <c r="KVD2238" s="76"/>
      <c r="KVE2238" s="76"/>
      <c r="KVF2238" s="76"/>
      <c r="KVG2238" s="76"/>
      <c r="KVH2238" s="76"/>
      <c r="KVI2238" s="76"/>
      <c r="KVJ2238" s="76"/>
      <c r="KVK2238" s="76"/>
      <c r="KVL2238" s="76"/>
      <c r="KVM2238" s="76"/>
      <c r="KVN2238" s="76"/>
      <c r="KVO2238" s="76"/>
      <c r="KVP2238" s="76"/>
      <c r="KVQ2238" s="76"/>
      <c r="KVR2238" s="76"/>
      <c r="KVS2238" s="76"/>
      <c r="KVT2238" s="76"/>
      <c r="KVU2238" s="76"/>
      <c r="KVV2238" s="76"/>
      <c r="KVW2238" s="76"/>
      <c r="KVX2238" s="76"/>
      <c r="KVY2238" s="76"/>
      <c r="KVZ2238" s="76"/>
      <c r="KWA2238" s="76"/>
      <c r="KWB2238" s="76"/>
      <c r="KWC2238" s="76"/>
      <c r="KWD2238" s="76"/>
      <c r="KWE2238" s="76"/>
      <c r="KWF2238" s="76"/>
      <c r="KWG2238" s="76"/>
      <c r="KWH2238" s="76"/>
      <c r="KWI2238" s="76"/>
      <c r="KWJ2238" s="76"/>
      <c r="KWK2238" s="76"/>
      <c r="KWL2238" s="76"/>
      <c r="KWM2238" s="76"/>
      <c r="KWN2238" s="76"/>
      <c r="KWO2238" s="76"/>
      <c r="KWP2238" s="76"/>
      <c r="KWQ2238" s="76"/>
      <c r="KWR2238" s="76"/>
      <c r="KWS2238" s="76"/>
      <c r="KWT2238" s="76"/>
      <c r="KWU2238" s="76"/>
      <c r="KWV2238" s="76"/>
      <c r="KWW2238" s="76"/>
      <c r="KWX2238" s="76"/>
      <c r="KWY2238" s="76"/>
      <c r="KWZ2238" s="76"/>
      <c r="KXA2238" s="76"/>
      <c r="KXB2238" s="76"/>
      <c r="KXC2238" s="76"/>
      <c r="KXD2238" s="76"/>
      <c r="KXE2238" s="76"/>
      <c r="KXF2238" s="76"/>
      <c r="KXG2238" s="76"/>
      <c r="KXH2238" s="76"/>
      <c r="KXI2238" s="76"/>
      <c r="KXJ2238" s="76"/>
      <c r="KXK2238" s="76"/>
      <c r="KXL2238" s="76"/>
      <c r="KXM2238" s="76"/>
      <c r="KXN2238" s="76"/>
      <c r="KXO2238" s="76"/>
      <c r="KXP2238" s="76"/>
      <c r="KXQ2238" s="76"/>
      <c r="KXR2238" s="76"/>
      <c r="KXS2238" s="76"/>
      <c r="KXT2238" s="76"/>
      <c r="KXU2238" s="76"/>
      <c r="KXV2238" s="76"/>
      <c r="KXW2238" s="76"/>
      <c r="KXX2238" s="76"/>
      <c r="KXY2238" s="76"/>
      <c r="KXZ2238" s="76"/>
      <c r="KYA2238" s="76"/>
      <c r="KYB2238" s="76"/>
      <c r="KYC2238" s="76"/>
      <c r="KYD2238" s="76"/>
      <c r="KYE2238" s="76"/>
      <c r="KYF2238" s="76"/>
      <c r="KYG2238" s="76"/>
      <c r="KYH2238" s="76"/>
      <c r="KYI2238" s="76"/>
      <c r="KYJ2238" s="76"/>
      <c r="KYK2238" s="76"/>
      <c r="KYL2238" s="76"/>
      <c r="KYM2238" s="76"/>
      <c r="KYN2238" s="76"/>
      <c r="KYO2238" s="76"/>
      <c r="KYP2238" s="76"/>
      <c r="KYQ2238" s="76"/>
      <c r="KYR2238" s="76"/>
      <c r="KYS2238" s="76"/>
      <c r="KYT2238" s="76"/>
      <c r="KYU2238" s="76"/>
      <c r="KYV2238" s="76"/>
      <c r="KYW2238" s="76"/>
      <c r="KYX2238" s="76"/>
      <c r="KYY2238" s="76"/>
      <c r="KYZ2238" s="76"/>
      <c r="KZA2238" s="76"/>
      <c r="KZB2238" s="76"/>
      <c r="KZC2238" s="76"/>
      <c r="KZD2238" s="76"/>
      <c r="KZE2238" s="76"/>
      <c r="KZF2238" s="76"/>
      <c r="KZG2238" s="76"/>
      <c r="KZH2238" s="76"/>
      <c r="KZI2238" s="76"/>
      <c r="KZJ2238" s="76"/>
      <c r="KZK2238" s="76"/>
      <c r="KZL2238" s="76"/>
      <c r="KZM2238" s="76"/>
      <c r="KZN2238" s="76"/>
      <c r="KZO2238" s="76"/>
      <c r="KZP2238" s="76"/>
      <c r="KZQ2238" s="76"/>
      <c r="KZR2238" s="76"/>
      <c r="KZS2238" s="76"/>
      <c r="KZT2238" s="76"/>
      <c r="KZU2238" s="76"/>
      <c r="KZV2238" s="76"/>
      <c r="KZW2238" s="76"/>
      <c r="KZX2238" s="76"/>
      <c r="KZY2238" s="76"/>
      <c r="KZZ2238" s="76"/>
      <c r="LAA2238" s="76"/>
      <c r="LAB2238" s="76"/>
      <c r="LAC2238" s="76"/>
      <c r="LAD2238" s="76"/>
      <c r="LAE2238" s="76"/>
      <c r="LAF2238" s="76"/>
      <c r="LAG2238" s="76"/>
      <c r="LAH2238" s="76"/>
      <c r="LAI2238" s="76"/>
      <c r="LAJ2238" s="76"/>
      <c r="LAK2238" s="76"/>
      <c r="LAL2238" s="76"/>
      <c r="LAM2238" s="76"/>
      <c r="LAN2238" s="76"/>
      <c r="LAO2238" s="76"/>
      <c r="LAP2238" s="76"/>
      <c r="LAQ2238" s="76"/>
      <c r="LAR2238" s="76"/>
      <c r="LAS2238" s="76"/>
      <c r="LAT2238" s="76"/>
      <c r="LAU2238" s="76"/>
      <c r="LAV2238" s="76"/>
      <c r="LAW2238" s="76"/>
      <c r="LAX2238" s="76"/>
      <c r="LAY2238" s="76"/>
      <c r="LAZ2238" s="76"/>
      <c r="LBA2238" s="76"/>
      <c r="LBB2238" s="76"/>
      <c r="LBC2238" s="76"/>
      <c r="LBD2238" s="76"/>
      <c r="LBE2238" s="76"/>
      <c r="LBF2238" s="76"/>
      <c r="LBG2238" s="76"/>
      <c r="LBH2238" s="76"/>
      <c r="LBI2238" s="76"/>
      <c r="LBJ2238" s="76"/>
      <c r="LBK2238" s="76"/>
      <c r="LBL2238" s="76"/>
      <c r="LBM2238" s="76"/>
      <c r="LBN2238" s="76"/>
      <c r="LBO2238" s="76"/>
      <c r="LBP2238" s="76"/>
      <c r="LBQ2238" s="76"/>
      <c r="LBR2238" s="76"/>
      <c r="LBS2238" s="76"/>
      <c r="LBT2238" s="76"/>
      <c r="LBU2238" s="76"/>
      <c r="LBV2238" s="76"/>
      <c r="LBW2238" s="76"/>
      <c r="LBX2238" s="76"/>
      <c r="LBY2238" s="76"/>
      <c r="LBZ2238" s="76"/>
      <c r="LCA2238" s="76"/>
      <c r="LCB2238" s="76"/>
      <c r="LCC2238" s="76"/>
      <c r="LCD2238" s="76"/>
      <c r="LCE2238" s="76"/>
      <c r="LCF2238" s="76"/>
      <c r="LCG2238" s="76"/>
      <c r="LCH2238" s="76"/>
      <c r="LCI2238" s="76"/>
      <c r="LCJ2238" s="76"/>
      <c r="LCK2238" s="76"/>
      <c r="LCL2238" s="76"/>
      <c r="LCM2238" s="76"/>
      <c r="LCN2238" s="76"/>
      <c r="LCO2238" s="76"/>
      <c r="LCP2238" s="76"/>
      <c r="LCQ2238" s="76"/>
      <c r="LCR2238" s="76"/>
      <c r="LCS2238" s="76"/>
      <c r="LCT2238" s="76"/>
      <c r="LCU2238" s="76"/>
      <c r="LCV2238" s="76"/>
      <c r="LCW2238" s="76"/>
      <c r="LCX2238" s="76"/>
      <c r="LCY2238" s="76"/>
      <c r="LCZ2238" s="76"/>
      <c r="LDA2238" s="76"/>
      <c r="LDB2238" s="76"/>
      <c r="LDC2238" s="76"/>
      <c r="LDD2238" s="76"/>
      <c r="LDE2238" s="76"/>
      <c r="LDF2238" s="76"/>
      <c r="LDG2238" s="76"/>
      <c r="LDH2238" s="76"/>
      <c r="LDI2238" s="76"/>
      <c r="LDJ2238" s="76"/>
      <c r="LDK2238" s="76"/>
      <c r="LDL2238" s="76"/>
      <c r="LDM2238" s="76"/>
      <c r="LDN2238" s="76"/>
      <c r="LDO2238" s="76"/>
      <c r="LDP2238" s="76"/>
      <c r="LDQ2238" s="76"/>
      <c r="LDR2238" s="76"/>
      <c r="LDS2238" s="76"/>
      <c r="LDT2238" s="76"/>
      <c r="LDU2238" s="76"/>
      <c r="LDV2238" s="76"/>
      <c r="LDW2238" s="76"/>
      <c r="LDX2238" s="76"/>
      <c r="LDY2238" s="76"/>
      <c r="LDZ2238" s="76"/>
      <c r="LEA2238" s="76"/>
      <c r="LEB2238" s="76"/>
      <c r="LEC2238" s="76"/>
      <c r="LED2238" s="76"/>
      <c r="LEE2238" s="76"/>
      <c r="LEF2238" s="76"/>
      <c r="LEG2238" s="76"/>
      <c r="LEH2238" s="76"/>
      <c r="LEI2238" s="76"/>
      <c r="LEJ2238" s="76"/>
      <c r="LEK2238" s="76"/>
      <c r="LEL2238" s="76"/>
      <c r="LEM2238" s="76"/>
      <c r="LEN2238" s="76"/>
      <c r="LEO2238" s="76"/>
      <c r="LEP2238" s="76"/>
      <c r="LEQ2238" s="76"/>
      <c r="LER2238" s="76"/>
      <c r="LES2238" s="76"/>
      <c r="LET2238" s="76"/>
      <c r="LEU2238" s="76"/>
      <c r="LEV2238" s="76"/>
      <c r="LEW2238" s="76"/>
      <c r="LEX2238" s="76"/>
      <c r="LEY2238" s="76"/>
      <c r="LEZ2238" s="76"/>
      <c r="LFA2238" s="76"/>
      <c r="LFB2238" s="76"/>
      <c r="LFC2238" s="76"/>
      <c r="LFD2238" s="76"/>
      <c r="LFE2238" s="76"/>
      <c r="LFF2238" s="76"/>
      <c r="LFG2238" s="76"/>
      <c r="LFH2238" s="76"/>
      <c r="LFI2238" s="76"/>
      <c r="LFJ2238" s="76"/>
      <c r="LFK2238" s="76"/>
      <c r="LFL2238" s="76"/>
      <c r="LFM2238" s="76"/>
      <c r="LFN2238" s="76"/>
      <c r="LFO2238" s="76"/>
      <c r="LFP2238" s="76"/>
      <c r="LFQ2238" s="76"/>
      <c r="LFR2238" s="76"/>
      <c r="LFS2238" s="76"/>
      <c r="LFT2238" s="76"/>
      <c r="LFU2238" s="76"/>
      <c r="LFV2238" s="76"/>
      <c r="LFW2238" s="76"/>
      <c r="LFX2238" s="76"/>
      <c r="LFY2238" s="76"/>
      <c r="LFZ2238" s="76"/>
      <c r="LGA2238" s="76"/>
      <c r="LGB2238" s="76"/>
      <c r="LGC2238" s="76"/>
      <c r="LGD2238" s="76"/>
      <c r="LGE2238" s="76"/>
      <c r="LGF2238" s="76"/>
      <c r="LGG2238" s="76"/>
      <c r="LGH2238" s="76"/>
      <c r="LGI2238" s="76"/>
      <c r="LGJ2238" s="76"/>
      <c r="LGK2238" s="76"/>
      <c r="LGL2238" s="76"/>
      <c r="LGM2238" s="76"/>
      <c r="LGN2238" s="76"/>
      <c r="LGO2238" s="76"/>
      <c r="LGP2238" s="76"/>
      <c r="LGQ2238" s="76"/>
      <c r="LGR2238" s="76"/>
      <c r="LGS2238" s="76"/>
      <c r="LGT2238" s="76"/>
      <c r="LGU2238" s="76"/>
      <c r="LGV2238" s="76"/>
      <c r="LGW2238" s="76"/>
      <c r="LGX2238" s="76"/>
      <c r="LGY2238" s="76"/>
      <c r="LGZ2238" s="76"/>
      <c r="LHA2238" s="76"/>
      <c r="LHB2238" s="76"/>
      <c r="LHC2238" s="76"/>
      <c r="LHD2238" s="76"/>
      <c r="LHE2238" s="76"/>
      <c r="LHF2238" s="76"/>
      <c r="LHG2238" s="76"/>
      <c r="LHH2238" s="76"/>
      <c r="LHI2238" s="76"/>
      <c r="LHJ2238" s="76"/>
      <c r="LHK2238" s="76"/>
      <c r="LHL2238" s="76"/>
      <c r="LHM2238" s="76"/>
      <c r="LHN2238" s="76"/>
      <c r="LHO2238" s="76"/>
      <c r="LHP2238" s="76"/>
      <c r="LHQ2238" s="76"/>
      <c r="LHR2238" s="76"/>
      <c r="LHS2238" s="76"/>
      <c r="LHT2238" s="76"/>
      <c r="LHU2238" s="76"/>
      <c r="LHV2238" s="76"/>
      <c r="LHW2238" s="76"/>
      <c r="LHX2238" s="76"/>
      <c r="LHY2238" s="76"/>
      <c r="LHZ2238" s="76"/>
      <c r="LIA2238" s="76"/>
      <c r="LIB2238" s="76"/>
      <c r="LIC2238" s="76"/>
      <c r="LID2238" s="76"/>
      <c r="LIE2238" s="76"/>
      <c r="LIF2238" s="76"/>
      <c r="LIG2238" s="76"/>
      <c r="LIH2238" s="76"/>
      <c r="LII2238" s="76"/>
      <c r="LIJ2238" s="76"/>
      <c r="LIK2238" s="76"/>
      <c r="LIL2238" s="76"/>
      <c r="LIM2238" s="76"/>
      <c r="LIN2238" s="76"/>
      <c r="LIO2238" s="76"/>
      <c r="LIP2238" s="76"/>
      <c r="LIQ2238" s="76"/>
      <c r="LIR2238" s="76"/>
      <c r="LIS2238" s="76"/>
      <c r="LIT2238" s="76"/>
      <c r="LIU2238" s="76"/>
      <c r="LIV2238" s="76"/>
      <c r="LIW2238" s="76"/>
      <c r="LIX2238" s="76"/>
      <c r="LIY2238" s="76"/>
      <c r="LIZ2238" s="76"/>
      <c r="LJA2238" s="76"/>
      <c r="LJB2238" s="76"/>
      <c r="LJC2238" s="76"/>
      <c r="LJD2238" s="76"/>
      <c r="LJE2238" s="76"/>
      <c r="LJF2238" s="76"/>
      <c r="LJG2238" s="76"/>
      <c r="LJH2238" s="76"/>
      <c r="LJI2238" s="76"/>
      <c r="LJJ2238" s="76"/>
      <c r="LJK2238" s="76"/>
      <c r="LJL2238" s="76"/>
      <c r="LJM2238" s="76"/>
      <c r="LJN2238" s="76"/>
      <c r="LJO2238" s="76"/>
      <c r="LJP2238" s="76"/>
      <c r="LJQ2238" s="76"/>
      <c r="LJR2238" s="76"/>
      <c r="LJS2238" s="76"/>
      <c r="LJT2238" s="76"/>
      <c r="LJU2238" s="76"/>
      <c r="LJV2238" s="76"/>
      <c r="LJW2238" s="76"/>
      <c r="LJX2238" s="76"/>
      <c r="LJY2238" s="76"/>
      <c r="LJZ2238" s="76"/>
      <c r="LKA2238" s="76"/>
      <c r="LKB2238" s="76"/>
      <c r="LKC2238" s="76"/>
      <c r="LKD2238" s="76"/>
      <c r="LKE2238" s="76"/>
      <c r="LKF2238" s="76"/>
      <c r="LKG2238" s="76"/>
      <c r="LKH2238" s="76"/>
      <c r="LKI2238" s="76"/>
      <c r="LKJ2238" s="76"/>
      <c r="LKK2238" s="76"/>
      <c r="LKL2238" s="76"/>
      <c r="LKM2238" s="76"/>
      <c r="LKN2238" s="76"/>
      <c r="LKO2238" s="76"/>
      <c r="LKP2238" s="76"/>
      <c r="LKQ2238" s="76"/>
      <c r="LKR2238" s="76"/>
      <c r="LKS2238" s="76"/>
      <c r="LKT2238" s="76"/>
      <c r="LKU2238" s="76"/>
      <c r="LKV2238" s="76"/>
      <c r="LKW2238" s="76"/>
      <c r="LKX2238" s="76"/>
      <c r="LKY2238" s="76"/>
      <c r="LKZ2238" s="76"/>
      <c r="LLA2238" s="76"/>
      <c r="LLB2238" s="76"/>
      <c r="LLC2238" s="76"/>
      <c r="LLD2238" s="76"/>
      <c r="LLE2238" s="76"/>
      <c r="LLF2238" s="76"/>
      <c r="LLG2238" s="76"/>
      <c r="LLH2238" s="76"/>
      <c r="LLI2238" s="76"/>
      <c r="LLJ2238" s="76"/>
      <c r="LLK2238" s="76"/>
      <c r="LLL2238" s="76"/>
      <c r="LLM2238" s="76"/>
      <c r="LLN2238" s="76"/>
      <c r="LLO2238" s="76"/>
      <c r="LLP2238" s="76"/>
      <c r="LLQ2238" s="76"/>
      <c r="LLR2238" s="76"/>
      <c r="LLS2238" s="76"/>
      <c r="LLT2238" s="76"/>
      <c r="LLU2238" s="76"/>
      <c r="LLV2238" s="76"/>
      <c r="LLW2238" s="76"/>
      <c r="LLX2238" s="76"/>
      <c r="LLY2238" s="76"/>
      <c r="LLZ2238" s="76"/>
      <c r="LMA2238" s="76"/>
      <c r="LMB2238" s="76"/>
      <c r="LMC2238" s="76"/>
      <c r="LMD2238" s="76"/>
      <c r="LME2238" s="76"/>
      <c r="LMF2238" s="76"/>
      <c r="LMG2238" s="76"/>
      <c r="LMH2238" s="76"/>
      <c r="LMI2238" s="76"/>
      <c r="LMJ2238" s="76"/>
      <c r="LMK2238" s="76"/>
      <c r="LML2238" s="76"/>
      <c r="LMM2238" s="76"/>
      <c r="LMN2238" s="76"/>
      <c r="LMO2238" s="76"/>
      <c r="LMP2238" s="76"/>
      <c r="LMQ2238" s="76"/>
      <c r="LMR2238" s="76"/>
      <c r="LMS2238" s="76"/>
      <c r="LMT2238" s="76"/>
      <c r="LMU2238" s="76"/>
      <c r="LMV2238" s="76"/>
      <c r="LMW2238" s="76"/>
      <c r="LMX2238" s="76"/>
      <c r="LMY2238" s="76"/>
      <c r="LMZ2238" s="76"/>
      <c r="LNA2238" s="76"/>
      <c r="LNB2238" s="76"/>
      <c r="LNC2238" s="76"/>
      <c r="LND2238" s="76"/>
      <c r="LNE2238" s="76"/>
      <c r="LNF2238" s="76"/>
      <c r="LNG2238" s="76"/>
      <c r="LNH2238" s="76"/>
      <c r="LNI2238" s="76"/>
      <c r="LNJ2238" s="76"/>
      <c r="LNK2238" s="76"/>
      <c r="LNL2238" s="76"/>
      <c r="LNM2238" s="76"/>
      <c r="LNN2238" s="76"/>
      <c r="LNO2238" s="76"/>
      <c r="LNP2238" s="76"/>
      <c r="LNQ2238" s="76"/>
      <c r="LNR2238" s="76"/>
      <c r="LNS2238" s="76"/>
      <c r="LNT2238" s="76"/>
      <c r="LNU2238" s="76"/>
      <c r="LNV2238" s="76"/>
      <c r="LNW2238" s="76"/>
      <c r="LNX2238" s="76"/>
      <c r="LNY2238" s="76"/>
      <c r="LNZ2238" s="76"/>
      <c r="LOA2238" s="76"/>
      <c r="LOB2238" s="76"/>
      <c r="LOC2238" s="76"/>
      <c r="LOD2238" s="76"/>
      <c r="LOE2238" s="76"/>
      <c r="LOF2238" s="76"/>
      <c r="LOG2238" s="76"/>
      <c r="LOH2238" s="76"/>
      <c r="LOI2238" s="76"/>
      <c r="LOJ2238" s="76"/>
      <c r="LOK2238" s="76"/>
      <c r="LOL2238" s="76"/>
      <c r="LOM2238" s="76"/>
      <c r="LON2238" s="76"/>
      <c r="LOO2238" s="76"/>
      <c r="LOP2238" s="76"/>
      <c r="LOQ2238" s="76"/>
      <c r="LOR2238" s="76"/>
      <c r="LOS2238" s="76"/>
      <c r="LOT2238" s="76"/>
      <c r="LOU2238" s="76"/>
      <c r="LOV2238" s="76"/>
      <c r="LOW2238" s="76"/>
      <c r="LOX2238" s="76"/>
      <c r="LOY2238" s="76"/>
      <c r="LOZ2238" s="76"/>
      <c r="LPA2238" s="76"/>
      <c r="LPB2238" s="76"/>
      <c r="LPC2238" s="76"/>
      <c r="LPD2238" s="76"/>
      <c r="LPE2238" s="76"/>
      <c r="LPF2238" s="76"/>
      <c r="LPG2238" s="76"/>
      <c r="LPH2238" s="76"/>
      <c r="LPI2238" s="76"/>
      <c r="LPJ2238" s="76"/>
      <c r="LPK2238" s="76"/>
      <c r="LPL2238" s="76"/>
      <c r="LPM2238" s="76"/>
      <c r="LPN2238" s="76"/>
      <c r="LPO2238" s="76"/>
      <c r="LPP2238" s="76"/>
      <c r="LPQ2238" s="76"/>
      <c r="LPR2238" s="76"/>
      <c r="LPS2238" s="76"/>
      <c r="LPT2238" s="76"/>
      <c r="LPU2238" s="76"/>
      <c r="LPV2238" s="76"/>
      <c r="LPW2238" s="76"/>
      <c r="LPX2238" s="76"/>
      <c r="LPY2238" s="76"/>
      <c r="LPZ2238" s="76"/>
      <c r="LQA2238" s="76"/>
      <c r="LQB2238" s="76"/>
      <c r="LQC2238" s="76"/>
      <c r="LQD2238" s="76"/>
      <c r="LQE2238" s="76"/>
      <c r="LQF2238" s="76"/>
      <c r="LQG2238" s="76"/>
      <c r="LQH2238" s="76"/>
      <c r="LQI2238" s="76"/>
      <c r="LQJ2238" s="76"/>
      <c r="LQK2238" s="76"/>
      <c r="LQL2238" s="76"/>
      <c r="LQM2238" s="76"/>
      <c r="LQN2238" s="76"/>
      <c r="LQO2238" s="76"/>
      <c r="LQP2238" s="76"/>
      <c r="LQQ2238" s="76"/>
      <c r="LQR2238" s="76"/>
      <c r="LQS2238" s="76"/>
      <c r="LQT2238" s="76"/>
      <c r="LQU2238" s="76"/>
      <c r="LQV2238" s="76"/>
      <c r="LQW2238" s="76"/>
      <c r="LQX2238" s="76"/>
      <c r="LQY2238" s="76"/>
      <c r="LQZ2238" s="76"/>
      <c r="LRA2238" s="76"/>
      <c r="LRB2238" s="76"/>
      <c r="LRC2238" s="76"/>
      <c r="LRD2238" s="76"/>
      <c r="LRE2238" s="76"/>
      <c r="LRF2238" s="76"/>
      <c r="LRG2238" s="76"/>
      <c r="LRH2238" s="76"/>
      <c r="LRI2238" s="76"/>
      <c r="LRJ2238" s="76"/>
      <c r="LRK2238" s="76"/>
      <c r="LRL2238" s="76"/>
      <c r="LRM2238" s="76"/>
      <c r="LRN2238" s="76"/>
      <c r="LRO2238" s="76"/>
      <c r="LRP2238" s="76"/>
      <c r="LRQ2238" s="76"/>
      <c r="LRR2238" s="76"/>
      <c r="LRS2238" s="76"/>
      <c r="LRT2238" s="76"/>
      <c r="LRU2238" s="76"/>
      <c r="LRV2238" s="76"/>
      <c r="LRW2238" s="76"/>
      <c r="LRX2238" s="76"/>
      <c r="LRY2238" s="76"/>
      <c r="LRZ2238" s="76"/>
      <c r="LSA2238" s="76"/>
      <c r="LSB2238" s="76"/>
      <c r="LSC2238" s="76"/>
      <c r="LSD2238" s="76"/>
      <c r="LSE2238" s="76"/>
      <c r="LSF2238" s="76"/>
      <c r="LSG2238" s="76"/>
      <c r="LSH2238" s="76"/>
      <c r="LSI2238" s="76"/>
      <c r="LSJ2238" s="76"/>
      <c r="LSK2238" s="76"/>
      <c r="LSL2238" s="76"/>
      <c r="LSM2238" s="76"/>
      <c r="LSN2238" s="76"/>
      <c r="LSO2238" s="76"/>
      <c r="LSP2238" s="76"/>
      <c r="LSQ2238" s="76"/>
      <c r="LSR2238" s="76"/>
      <c r="LSS2238" s="76"/>
      <c r="LST2238" s="76"/>
      <c r="LSU2238" s="76"/>
      <c r="LSV2238" s="76"/>
      <c r="LSW2238" s="76"/>
      <c r="LSX2238" s="76"/>
      <c r="LSY2238" s="76"/>
      <c r="LSZ2238" s="76"/>
      <c r="LTA2238" s="76"/>
      <c r="LTB2238" s="76"/>
      <c r="LTC2238" s="76"/>
      <c r="LTD2238" s="76"/>
      <c r="LTE2238" s="76"/>
      <c r="LTF2238" s="76"/>
      <c r="LTG2238" s="76"/>
      <c r="LTH2238" s="76"/>
      <c r="LTI2238" s="76"/>
      <c r="LTJ2238" s="76"/>
      <c r="LTK2238" s="76"/>
      <c r="LTL2238" s="76"/>
      <c r="LTM2238" s="76"/>
      <c r="LTN2238" s="76"/>
      <c r="LTO2238" s="76"/>
      <c r="LTP2238" s="76"/>
      <c r="LTQ2238" s="76"/>
      <c r="LTR2238" s="76"/>
      <c r="LTS2238" s="76"/>
      <c r="LTT2238" s="76"/>
      <c r="LTU2238" s="76"/>
      <c r="LTV2238" s="76"/>
      <c r="LTW2238" s="76"/>
      <c r="LTX2238" s="76"/>
      <c r="LTY2238" s="76"/>
      <c r="LTZ2238" s="76"/>
      <c r="LUA2238" s="76"/>
      <c r="LUB2238" s="76"/>
      <c r="LUC2238" s="76"/>
      <c r="LUD2238" s="76"/>
      <c r="LUE2238" s="76"/>
      <c r="LUF2238" s="76"/>
      <c r="LUG2238" s="76"/>
      <c r="LUH2238" s="76"/>
      <c r="LUI2238" s="76"/>
      <c r="LUJ2238" s="76"/>
      <c r="LUK2238" s="76"/>
      <c r="LUL2238" s="76"/>
      <c r="LUM2238" s="76"/>
      <c r="LUN2238" s="76"/>
      <c r="LUO2238" s="76"/>
      <c r="LUP2238" s="76"/>
      <c r="LUQ2238" s="76"/>
      <c r="LUR2238" s="76"/>
      <c r="LUS2238" s="76"/>
      <c r="LUT2238" s="76"/>
      <c r="LUU2238" s="76"/>
      <c r="LUV2238" s="76"/>
      <c r="LUW2238" s="76"/>
      <c r="LUX2238" s="76"/>
      <c r="LUY2238" s="76"/>
      <c r="LUZ2238" s="76"/>
      <c r="LVA2238" s="76"/>
      <c r="LVB2238" s="76"/>
      <c r="LVC2238" s="76"/>
      <c r="LVD2238" s="76"/>
      <c r="LVE2238" s="76"/>
      <c r="LVF2238" s="76"/>
      <c r="LVG2238" s="76"/>
      <c r="LVH2238" s="76"/>
      <c r="LVI2238" s="76"/>
      <c r="LVJ2238" s="76"/>
      <c r="LVK2238" s="76"/>
      <c r="LVL2238" s="76"/>
      <c r="LVM2238" s="76"/>
      <c r="LVN2238" s="76"/>
      <c r="LVO2238" s="76"/>
      <c r="LVP2238" s="76"/>
      <c r="LVQ2238" s="76"/>
      <c r="LVR2238" s="76"/>
      <c r="LVS2238" s="76"/>
      <c r="LVT2238" s="76"/>
      <c r="LVU2238" s="76"/>
      <c r="LVV2238" s="76"/>
      <c r="LVW2238" s="76"/>
      <c r="LVX2238" s="76"/>
      <c r="LVY2238" s="76"/>
      <c r="LVZ2238" s="76"/>
      <c r="LWA2238" s="76"/>
      <c r="LWB2238" s="76"/>
      <c r="LWC2238" s="76"/>
      <c r="LWD2238" s="76"/>
      <c r="LWE2238" s="76"/>
      <c r="LWF2238" s="76"/>
      <c r="LWG2238" s="76"/>
      <c r="LWH2238" s="76"/>
      <c r="LWI2238" s="76"/>
      <c r="LWJ2238" s="76"/>
      <c r="LWK2238" s="76"/>
      <c r="LWL2238" s="76"/>
      <c r="LWM2238" s="76"/>
      <c r="LWN2238" s="76"/>
      <c r="LWO2238" s="76"/>
      <c r="LWP2238" s="76"/>
      <c r="LWQ2238" s="76"/>
      <c r="LWR2238" s="76"/>
      <c r="LWS2238" s="76"/>
      <c r="LWT2238" s="76"/>
      <c r="LWU2238" s="76"/>
      <c r="LWV2238" s="76"/>
      <c r="LWW2238" s="76"/>
      <c r="LWX2238" s="76"/>
      <c r="LWY2238" s="76"/>
      <c r="LWZ2238" s="76"/>
      <c r="LXA2238" s="76"/>
      <c r="LXB2238" s="76"/>
      <c r="LXC2238" s="76"/>
      <c r="LXD2238" s="76"/>
      <c r="LXE2238" s="76"/>
      <c r="LXF2238" s="76"/>
      <c r="LXG2238" s="76"/>
      <c r="LXH2238" s="76"/>
      <c r="LXI2238" s="76"/>
      <c r="LXJ2238" s="76"/>
      <c r="LXK2238" s="76"/>
      <c r="LXL2238" s="76"/>
      <c r="LXM2238" s="76"/>
      <c r="LXN2238" s="76"/>
      <c r="LXO2238" s="76"/>
      <c r="LXP2238" s="76"/>
      <c r="LXQ2238" s="76"/>
      <c r="LXR2238" s="76"/>
      <c r="LXS2238" s="76"/>
      <c r="LXT2238" s="76"/>
      <c r="LXU2238" s="76"/>
      <c r="LXV2238" s="76"/>
      <c r="LXW2238" s="76"/>
      <c r="LXX2238" s="76"/>
      <c r="LXY2238" s="76"/>
      <c r="LXZ2238" s="76"/>
      <c r="LYA2238" s="76"/>
      <c r="LYB2238" s="76"/>
      <c r="LYC2238" s="76"/>
      <c r="LYD2238" s="76"/>
      <c r="LYE2238" s="76"/>
      <c r="LYF2238" s="76"/>
      <c r="LYG2238" s="76"/>
      <c r="LYH2238" s="76"/>
      <c r="LYI2238" s="76"/>
      <c r="LYJ2238" s="76"/>
      <c r="LYK2238" s="76"/>
      <c r="LYL2238" s="76"/>
      <c r="LYM2238" s="76"/>
      <c r="LYN2238" s="76"/>
      <c r="LYO2238" s="76"/>
      <c r="LYP2238" s="76"/>
      <c r="LYQ2238" s="76"/>
      <c r="LYR2238" s="76"/>
      <c r="LYS2238" s="76"/>
      <c r="LYT2238" s="76"/>
      <c r="LYU2238" s="76"/>
      <c r="LYV2238" s="76"/>
      <c r="LYW2238" s="76"/>
      <c r="LYX2238" s="76"/>
      <c r="LYY2238" s="76"/>
      <c r="LYZ2238" s="76"/>
      <c r="LZA2238" s="76"/>
      <c r="LZB2238" s="76"/>
      <c r="LZC2238" s="76"/>
      <c r="LZD2238" s="76"/>
      <c r="LZE2238" s="76"/>
      <c r="LZF2238" s="76"/>
      <c r="LZG2238" s="76"/>
      <c r="LZH2238" s="76"/>
      <c r="LZI2238" s="76"/>
      <c r="LZJ2238" s="76"/>
      <c r="LZK2238" s="76"/>
      <c r="LZL2238" s="76"/>
      <c r="LZM2238" s="76"/>
      <c r="LZN2238" s="76"/>
      <c r="LZO2238" s="76"/>
      <c r="LZP2238" s="76"/>
      <c r="LZQ2238" s="76"/>
      <c r="LZR2238" s="76"/>
      <c r="LZS2238" s="76"/>
      <c r="LZT2238" s="76"/>
      <c r="LZU2238" s="76"/>
      <c r="LZV2238" s="76"/>
      <c r="LZW2238" s="76"/>
      <c r="LZX2238" s="76"/>
      <c r="LZY2238" s="76"/>
      <c r="LZZ2238" s="76"/>
      <c r="MAA2238" s="76"/>
      <c r="MAB2238" s="76"/>
      <c r="MAC2238" s="76"/>
      <c r="MAD2238" s="76"/>
      <c r="MAE2238" s="76"/>
      <c r="MAF2238" s="76"/>
      <c r="MAG2238" s="76"/>
      <c r="MAH2238" s="76"/>
      <c r="MAI2238" s="76"/>
      <c r="MAJ2238" s="76"/>
      <c r="MAK2238" s="76"/>
      <c r="MAL2238" s="76"/>
      <c r="MAM2238" s="76"/>
      <c r="MAN2238" s="76"/>
      <c r="MAO2238" s="76"/>
      <c r="MAP2238" s="76"/>
      <c r="MAQ2238" s="76"/>
      <c r="MAR2238" s="76"/>
      <c r="MAS2238" s="76"/>
      <c r="MAT2238" s="76"/>
      <c r="MAU2238" s="76"/>
      <c r="MAV2238" s="76"/>
      <c r="MAW2238" s="76"/>
      <c r="MAX2238" s="76"/>
      <c r="MAY2238" s="76"/>
      <c r="MAZ2238" s="76"/>
      <c r="MBA2238" s="76"/>
      <c r="MBB2238" s="76"/>
      <c r="MBC2238" s="76"/>
      <c r="MBD2238" s="76"/>
      <c r="MBE2238" s="76"/>
      <c r="MBF2238" s="76"/>
      <c r="MBG2238" s="76"/>
      <c r="MBH2238" s="76"/>
      <c r="MBI2238" s="76"/>
      <c r="MBJ2238" s="76"/>
      <c r="MBK2238" s="76"/>
      <c r="MBL2238" s="76"/>
      <c r="MBM2238" s="76"/>
      <c r="MBN2238" s="76"/>
      <c r="MBO2238" s="76"/>
      <c r="MBP2238" s="76"/>
      <c r="MBQ2238" s="76"/>
      <c r="MBR2238" s="76"/>
      <c r="MBS2238" s="76"/>
      <c r="MBT2238" s="76"/>
      <c r="MBU2238" s="76"/>
      <c r="MBV2238" s="76"/>
      <c r="MBW2238" s="76"/>
      <c r="MBX2238" s="76"/>
      <c r="MBY2238" s="76"/>
      <c r="MBZ2238" s="76"/>
      <c r="MCA2238" s="76"/>
      <c r="MCB2238" s="76"/>
      <c r="MCC2238" s="76"/>
      <c r="MCD2238" s="76"/>
      <c r="MCE2238" s="76"/>
      <c r="MCF2238" s="76"/>
      <c r="MCG2238" s="76"/>
      <c r="MCH2238" s="76"/>
      <c r="MCI2238" s="76"/>
      <c r="MCJ2238" s="76"/>
      <c r="MCK2238" s="76"/>
      <c r="MCL2238" s="76"/>
      <c r="MCM2238" s="76"/>
      <c r="MCN2238" s="76"/>
      <c r="MCO2238" s="76"/>
      <c r="MCP2238" s="76"/>
      <c r="MCQ2238" s="76"/>
      <c r="MCR2238" s="76"/>
      <c r="MCS2238" s="76"/>
      <c r="MCT2238" s="76"/>
      <c r="MCU2238" s="76"/>
      <c r="MCV2238" s="76"/>
      <c r="MCW2238" s="76"/>
      <c r="MCX2238" s="76"/>
      <c r="MCY2238" s="76"/>
      <c r="MCZ2238" s="76"/>
      <c r="MDA2238" s="76"/>
      <c r="MDB2238" s="76"/>
      <c r="MDC2238" s="76"/>
      <c r="MDD2238" s="76"/>
      <c r="MDE2238" s="76"/>
      <c r="MDF2238" s="76"/>
      <c r="MDG2238" s="76"/>
      <c r="MDH2238" s="76"/>
      <c r="MDI2238" s="76"/>
      <c r="MDJ2238" s="76"/>
      <c r="MDK2238" s="76"/>
      <c r="MDL2238" s="76"/>
      <c r="MDM2238" s="76"/>
      <c r="MDN2238" s="76"/>
      <c r="MDO2238" s="76"/>
      <c r="MDP2238" s="76"/>
      <c r="MDQ2238" s="76"/>
      <c r="MDR2238" s="76"/>
      <c r="MDS2238" s="76"/>
      <c r="MDT2238" s="76"/>
      <c r="MDU2238" s="76"/>
      <c r="MDV2238" s="76"/>
      <c r="MDW2238" s="76"/>
      <c r="MDX2238" s="76"/>
      <c r="MDY2238" s="76"/>
      <c r="MDZ2238" s="76"/>
      <c r="MEA2238" s="76"/>
      <c r="MEB2238" s="76"/>
      <c r="MEC2238" s="76"/>
      <c r="MED2238" s="76"/>
      <c r="MEE2238" s="76"/>
      <c r="MEF2238" s="76"/>
      <c r="MEG2238" s="76"/>
      <c r="MEH2238" s="76"/>
      <c r="MEI2238" s="76"/>
      <c r="MEJ2238" s="76"/>
      <c r="MEK2238" s="76"/>
      <c r="MEL2238" s="76"/>
      <c r="MEM2238" s="76"/>
      <c r="MEN2238" s="76"/>
      <c r="MEO2238" s="76"/>
      <c r="MEP2238" s="76"/>
      <c r="MEQ2238" s="76"/>
      <c r="MER2238" s="76"/>
      <c r="MES2238" s="76"/>
      <c r="MET2238" s="76"/>
      <c r="MEU2238" s="76"/>
      <c r="MEV2238" s="76"/>
      <c r="MEW2238" s="76"/>
      <c r="MEX2238" s="76"/>
      <c r="MEY2238" s="76"/>
      <c r="MEZ2238" s="76"/>
      <c r="MFA2238" s="76"/>
      <c r="MFB2238" s="76"/>
      <c r="MFC2238" s="76"/>
      <c r="MFD2238" s="76"/>
      <c r="MFE2238" s="76"/>
      <c r="MFF2238" s="76"/>
      <c r="MFG2238" s="76"/>
      <c r="MFH2238" s="76"/>
      <c r="MFI2238" s="76"/>
      <c r="MFJ2238" s="76"/>
      <c r="MFK2238" s="76"/>
      <c r="MFL2238" s="76"/>
      <c r="MFM2238" s="76"/>
      <c r="MFN2238" s="76"/>
      <c r="MFO2238" s="76"/>
      <c r="MFP2238" s="76"/>
      <c r="MFQ2238" s="76"/>
      <c r="MFR2238" s="76"/>
      <c r="MFS2238" s="76"/>
      <c r="MFT2238" s="76"/>
      <c r="MFU2238" s="76"/>
      <c r="MFV2238" s="76"/>
      <c r="MFW2238" s="76"/>
      <c r="MFX2238" s="76"/>
      <c r="MFY2238" s="76"/>
      <c r="MFZ2238" s="76"/>
      <c r="MGA2238" s="76"/>
      <c r="MGB2238" s="76"/>
      <c r="MGC2238" s="76"/>
      <c r="MGD2238" s="76"/>
      <c r="MGE2238" s="76"/>
      <c r="MGF2238" s="76"/>
      <c r="MGG2238" s="76"/>
      <c r="MGH2238" s="76"/>
      <c r="MGI2238" s="76"/>
      <c r="MGJ2238" s="76"/>
      <c r="MGK2238" s="76"/>
      <c r="MGL2238" s="76"/>
      <c r="MGM2238" s="76"/>
      <c r="MGN2238" s="76"/>
      <c r="MGO2238" s="76"/>
      <c r="MGP2238" s="76"/>
      <c r="MGQ2238" s="76"/>
      <c r="MGR2238" s="76"/>
      <c r="MGS2238" s="76"/>
      <c r="MGT2238" s="76"/>
      <c r="MGU2238" s="76"/>
      <c r="MGV2238" s="76"/>
      <c r="MGW2238" s="76"/>
      <c r="MGX2238" s="76"/>
      <c r="MGY2238" s="76"/>
      <c r="MGZ2238" s="76"/>
      <c r="MHA2238" s="76"/>
      <c r="MHB2238" s="76"/>
      <c r="MHC2238" s="76"/>
      <c r="MHD2238" s="76"/>
      <c r="MHE2238" s="76"/>
      <c r="MHF2238" s="76"/>
      <c r="MHG2238" s="76"/>
      <c r="MHH2238" s="76"/>
      <c r="MHI2238" s="76"/>
      <c r="MHJ2238" s="76"/>
      <c r="MHK2238" s="76"/>
      <c r="MHL2238" s="76"/>
      <c r="MHM2238" s="76"/>
      <c r="MHN2238" s="76"/>
      <c r="MHO2238" s="76"/>
      <c r="MHP2238" s="76"/>
      <c r="MHQ2238" s="76"/>
      <c r="MHR2238" s="76"/>
      <c r="MHS2238" s="76"/>
      <c r="MHT2238" s="76"/>
      <c r="MHU2238" s="76"/>
      <c r="MHV2238" s="76"/>
      <c r="MHW2238" s="76"/>
      <c r="MHX2238" s="76"/>
      <c r="MHY2238" s="76"/>
      <c r="MHZ2238" s="76"/>
      <c r="MIA2238" s="76"/>
      <c r="MIB2238" s="76"/>
      <c r="MIC2238" s="76"/>
      <c r="MID2238" s="76"/>
      <c r="MIE2238" s="76"/>
      <c r="MIF2238" s="76"/>
      <c r="MIG2238" s="76"/>
      <c r="MIH2238" s="76"/>
      <c r="MII2238" s="76"/>
      <c r="MIJ2238" s="76"/>
      <c r="MIK2238" s="76"/>
      <c r="MIL2238" s="76"/>
      <c r="MIM2238" s="76"/>
      <c r="MIN2238" s="76"/>
      <c r="MIO2238" s="76"/>
      <c r="MIP2238" s="76"/>
      <c r="MIQ2238" s="76"/>
      <c r="MIR2238" s="76"/>
      <c r="MIS2238" s="76"/>
      <c r="MIT2238" s="76"/>
      <c r="MIU2238" s="76"/>
      <c r="MIV2238" s="76"/>
      <c r="MIW2238" s="76"/>
      <c r="MIX2238" s="76"/>
      <c r="MIY2238" s="76"/>
      <c r="MIZ2238" s="76"/>
      <c r="MJA2238" s="76"/>
      <c r="MJB2238" s="76"/>
      <c r="MJC2238" s="76"/>
      <c r="MJD2238" s="76"/>
      <c r="MJE2238" s="76"/>
      <c r="MJF2238" s="76"/>
      <c r="MJG2238" s="76"/>
      <c r="MJH2238" s="76"/>
      <c r="MJI2238" s="76"/>
      <c r="MJJ2238" s="76"/>
      <c r="MJK2238" s="76"/>
      <c r="MJL2238" s="76"/>
      <c r="MJM2238" s="76"/>
      <c r="MJN2238" s="76"/>
      <c r="MJO2238" s="76"/>
      <c r="MJP2238" s="76"/>
      <c r="MJQ2238" s="76"/>
      <c r="MJR2238" s="76"/>
      <c r="MJS2238" s="76"/>
      <c r="MJT2238" s="76"/>
      <c r="MJU2238" s="76"/>
      <c r="MJV2238" s="76"/>
      <c r="MJW2238" s="76"/>
      <c r="MJX2238" s="76"/>
      <c r="MJY2238" s="76"/>
      <c r="MJZ2238" s="76"/>
      <c r="MKA2238" s="76"/>
      <c r="MKB2238" s="76"/>
      <c r="MKC2238" s="76"/>
      <c r="MKD2238" s="76"/>
      <c r="MKE2238" s="76"/>
      <c r="MKF2238" s="76"/>
      <c r="MKG2238" s="76"/>
      <c r="MKH2238" s="76"/>
      <c r="MKI2238" s="76"/>
      <c r="MKJ2238" s="76"/>
      <c r="MKK2238" s="76"/>
      <c r="MKL2238" s="76"/>
      <c r="MKM2238" s="76"/>
      <c r="MKN2238" s="76"/>
      <c r="MKO2238" s="76"/>
      <c r="MKP2238" s="76"/>
      <c r="MKQ2238" s="76"/>
      <c r="MKR2238" s="76"/>
      <c r="MKS2238" s="76"/>
      <c r="MKT2238" s="76"/>
      <c r="MKU2238" s="76"/>
      <c r="MKV2238" s="76"/>
      <c r="MKW2238" s="76"/>
      <c r="MKX2238" s="76"/>
      <c r="MKY2238" s="76"/>
      <c r="MKZ2238" s="76"/>
      <c r="MLA2238" s="76"/>
      <c r="MLB2238" s="76"/>
      <c r="MLC2238" s="76"/>
      <c r="MLD2238" s="76"/>
      <c r="MLE2238" s="76"/>
      <c r="MLF2238" s="76"/>
      <c r="MLG2238" s="76"/>
      <c r="MLH2238" s="76"/>
      <c r="MLI2238" s="76"/>
      <c r="MLJ2238" s="76"/>
      <c r="MLK2238" s="76"/>
      <c r="MLL2238" s="76"/>
      <c r="MLM2238" s="76"/>
      <c r="MLN2238" s="76"/>
      <c r="MLO2238" s="76"/>
      <c r="MLP2238" s="76"/>
      <c r="MLQ2238" s="76"/>
      <c r="MLR2238" s="76"/>
      <c r="MLS2238" s="76"/>
      <c r="MLT2238" s="76"/>
      <c r="MLU2238" s="76"/>
      <c r="MLV2238" s="76"/>
      <c r="MLW2238" s="76"/>
      <c r="MLX2238" s="76"/>
      <c r="MLY2238" s="76"/>
      <c r="MLZ2238" s="76"/>
      <c r="MMA2238" s="76"/>
      <c r="MMB2238" s="76"/>
      <c r="MMC2238" s="76"/>
      <c r="MMD2238" s="76"/>
      <c r="MME2238" s="76"/>
      <c r="MMF2238" s="76"/>
      <c r="MMG2238" s="76"/>
      <c r="MMH2238" s="76"/>
      <c r="MMI2238" s="76"/>
      <c r="MMJ2238" s="76"/>
      <c r="MMK2238" s="76"/>
      <c r="MML2238" s="76"/>
      <c r="MMM2238" s="76"/>
      <c r="MMN2238" s="76"/>
      <c r="MMO2238" s="76"/>
      <c r="MMP2238" s="76"/>
      <c r="MMQ2238" s="76"/>
      <c r="MMR2238" s="76"/>
      <c r="MMS2238" s="76"/>
      <c r="MMT2238" s="76"/>
      <c r="MMU2238" s="76"/>
      <c r="MMV2238" s="76"/>
      <c r="MMW2238" s="76"/>
      <c r="MMX2238" s="76"/>
      <c r="MMY2238" s="76"/>
      <c r="MMZ2238" s="76"/>
      <c r="MNA2238" s="76"/>
      <c r="MNB2238" s="76"/>
      <c r="MNC2238" s="76"/>
      <c r="MND2238" s="76"/>
      <c r="MNE2238" s="76"/>
      <c r="MNF2238" s="76"/>
      <c r="MNG2238" s="76"/>
      <c r="MNH2238" s="76"/>
      <c r="MNI2238" s="76"/>
      <c r="MNJ2238" s="76"/>
      <c r="MNK2238" s="76"/>
      <c r="MNL2238" s="76"/>
      <c r="MNM2238" s="76"/>
      <c r="MNN2238" s="76"/>
      <c r="MNO2238" s="76"/>
      <c r="MNP2238" s="76"/>
      <c r="MNQ2238" s="76"/>
      <c r="MNR2238" s="76"/>
      <c r="MNS2238" s="76"/>
      <c r="MNT2238" s="76"/>
      <c r="MNU2238" s="76"/>
      <c r="MNV2238" s="76"/>
      <c r="MNW2238" s="76"/>
      <c r="MNX2238" s="76"/>
      <c r="MNY2238" s="76"/>
      <c r="MNZ2238" s="76"/>
      <c r="MOA2238" s="76"/>
      <c r="MOB2238" s="76"/>
      <c r="MOC2238" s="76"/>
      <c r="MOD2238" s="76"/>
      <c r="MOE2238" s="76"/>
      <c r="MOF2238" s="76"/>
      <c r="MOG2238" s="76"/>
      <c r="MOH2238" s="76"/>
      <c r="MOI2238" s="76"/>
      <c r="MOJ2238" s="76"/>
      <c r="MOK2238" s="76"/>
      <c r="MOL2238" s="76"/>
      <c r="MOM2238" s="76"/>
      <c r="MON2238" s="76"/>
      <c r="MOO2238" s="76"/>
      <c r="MOP2238" s="76"/>
      <c r="MOQ2238" s="76"/>
      <c r="MOR2238" s="76"/>
      <c r="MOS2238" s="76"/>
      <c r="MOT2238" s="76"/>
      <c r="MOU2238" s="76"/>
      <c r="MOV2238" s="76"/>
      <c r="MOW2238" s="76"/>
      <c r="MOX2238" s="76"/>
      <c r="MOY2238" s="76"/>
      <c r="MOZ2238" s="76"/>
      <c r="MPA2238" s="76"/>
      <c r="MPB2238" s="76"/>
      <c r="MPC2238" s="76"/>
      <c r="MPD2238" s="76"/>
      <c r="MPE2238" s="76"/>
      <c r="MPF2238" s="76"/>
      <c r="MPG2238" s="76"/>
      <c r="MPH2238" s="76"/>
      <c r="MPI2238" s="76"/>
      <c r="MPJ2238" s="76"/>
      <c r="MPK2238" s="76"/>
      <c r="MPL2238" s="76"/>
      <c r="MPM2238" s="76"/>
      <c r="MPN2238" s="76"/>
      <c r="MPO2238" s="76"/>
      <c r="MPP2238" s="76"/>
      <c r="MPQ2238" s="76"/>
      <c r="MPR2238" s="76"/>
      <c r="MPS2238" s="76"/>
      <c r="MPT2238" s="76"/>
      <c r="MPU2238" s="76"/>
      <c r="MPV2238" s="76"/>
      <c r="MPW2238" s="76"/>
      <c r="MPX2238" s="76"/>
      <c r="MPY2238" s="76"/>
      <c r="MPZ2238" s="76"/>
      <c r="MQA2238" s="76"/>
      <c r="MQB2238" s="76"/>
      <c r="MQC2238" s="76"/>
      <c r="MQD2238" s="76"/>
      <c r="MQE2238" s="76"/>
      <c r="MQF2238" s="76"/>
      <c r="MQG2238" s="76"/>
      <c r="MQH2238" s="76"/>
      <c r="MQI2238" s="76"/>
      <c r="MQJ2238" s="76"/>
      <c r="MQK2238" s="76"/>
      <c r="MQL2238" s="76"/>
      <c r="MQM2238" s="76"/>
      <c r="MQN2238" s="76"/>
      <c r="MQO2238" s="76"/>
      <c r="MQP2238" s="76"/>
      <c r="MQQ2238" s="76"/>
      <c r="MQR2238" s="76"/>
      <c r="MQS2238" s="76"/>
      <c r="MQT2238" s="76"/>
      <c r="MQU2238" s="76"/>
      <c r="MQV2238" s="76"/>
      <c r="MQW2238" s="76"/>
      <c r="MQX2238" s="76"/>
      <c r="MQY2238" s="76"/>
      <c r="MQZ2238" s="76"/>
      <c r="MRA2238" s="76"/>
      <c r="MRB2238" s="76"/>
      <c r="MRC2238" s="76"/>
      <c r="MRD2238" s="76"/>
      <c r="MRE2238" s="76"/>
      <c r="MRF2238" s="76"/>
      <c r="MRG2238" s="76"/>
      <c r="MRH2238" s="76"/>
      <c r="MRI2238" s="76"/>
      <c r="MRJ2238" s="76"/>
      <c r="MRK2238" s="76"/>
      <c r="MRL2238" s="76"/>
      <c r="MRM2238" s="76"/>
      <c r="MRN2238" s="76"/>
      <c r="MRO2238" s="76"/>
      <c r="MRP2238" s="76"/>
      <c r="MRQ2238" s="76"/>
      <c r="MRR2238" s="76"/>
      <c r="MRS2238" s="76"/>
      <c r="MRT2238" s="76"/>
      <c r="MRU2238" s="76"/>
      <c r="MRV2238" s="76"/>
      <c r="MRW2238" s="76"/>
      <c r="MRX2238" s="76"/>
      <c r="MRY2238" s="76"/>
      <c r="MRZ2238" s="76"/>
      <c r="MSA2238" s="76"/>
      <c r="MSB2238" s="76"/>
      <c r="MSC2238" s="76"/>
      <c r="MSD2238" s="76"/>
      <c r="MSE2238" s="76"/>
      <c r="MSF2238" s="76"/>
      <c r="MSG2238" s="76"/>
      <c r="MSH2238" s="76"/>
      <c r="MSI2238" s="76"/>
      <c r="MSJ2238" s="76"/>
      <c r="MSK2238" s="76"/>
      <c r="MSL2238" s="76"/>
      <c r="MSM2238" s="76"/>
      <c r="MSN2238" s="76"/>
      <c r="MSO2238" s="76"/>
      <c r="MSP2238" s="76"/>
      <c r="MSQ2238" s="76"/>
      <c r="MSR2238" s="76"/>
      <c r="MSS2238" s="76"/>
      <c r="MST2238" s="76"/>
      <c r="MSU2238" s="76"/>
      <c r="MSV2238" s="76"/>
      <c r="MSW2238" s="76"/>
      <c r="MSX2238" s="76"/>
      <c r="MSY2238" s="76"/>
      <c r="MSZ2238" s="76"/>
      <c r="MTA2238" s="76"/>
      <c r="MTB2238" s="76"/>
      <c r="MTC2238" s="76"/>
      <c r="MTD2238" s="76"/>
      <c r="MTE2238" s="76"/>
      <c r="MTF2238" s="76"/>
      <c r="MTG2238" s="76"/>
      <c r="MTH2238" s="76"/>
      <c r="MTI2238" s="76"/>
      <c r="MTJ2238" s="76"/>
      <c r="MTK2238" s="76"/>
      <c r="MTL2238" s="76"/>
      <c r="MTM2238" s="76"/>
      <c r="MTN2238" s="76"/>
      <c r="MTO2238" s="76"/>
      <c r="MTP2238" s="76"/>
      <c r="MTQ2238" s="76"/>
      <c r="MTR2238" s="76"/>
      <c r="MTS2238" s="76"/>
      <c r="MTT2238" s="76"/>
      <c r="MTU2238" s="76"/>
      <c r="MTV2238" s="76"/>
      <c r="MTW2238" s="76"/>
      <c r="MTX2238" s="76"/>
      <c r="MTY2238" s="76"/>
      <c r="MTZ2238" s="76"/>
      <c r="MUA2238" s="76"/>
      <c r="MUB2238" s="76"/>
      <c r="MUC2238" s="76"/>
      <c r="MUD2238" s="76"/>
      <c r="MUE2238" s="76"/>
      <c r="MUF2238" s="76"/>
      <c r="MUG2238" s="76"/>
      <c r="MUH2238" s="76"/>
      <c r="MUI2238" s="76"/>
      <c r="MUJ2238" s="76"/>
      <c r="MUK2238" s="76"/>
      <c r="MUL2238" s="76"/>
      <c r="MUM2238" s="76"/>
      <c r="MUN2238" s="76"/>
      <c r="MUO2238" s="76"/>
      <c r="MUP2238" s="76"/>
      <c r="MUQ2238" s="76"/>
      <c r="MUR2238" s="76"/>
      <c r="MUS2238" s="76"/>
      <c r="MUT2238" s="76"/>
      <c r="MUU2238" s="76"/>
      <c r="MUV2238" s="76"/>
      <c r="MUW2238" s="76"/>
      <c r="MUX2238" s="76"/>
      <c r="MUY2238" s="76"/>
      <c r="MUZ2238" s="76"/>
      <c r="MVA2238" s="76"/>
      <c r="MVB2238" s="76"/>
      <c r="MVC2238" s="76"/>
      <c r="MVD2238" s="76"/>
      <c r="MVE2238" s="76"/>
      <c r="MVF2238" s="76"/>
      <c r="MVG2238" s="76"/>
      <c r="MVH2238" s="76"/>
      <c r="MVI2238" s="76"/>
      <c r="MVJ2238" s="76"/>
      <c r="MVK2238" s="76"/>
      <c r="MVL2238" s="76"/>
      <c r="MVM2238" s="76"/>
      <c r="MVN2238" s="76"/>
      <c r="MVO2238" s="76"/>
      <c r="MVP2238" s="76"/>
      <c r="MVQ2238" s="76"/>
      <c r="MVR2238" s="76"/>
      <c r="MVS2238" s="76"/>
      <c r="MVT2238" s="76"/>
      <c r="MVU2238" s="76"/>
      <c r="MVV2238" s="76"/>
      <c r="MVW2238" s="76"/>
      <c r="MVX2238" s="76"/>
      <c r="MVY2238" s="76"/>
      <c r="MVZ2238" s="76"/>
      <c r="MWA2238" s="76"/>
      <c r="MWB2238" s="76"/>
      <c r="MWC2238" s="76"/>
      <c r="MWD2238" s="76"/>
      <c r="MWE2238" s="76"/>
      <c r="MWF2238" s="76"/>
      <c r="MWG2238" s="76"/>
      <c r="MWH2238" s="76"/>
      <c r="MWI2238" s="76"/>
      <c r="MWJ2238" s="76"/>
      <c r="MWK2238" s="76"/>
      <c r="MWL2238" s="76"/>
      <c r="MWM2238" s="76"/>
      <c r="MWN2238" s="76"/>
      <c r="MWO2238" s="76"/>
      <c r="MWP2238" s="76"/>
      <c r="MWQ2238" s="76"/>
      <c r="MWR2238" s="76"/>
      <c r="MWS2238" s="76"/>
      <c r="MWT2238" s="76"/>
      <c r="MWU2238" s="76"/>
      <c r="MWV2238" s="76"/>
      <c r="MWW2238" s="76"/>
      <c r="MWX2238" s="76"/>
      <c r="MWY2238" s="76"/>
      <c r="MWZ2238" s="76"/>
      <c r="MXA2238" s="76"/>
      <c r="MXB2238" s="76"/>
      <c r="MXC2238" s="76"/>
      <c r="MXD2238" s="76"/>
      <c r="MXE2238" s="76"/>
      <c r="MXF2238" s="76"/>
      <c r="MXG2238" s="76"/>
      <c r="MXH2238" s="76"/>
      <c r="MXI2238" s="76"/>
      <c r="MXJ2238" s="76"/>
      <c r="MXK2238" s="76"/>
      <c r="MXL2238" s="76"/>
      <c r="MXM2238" s="76"/>
      <c r="MXN2238" s="76"/>
      <c r="MXO2238" s="76"/>
      <c r="MXP2238" s="76"/>
      <c r="MXQ2238" s="76"/>
      <c r="MXR2238" s="76"/>
      <c r="MXS2238" s="76"/>
      <c r="MXT2238" s="76"/>
      <c r="MXU2238" s="76"/>
      <c r="MXV2238" s="76"/>
      <c r="MXW2238" s="76"/>
      <c r="MXX2238" s="76"/>
      <c r="MXY2238" s="76"/>
      <c r="MXZ2238" s="76"/>
      <c r="MYA2238" s="76"/>
      <c r="MYB2238" s="76"/>
      <c r="MYC2238" s="76"/>
      <c r="MYD2238" s="76"/>
      <c r="MYE2238" s="76"/>
      <c r="MYF2238" s="76"/>
      <c r="MYG2238" s="76"/>
      <c r="MYH2238" s="76"/>
      <c r="MYI2238" s="76"/>
      <c r="MYJ2238" s="76"/>
      <c r="MYK2238" s="76"/>
      <c r="MYL2238" s="76"/>
      <c r="MYM2238" s="76"/>
      <c r="MYN2238" s="76"/>
      <c r="MYO2238" s="76"/>
      <c r="MYP2238" s="76"/>
      <c r="MYQ2238" s="76"/>
      <c r="MYR2238" s="76"/>
      <c r="MYS2238" s="76"/>
      <c r="MYT2238" s="76"/>
      <c r="MYU2238" s="76"/>
      <c r="MYV2238" s="76"/>
      <c r="MYW2238" s="76"/>
      <c r="MYX2238" s="76"/>
      <c r="MYY2238" s="76"/>
      <c r="MYZ2238" s="76"/>
      <c r="MZA2238" s="76"/>
      <c r="MZB2238" s="76"/>
      <c r="MZC2238" s="76"/>
      <c r="MZD2238" s="76"/>
      <c r="MZE2238" s="76"/>
      <c r="MZF2238" s="76"/>
      <c r="MZG2238" s="76"/>
      <c r="MZH2238" s="76"/>
      <c r="MZI2238" s="76"/>
      <c r="MZJ2238" s="76"/>
      <c r="MZK2238" s="76"/>
      <c r="MZL2238" s="76"/>
      <c r="MZM2238" s="76"/>
      <c r="MZN2238" s="76"/>
      <c r="MZO2238" s="76"/>
      <c r="MZP2238" s="76"/>
      <c r="MZQ2238" s="76"/>
      <c r="MZR2238" s="76"/>
      <c r="MZS2238" s="76"/>
      <c r="MZT2238" s="76"/>
      <c r="MZU2238" s="76"/>
      <c r="MZV2238" s="76"/>
      <c r="MZW2238" s="76"/>
      <c r="MZX2238" s="76"/>
      <c r="MZY2238" s="76"/>
      <c r="MZZ2238" s="76"/>
      <c r="NAA2238" s="76"/>
      <c r="NAB2238" s="76"/>
      <c r="NAC2238" s="76"/>
      <c r="NAD2238" s="76"/>
      <c r="NAE2238" s="76"/>
      <c r="NAF2238" s="76"/>
      <c r="NAG2238" s="76"/>
      <c r="NAH2238" s="76"/>
      <c r="NAI2238" s="76"/>
      <c r="NAJ2238" s="76"/>
      <c r="NAK2238" s="76"/>
      <c r="NAL2238" s="76"/>
      <c r="NAM2238" s="76"/>
      <c r="NAN2238" s="76"/>
      <c r="NAO2238" s="76"/>
      <c r="NAP2238" s="76"/>
      <c r="NAQ2238" s="76"/>
      <c r="NAR2238" s="76"/>
      <c r="NAS2238" s="76"/>
      <c r="NAT2238" s="76"/>
      <c r="NAU2238" s="76"/>
      <c r="NAV2238" s="76"/>
      <c r="NAW2238" s="76"/>
      <c r="NAX2238" s="76"/>
      <c r="NAY2238" s="76"/>
      <c r="NAZ2238" s="76"/>
      <c r="NBA2238" s="76"/>
      <c r="NBB2238" s="76"/>
      <c r="NBC2238" s="76"/>
      <c r="NBD2238" s="76"/>
      <c r="NBE2238" s="76"/>
      <c r="NBF2238" s="76"/>
      <c r="NBG2238" s="76"/>
      <c r="NBH2238" s="76"/>
      <c r="NBI2238" s="76"/>
      <c r="NBJ2238" s="76"/>
      <c r="NBK2238" s="76"/>
      <c r="NBL2238" s="76"/>
      <c r="NBM2238" s="76"/>
      <c r="NBN2238" s="76"/>
      <c r="NBO2238" s="76"/>
      <c r="NBP2238" s="76"/>
      <c r="NBQ2238" s="76"/>
      <c r="NBR2238" s="76"/>
      <c r="NBS2238" s="76"/>
      <c r="NBT2238" s="76"/>
      <c r="NBU2238" s="76"/>
      <c r="NBV2238" s="76"/>
      <c r="NBW2238" s="76"/>
      <c r="NBX2238" s="76"/>
      <c r="NBY2238" s="76"/>
      <c r="NBZ2238" s="76"/>
      <c r="NCA2238" s="76"/>
      <c r="NCB2238" s="76"/>
      <c r="NCC2238" s="76"/>
      <c r="NCD2238" s="76"/>
      <c r="NCE2238" s="76"/>
      <c r="NCF2238" s="76"/>
      <c r="NCG2238" s="76"/>
      <c r="NCH2238" s="76"/>
      <c r="NCI2238" s="76"/>
      <c r="NCJ2238" s="76"/>
      <c r="NCK2238" s="76"/>
      <c r="NCL2238" s="76"/>
      <c r="NCM2238" s="76"/>
      <c r="NCN2238" s="76"/>
      <c r="NCO2238" s="76"/>
      <c r="NCP2238" s="76"/>
      <c r="NCQ2238" s="76"/>
      <c r="NCR2238" s="76"/>
      <c r="NCS2238" s="76"/>
      <c r="NCT2238" s="76"/>
      <c r="NCU2238" s="76"/>
      <c r="NCV2238" s="76"/>
      <c r="NCW2238" s="76"/>
      <c r="NCX2238" s="76"/>
      <c r="NCY2238" s="76"/>
      <c r="NCZ2238" s="76"/>
      <c r="NDA2238" s="76"/>
      <c r="NDB2238" s="76"/>
      <c r="NDC2238" s="76"/>
      <c r="NDD2238" s="76"/>
      <c r="NDE2238" s="76"/>
      <c r="NDF2238" s="76"/>
      <c r="NDG2238" s="76"/>
      <c r="NDH2238" s="76"/>
      <c r="NDI2238" s="76"/>
      <c r="NDJ2238" s="76"/>
      <c r="NDK2238" s="76"/>
      <c r="NDL2238" s="76"/>
      <c r="NDM2238" s="76"/>
      <c r="NDN2238" s="76"/>
      <c r="NDO2238" s="76"/>
      <c r="NDP2238" s="76"/>
      <c r="NDQ2238" s="76"/>
      <c r="NDR2238" s="76"/>
      <c r="NDS2238" s="76"/>
      <c r="NDT2238" s="76"/>
      <c r="NDU2238" s="76"/>
      <c r="NDV2238" s="76"/>
      <c r="NDW2238" s="76"/>
      <c r="NDX2238" s="76"/>
      <c r="NDY2238" s="76"/>
      <c r="NDZ2238" s="76"/>
      <c r="NEA2238" s="76"/>
      <c r="NEB2238" s="76"/>
      <c r="NEC2238" s="76"/>
      <c r="NED2238" s="76"/>
      <c r="NEE2238" s="76"/>
      <c r="NEF2238" s="76"/>
      <c r="NEG2238" s="76"/>
      <c r="NEH2238" s="76"/>
      <c r="NEI2238" s="76"/>
      <c r="NEJ2238" s="76"/>
      <c r="NEK2238" s="76"/>
      <c r="NEL2238" s="76"/>
      <c r="NEM2238" s="76"/>
      <c r="NEN2238" s="76"/>
      <c r="NEO2238" s="76"/>
      <c r="NEP2238" s="76"/>
      <c r="NEQ2238" s="76"/>
      <c r="NER2238" s="76"/>
      <c r="NES2238" s="76"/>
      <c r="NET2238" s="76"/>
      <c r="NEU2238" s="76"/>
      <c r="NEV2238" s="76"/>
      <c r="NEW2238" s="76"/>
      <c r="NEX2238" s="76"/>
      <c r="NEY2238" s="76"/>
      <c r="NEZ2238" s="76"/>
      <c r="NFA2238" s="76"/>
      <c r="NFB2238" s="76"/>
      <c r="NFC2238" s="76"/>
      <c r="NFD2238" s="76"/>
      <c r="NFE2238" s="76"/>
      <c r="NFF2238" s="76"/>
      <c r="NFG2238" s="76"/>
      <c r="NFH2238" s="76"/>
      <c r="NFI2238" s="76"/>
      <c r="NFJ2238" s="76"/>
      <c r="NFK2238" s="76"/>
      <c r="NFL2238" s="76"/>
      <c r="NFM2238" s="76"/>
      <c r="NFN2238" s="76"/>
      <c r="NFO2238" s="76"/>
      <c r="NFP2238" s="76"/>
      <c r="NFQ2238" s="76"/>
      <c r="NFR2238" s="76"/>
      <c r="NFS2238" s="76"/>
      <c r="NFT2238" s="76"/>
      <c r="NFU2238" s="76"/>
      <c r="NFV2238" s="76"/>
      <c r="NFW2238" s="76"/>
      <c r="NFX2238" s="76"/>
      <c r="NFY2238" s="76"/>
      <c r="NFZ2238" s="76"/>
      <c r="NGA2238" s="76"/>
      <c r="NGB2238" s="76"/>
      <c r="NGC2238" s="76"/>
      <c r="NGD2238" s="76"/>
      <c r="NGE2238" s="76"/>
      <c r="NGF2238" s="76"/>
      <c r="NGG2238" s="76"/>
      <c r="NGH2238" s="76"/>
      <c r="NGI2238" s="76"/>
      <c r="NGJ2238" s="76"/>
      <c r="NGK2238" s="76"/>
      <c r="NGL2238" s="76"/>
      <c r="NGM2238" s="76"/>
      <c r="NGN2238" s="76"/>
      <c r="NGO2238" s="76"/>
      <c r="NGP2238" s="76"/>
      <c r="NGQ2238" s="76"/>
      <c r="NGR2238" s="76"/>
      <c r="NGS2238" s="76"/>
      <c r="NGT2238" s="76"/>
      <c r="NGU2238" s="76"/>
      <c r="NGV2238" s="76"/>
      <c r="NGW2238" s="76"/>
      <c r="NGX2238" s="76"/>
      <c r="NGY2238" s="76"/>
      <c r="NGZ2238" s="76"/>
      <c r="NHA2238" s="76"/>
      <c r="NHB2238" s="76"/>
      <c r="NHC2238" s="76"/>
      <c r="NHD2238" s="76"/>
      <c r="NHE2238" s="76"/>
      <c r="NHF2238" s="76"/>
      <c r="NHG2238" s="76"/>
      <c r="NHH2238" s="76"/>
      <c r="NHI2238" s="76"/>
      <c r="NHJ2238" s="76"/>
      <c r="NHK2238" s="76"/>
      <c r="NHL2238" s="76"/>
      <c r="NHM2238" s="76"/>
      <c r="NHN2238" s="76"/>
      <c r="NHO2238" s="76"/>
      <c r="NHP2238" s="76"/>
      <c r="NHQ2238" s="76"/>
      <c r="NHR2238" s="76"/>
      <c r="NHS2238" s="76"/>
      <c r="NHT2238" s="76"/>
      <c r="NHU2238" s="76"/>
      <c r="NHV2238" s="76"/>
      <c r="NHW2238" s="76"/>
      <c r="NHX2238" s="76"/>
      <c r="NHY2238" s="76"/>
      <c r="NHZ2238" s="76"/>
      <c r="NIA2238" s="76"/>
      <c r="NIB2238" s="76"/>
      <c r="NIC2238" s="76"/>
      <c r="NID2238" s="76"/>
      <c r="NIE2238" s="76"/>
      <c r="NIF2238" s="76"/>
      <c r="NIG2238" s="76"/>
      <c r="NIH2238" s="76"/>
      <c r="NII2238" s="76"/>
      <c r="NIJ2238" s="76"/>
      <c r="NIK2238" s="76"/>
      <c r="NIL2238" s="76"/>
      <c r="NIM2238" s="76"/>
      <c r="NIN2238" s="76"/>
      <c r="NIO2238" s="76"/>
      <c r="NIP2238" s="76"/>
      <c r="NIQ2238" s="76"/>
      <c r="NIR2238" s="76"/>
      <c r="NIS2238" s="76"/>
      <c r="NIT2238" s="76"/>
      <c r="NIU2238" s="76"/>
      <c r="NIV2238" s="76"/>
      <c r="NIW2238" s="76"/>
      <c r="NIX2238" s="76"/>
      <c r="NIY2238" s="76"/>
      <c r="NIZ2238" s="76"/>
      <c r="NJA2238" s="76"/>
      <c r="NJB2238" s="76"/>
      <c r="NJC2238" s="76"/>
      <c r="NJD2238" s="76"/>
      <c r="NJE2238" s="76"/>
      <c r="NJF2238" s="76"/>
      <c r="NJG2238" s="76"/>
      <c r="NJH2238" s="76"/>
      <c r="NJI2238" s="76"/>
      <c r="NJJ2238" s="76"/>
      <c r="NJK2238" s="76"/>
      <c r="NJL2238" s="76"/>
      <c r="NJM2238" s="76"/>
      <c r="NJN2238" s="76"/>
      <c r="NJO2238" s="76"/>
      <c r="NJP2238" s="76"/>
      <c r="NJQ2238" s="76"/>
      <c r="NJR2238" s="76"/>
      <c r="NJS2238" s="76"/>
      <c r="NJT2238" s="76"/>
      <c r="NJU2238" s="76"/>
      <c r="NJV2238" s="76"/>
      <c r="NJW2238" s="76"/>
      <c r="NJX2238" s="76"/>
      <c r="NJY2238" s="76"/>
      <c r="NJZ2238" s="76"/>
      <c r="NKA2238" s="76"/>
      <c r="NKB2238" s="76"/>
      <c r="NKC2238" s="76"/>
      <c r="NKD2238" s="76"/>
      <c r="NKE2238" s="76"/>
      <c r="NKF2238" s="76"/>
      <c r="NKG2238" s="76"/>
      <c r="NKH2238" s="76"/>
      <c r="NKI2238" s="76"/>
      <c r="NKJ2238" s="76"/>
      <c r="NKK2238" s="76"/>
      <c r="NKL2238" s="76"/>
      <c r="NKM2238" s="76"/>
      <c r="NKN2238" s="76"/>
      <c r="NKO2238" s="76"/>
      <c r="NKP2238" s="76"/>
      <c r="NKQ2238" s="76"/>
      <c r="NKR2238" s="76"/>
      <c r="NKS2238" s="76"/>
      <c r="NKT2238" s="76"/>
      <c r="NKU2238" s="76"/>
      <c r="NKV2238" s="76"/>
      <c r="NKW2238" s="76"/>
      <c r="NKX2238" s="76"/>
      <c r="NKY2238" s="76"/>
      <c r="NKZ2238" s="76"/>
      <c r="NLA2238" s="76"/>
      <c r="NLB2238" s="76"/>
      <c r="NLC2238" s="76"/>
      <c r="NLD2238" s="76"/>
      <c r="NLE2238" s="76"/>
      <c r="NLF2238" s="76"/>
      <c r="NLG2238" s="76"/>
      <c r="NLH2238" s="76"/>
      <c r="NLI2238" s="76"/>
      <c r="NLJ2238" s="76"/>
      <c r="NLK2238" s="76"/>
      <c r="NLL2238" s="76"/>
      <c r="NLM2238" s="76"/>
      <c r="NLN2238" s="76"/>
      <c r="NLO2238" s="76"/>
      <c r="NLP2238" s="76"/>
      <c r="NLQ2238" s="76"/>
      <c r="NLR2238" s="76"/>
      <c r="NLS2238" s="76"/>
      <c r="NLT2238" s="76"/>
      <c r="NLU2238" s="76"/>
      <c r="NLV2238" s="76"/>
      <c r="NLW2238" s="76"/>
      <c r="NLX2238" s="76"/>
      <c r="NLY2238" s="76"/>
      <c r="NLZ2238" s="76"/>
      <c r="NMA2238" s="76"/>
      <c r="NMB2238" s="76"/>
      <c r="NMC2238" s="76"/>
      <c r="NMD2238" s="76"/>
      <c r="NME2238" s="76"/>
      <c r="NMF2238" s="76"/>
      <c r="NMG2238" s="76"/>
      <c r="NMH2238" s="76"/>
      <c r="NMI2238" s="76"/>
      <c r="NMJ2238" s="76"/>
      <c r="NMK2238" s="76"/>
      <c r="NML2238" s="76"/>
      <c r="NMM2238" s="76"/>
      <c r="NMN2238" s="76"/>
      <c r="NMO2238" s="76"/>
      <c r="NMP2238" s="76"/>
      <c r="NMQ2238" s="76"/>
      <c r="NMR2238" s="76"/>
      <c r="NMS2238" s="76"/>
      <c r="NMT2238" s="76"/>
      <c r="NMU2238" s="76"/>
      <c r="NMV2238" s="76"/>
      <c r="NMW2238" s="76"/>
      <c r="NMX2238" s="76"/>
      <c r="NMY2238" s="76"/>
      <c r="NMZ2238" s="76"/>
      <c r="NNA2238" s="76"/>
      <c r="NNB2238" s="76"/>
      <c r="NNC2238" s="76"/>
      <c r="NND2238" s="76"/>
      <c r="NNE2238" s="76"/>
      <c r="NNF2238" s="76"/>
      <c r="NNG2238" s="76"/>
      <c r="NNH2238" s="76"/>
      <c r="NNI2238" s="76"/>
      <c r="NNJ2238" s="76"/>
      <c r="NNK2238" s="76"/>
      <c r="NNL2238" s="76"/>
      <c r="NNM2238" s="76"/>
      <c r="NNN2238" s="76"/>
      <c r="NNO2238" s="76"/>
      <c r="NNP2238" s="76"/>
      <c r="NNQ2238" s="76"/>
      <c r="NNR2238" s="76"/>
      <c r="NNS2238" s="76"/>
      <c r="NNT2238" s="76"/>
      <c r="NNU2238" s="76"/>
      <c r="NNV2238" s="76"/>
      <c r="NNW2238" s="76"/>
      <c r="NNX2238" s="76"/>
      <c r="NNY2238" s="76"/>
      <c r="NNZ2238" s="76"/>
      <c r="NOA2238" s="76"/>
      <c r="NOB2238" s="76"/>
      <c r="NOC2238" s="76"/>
      <c r="NOD2238" s="76"/>
      <c r="NOE2238" s="76"/>
      <c r="NOF2238" s="76"/>
      <c r="NOG2238" s="76"/>
      <c r="NOH2238" s="76"/>
      <c r="NOI2238" s="76"/>
      <c r="NOJ2238" s="76"/>
      <c r="NOK2238" s="76"/>
      <c r="NOL2238" s="76"/>
      <c r="NOM2238" s="76"/>
      <c r="NON2238" s="76"/>
      <c r="NOO2238" s="76"/>
      <c r="NOP2238" s="76"/>
      <c r="NOQ2238" s="76"/>
      <c r="NOR2238" s="76"/>
      <c r="NOS2238" s="76"/>
      <c r="NOT2238" s="76"/>
      <c r="NOU2238" s="76"/>
      <c r="NOV2238" s="76"/>
      <c r="NOW2238" s="76"/>
      <c r="NOX2238" s="76"/>
      <c r="NOY2238" s="76"/>
      <c r="NOZ2238" s="76"/>
      <c r="NPA2238" s="76"/>
      <c r="NPB2238" s="76"/>
      <c r="NPC2238" s="76"/>
      <c r="NPD2238" s="76"/>
      <c r="NPE2238" s="76"/>
      <c r="NPF2238" s="76"/>
      <c r="NPG2238" s="76"/>
      <c r="NPH2238" s="76"/>
      <c r="NPI2238" s="76"/>
      <c r="NPJ2238" s="76"/>
      <c r="NPK2238" s="76"/>
      <c r="NPL2238" s="76"/>
      <c r="NPM2238" s="76"/>
      <c r="NPN2238" s="76"/>
      <c r="NPO2238" s="76"/>
      <c r="NPP2238" s="76"/>
      <c r="NPQ2238" s="76"/>
      <c r="NPR2238" s="76"/>
      <c r="NPS2238" s="76"/>
      <c r="NPT2238" s="76"/>
      <c r="NPU2238" s="76"/>
      <c r="NPV2238" s="76"/>
      <c r="NPW2238" s="76"/>
      <c r="NPX2238" s="76"/>
      <c r="NPY2238" s="76"/>
      <c r="NPZ2238" s="76"/>
      <c r="NQA2238" s="76"/>
      <c r="NQB2238" s="76"/>
      <c r="NQC2238" s="76"/>
      <c r="NQD2238" s="76"/>
      <c r="NQE2238" s="76"/>
      <c r="NQF2238" s="76"/>
      <c r="NQG2238" s="76"/>
      <c r="NQH2238" s="76"/>
      <c r="NQI2238" s="76"/>
      <c r="NQJ2238" s="76"/>
      <c r="NQK2238" s="76"/>
      <c r="NQL2238" s="76"/>
      <c r="NQM2238" s="76"/>
      <c r="NQN2238" s="76"/>
      <c r="NQO2238" s="76"/>
      <c r="NQP2238" s="76"/>
      <c r="NQQ2238" s="76"/>
      <c r="NQR2238" s="76"/>
      <c r="NQS2238" s="76"/>
      <c r="NQT2238" s="76"/>
      <c r="NQU2238" s="76"/>
      <c r="NQV2238" s="76"/>
      <c r="NQW2238" s="76"/>
      <c r="NQX2238" s="76"/>
      <c r="NQY2238" s="76"/>
      <c r="NQZ2238" s="76"/>
      <c r="NRA2238" s="76"/>
      <c r="NRB2238" s="76"/>
      <c r="NRC2238" s="76"/>
      <c r="NRD2238" s="76"/>
      <c r="NRE2238" s="76"/>
      <c r="NRF2238" s="76"/>
      <c r="NRG2238" s="76"/>
      <c r="NRH2238" s="76"/>
      <c r="NRI2238" s="76"/>
      <c r="NRJ2238" s="76"/>
      <c r="NRK2238" s="76"/>
      <c r="NRL2238" s="76"/>
      <c r="NRM2238" s="76"/>
      <c r="NRN2238" s="76"/>
      <c r="NRO2238" s="76"/>
      <c r="NRP2238" s="76"/>
      <c r="NRQ2238" s="76"/>
      <c r="NRR2238" s="76"/>
      <c r="NRS2238" s="76"/>
      <c r="NRT2238" s="76"/>
      <c r="NRU2238" s="76"/>
      <c r="NRV2238" s="76"/>
      <c r="NRW2238" s="76"/>
      <c r="NRX2238" s="76"/>
      <c r="NRY2238" s="76"/>
      <c r="NRZ2238" s="76"/>
      <c r="NSA2238" s="76"/>
      <c r="NSB2238" s="76"/>
      <c r="NSC2238" s="76"/>
      <c r="NSD2238" s="76"/>
      <c r="NSE2238" s="76"/>
      <c r="NSF2238" s="76"/>
      <c r="NSG2238" s="76"/>
      <c r="NSH2238" s="76"/>
      <c r="NSI2238" s="76"/>
      <c r="NSJ2238" s="76"/>
      <c r="NSK2238" s="76"/>
      <c r="NSL2238" s="76"/>
      <c r="NSM2238" s="76"/>
      <c r="NSN2238" s="76"/>
      <c r="NSO2238" s="76"/>
      <c r="NSP2238" s="76"/>
      <c r="NSQ2238" s="76"/>
      <c r="NSR2238" s="76"/>
      <c r="NSS2238" s="76"/>
      <c r="NST2238" s="76"/>
      <c r="NSU2238" s="76"/>
      <c r="NSV2238" s="76"/>
      <c r="NSW2238" s="76"/>
      <c r="NSX2238" s="76"/>
      <c r="NSY2238" s="76"/>
      <c r="NSZ2238" s="76"/>
      <c r="NTA2238" s="76"/>
      <c r="NTB2238" s="76"/>
      <c r="NTC2238" s="76"/>
      <c r="NTD2238" s="76"/>
      <c r="NTE2238" s="76"/>
      <c r="NTF2238" s="76"/>
      <c r="NTG2238" s="76"/>
      <c r="NTH2238" s="76"/>
      <c r="NTI2238" s="76"/>
      <c r="NTJ2238" s="76"/>
      <c r="NTK2238" s="76"/>
      <c r="NTL2238" s="76"/>
      <c r="NTM2238" s="76"/>
      <c r="NTN2238" s="76"/>
      <c r="NTO2238" s="76"/>
      <c r="NTP2238" s="76"/>
      <c r="NTQ2238" s="76"/>
      <c r="NTR2238" s="76"/>
      <c r="NTS2238" s="76"/>
      <c r="NTT2238" s="76"/>
      <c r="NTU2238" s="76"/>
      <c r="NTV2238" s="76"/>
      <c r="NTW2238" s="76"/>
      <c r="NTX2238" s="76"/>
      <c r="NTY2238" s="76"/>
      <c r="NTZ2238" s="76"/>
      <c r="NUA2238" s="76"/>
      <c r="NUB2238" s="76"/>
      <c r="NUC2238" s="76"/>
      <c r="NUD2238" s="76"/>
      <c r="NUE2238" s="76"/>
      <c r="NUF2238" s="76"/>
      <c r="NUG2238" s="76"/>
      <c r="NUH2238" s="76"/>
      <c r="NUI2238" s="76"/>
      <c r="NUJ2238" s="76"/>
      <c r="NUK2238" s="76"/>
      <c r="NUL2238" s="76"/>
      <c r="NUM2238" s="76"/>
      <c r="NUN2238" s="76"/>
      <c r="NUO2238" s="76"/>
      <c r="NUP2238" s="76"/>
      <c r="NUQ2238" s="76"/>
      <c r="NUR2238" s="76"/>
      <c r="NUS2238" s="76"/>
      <c r="NUT2238" s="76"/>
      <c r="NUU2238" s="76"/>
      <c r="NUV2238" s="76"/>
      <c r="NUW2238" s="76"/>
      <c r="NUX2238" s="76"/>
      <c r="NUY2238" s="76"/>
      <c r="NUZ2238" s="76"/>
      <c r="NVA2238" s="76"/>
      <c r="NVB2238" s="76"/>
      <c r="NVC2238" s="76"/>
      <c r="NVD2238" s="76"/>
      <c r="NVE2238" s="76"/>
      <c r="NVF2238" s="76"/>
      <c r="NVG2238" s="76"/>
      <c r="NVH2238" s="76"/>
      <c r="NVI2238" s="76"/>
      <c r="NVJ2238" s="76"/>
      <c r="NVK2238" s="76"/>
      <c r="NVL2238" s="76"/>
      <c r="NVM2238" s="76"/>
      <c r="NVN2238" s="76"/>
      <c r="NVO2238" s="76"/>
      <c r="NVP2238" s="76"/>
      <c r="NVQ2238" s="76"/>
      <c r="NVR2238" s="76"/>
      <c r="NVS2238" s="76"/>
      <c r="NVT2238" s="76"/>
      <c r="NVU2238" s="76"/>
      <c r="NVV2238" s="76"/>
      <c r="NVW2238" s="76"/>
      <c r="NVX2238" s="76"/>
      <c r="NVY2238" s="76"/>
      <c r="NVZ2238" s="76"/>
      <c r="NWA2238" s="76"/>
      <c r="NWB2238" s="76"/>
      <c r="NWC2238" s="76"/>
      <c r="NWD2238" s="76"/>
      <c r="NWE2238" s="76"/>
      <c r="NWF2238" s="76"/>
      <c r="NWG2238" s="76"/>
      <c r="NWH2238" s="76"/>
      <c r="NWI2238" s="76"/>
      <c r="NWJ2238" s="76"/>
      <c r="NWK2238" s="76"/>
      <c r="NWL2238" s="76"/>
      <c r="NWM2238" s="76"/>
      <c r="NWN2238" s="76"/>
      <c r="NWO2238" s="76"/>
      <c r="NWP2238" s="76"/>
      <c r="NWQ2238" s="76"/>
      <c r="NWR2238" s="76"/>
      <c r="NWS2238" s="76"/>
      <c r="NWT2238" s="76"/>
      <c r="NWU2238" s="76"/>
      <c r="NWV2238" s="76"/>
      <c r="NWW2238" s="76"/>
      <c r="NWX2238" s="76"/>
      <c r="NWY2238" s="76"/>
      <c r="NWZ2238" s="76"/>
      <c r="NXA2238" s="76"/>
      <c r="NXB2238" s="76"/>
      <c r="NXC2238" s="76"/>
      <c r="NXD2238" s="76"/>
      <c r="NXE2238" s="76"/>
      <c r="NXF2238" s="76"/>
      <c r="NXG2238" s="76"/>
      <c r="NXH2238" s="76"/>
      <c r="NXI2238" s="76"/>
      <c r="NXJ2238" s="76"/>
      <c r="NXK2238" s="76"/>
      <c r="NXL2238" s="76"/>
      <c r="NXM2238" s="76"/>
      <c r="NXN2238" s="76"/>
      <c r="NXO2238" s="76"/>
      <c r="NXP2238" s="76"/>
      <c r="NXQ2238" s="76"/>
      <c r="NXR2238" s="76"/>
      <c r="NXS2238" s="76"/>
      <c r="NXT2238" s="76"/>
      <c r="NXU2238" s="76"/>
      <c r="NXV2238" s="76"/>
      <c r="NXW2238" s="76"/>
      <c r="NXX2238" s="76"/>
      <c r="NXY2238" s="76"/>
      <c r="NXZ2238" s="76"/>
      <c r="NYA2238" s="76"/>
      <c r="NYB2238" s="76"/>
      <c r="NYC2238" s="76"/>
      <c r="NYD2238" s="76"/>
      <c r="NYE2238" s="76"/>
      <c r="NYF2238" s="76"/>
      <c r="NYG2238" s="76"/>
      <c r="NYH2238" s="76"/>
      <c r="NYI2238" s="76"/>
      <c r="NYJ2238" s="76"/>
      <c r="NYK2238" s="76"/>
      <c r="NYL2238" s="76"/>
      <c r="NYM2238" s="76"/>
      <c r="NYN2238" s="76"/>
      <c r="NYO2238" s="76"/>
      <c r="NYP2238" s="76"/>
      <c r="NYQ2238" s="76"/>
      <c r="NYR2238" s="76"/>
      <c r="NYS2238" s="76"/>
      <c r="NYT2238" s="76"/>
      <c r="NYU2238" s="76"/>
      <c r="NYV2238" s="76"/>
      <c r="NYW2238" s="76"/>
      <c r="NYX2238" s="76"/>
      <c r="NYY2238" s="76"/>
      <c r="NYZ2238" s="76"/>
      <c r="NZA2238" s="76"/>
      <c r="NZB2238" s="76"/>
      <c r="NZC2238" s="76"/>
      <c r="NZD2238" s="76"/>
      <c r="NZE2238" s="76"/>
      <c r="NZF2238" s="76"/>
      <c r="NZG2238" s="76"/>
      <c r="NZH2238" s="76"/>
      <c r="NZI2238" s="76"/>
      <c r="NZJ2238" s="76"/>
      <c r="NZK2238" s="76"/>
      <c r="NZL2238" s="76"/>
      <c r="NZM2238" s="76"/>
      <c r="NZN2238" s="76"/>
      <c r="NZO2238" s="76"/>
      <c r="NZP2238" s="76"/>
      <c r="NZQ2238" s="76"/>
      <c r="NZR2238" s="76"/>
      <c r="NZS2238" s="76"/>
      <c r="NZT2238" s="76"/>
      <c r="NZU2238" s="76"/>
      <c r="NZV2238" s="76"/>
      <c r="NZW2238" s="76"/>
      <c r="NZX2238" s="76"/>
      <c r="NZY2238" s="76"/>
      <c r="NZZ2238" s="76"/>
      <c r="OAA2238" s="76"/>
      <c r="OAB2238" s="76"/>
      <c r="OAC2238" s="76"/>
      <c r="OAD2238" s="76"/>
      <c r="OAE2238" s="76"/>
      <c r="OAF2238" s="76"/>
      <c r="OAG2238" s="76"/>
      <c r="OAH2238" s="76"/>
      <c r="OAI2238" s="76"/>
      <c r="OAJ2238" s="76"/>
      <c r="OAK2238" s="76"/>
      <c r="OAL2238" s="76"/>
      <c r="OAM2238" s="76"/>
      <c r="OAN2238" s="76"/>
      <c r="OAO2238" s="76"/>
      <c r="OAP2238" s="76"/>
      <c r="OAQ2238" s="76"/>
      <c r="OAR2238" s="76"/>
      <c r="OAS2238" s="76"/>
      <c r="OAT2238" s="76"/>
      <c r="OAU2238" s="76"/>
      <c r="OAV2238" s="76"/>
      <c r="OAW2238" s="76"/>
      <c r="OAX2238" s="76"/>
      <c r="OAY2238" s="76"/>
      <c r="OAZ2238" s="76"/>
      <c r="OBA2238" s="76"/>
      <c r="OBB2238" s="76"/>
      <c r="OBC2238" s="76"/>
      <c r="OBD2238" s="76"/>
      <c r="OBE2238" s="76"/>
      <c r="OBF2238" s="76"/>
      <c r="OBG2238" s="76"/>
      <c r="OBH2238" s="76"/>
      <c r="OBI2238" s="76"/>
      <c r="OBJ2238" s="76"/>
      <c r="OBK2238" s="76"/>
      <c r="OBL2238" s="76"/>
      <c r="OBM2238" s="76"/>
      <c r="OBN2238" s="76"/>
      <c r="OBO2238" s="76"/>
      <c r="OBP2238" s="76"/>
      <c r="OBQ2238" s="76"/>
      <c r="OBR2238" s="76"/>
      <c r="OBS2238" s="76"/>
      <c r="OBT2238" s="76"/>
      <c r="OBU2238" s="76"/>
      <c r="OBV2238" s="76"/>
      <c r="OBW2238" s="76"/>
      <c r="OBX2238" s="76"/>
      <c r="OBY2238" s="76"/>
      <c r="OBZ2238" s="76"/>
      <c r="OCA2238" s="76"/>
      <c r="OCB2238" s="76"/>
      <c r="OCC2238" s="76"/>
      <c r="OCD2238" s="76"/>
      <c r="OCE2238" s="76"/>
      <c r="OCF2238" s="76"/>
      <c r="OCG2238" s="76"/>
      <c r="OCH2238" s="76"/>
      <c r="OCI2238" s="76"/>
      <c r="OCJ2238" s="76"/>
      <c r="OCK2238" s="76"/>
      <c r="OCL2238" s="76"/>
      <c r="OCM2238" s="76"/>
      <c r="OCN2238" s="76"/>
      <c r="OCO2238" s="76"/>
      <c r="OCP2238" s="76"/>
      <c r="OCQ2238" s="76"/>
      <c r="OCR2238" s="76"/>
      <c r="OCS2238" s="76"/>
      <c r="OCT2238" s="76"/>
      <c r="OCU2238" s="76"/>
      <c r="OCV2238" s="76"/>
      <c r="OCW2238" s="76"/>
      <c r="OCX2238" s="76"/>
      <c r="OCY2238" s="76"/>
      <c r="OCZ2238" s="76"/>
      <c r="ODA2238" s="76"/>
      <c r="ODB2238" s="76"/>
      <c r="ODC2238" s="76"/>
      <c r="ODD2238" s="76"/>
      <c r="ODE2238" s="76"/>
      <c r="ODF2238" s="76"/>
      <c r="ODG2238" s="76"/>
      <c r="ODH2238" s="76"/>
      <c r="ODI2238" s="76"/>
      <c r="ODJ2238" s="76"/>
      <c r="ODK2238" s="76"/>
      <c r="ODL2238" s="76"/>
      <c r="ODM2238" s="76"/>
      <c r="ODN2238" s="76"/>
      <c r="ODO2238" s="76"/>
      <c r="ODP2238" s="76"/>
      <c r="ODQ2238" s="76"/>
      <c r="ODR2238" s="76"/>
      <c r="ODS2238" s="76"/>
      <c r="ODT2238" s="76"/>
      <c r="ODU2238" s="76"/>
      <c r="ODV2238" s="76"/>
      <c r="ODW2238" s="76"/>
      <c r="ODX2238" s="76"/>
      <c r="ODY2238" s="76"/>
      <c r="ODZ2238" s="76"/>
      <c r="OEA2238" s="76"/>
      <c r="OEB2238" s="76"/>
      <c r="OEC2238" s="76"/>
      <c r="OED2238" s="76"/>
      <c r="OEE2238" s="76"/>
      <c r="OEF2238" s="76"/>
      <c r="OEG2238" s="76"/>
      <c r="OEH2238" s="76"/>
      <c r="OEI2238" s="76"/>
      <c r="OEJ2238" s="76"/>
      <c r="OEK2238" s="76"/>
      <c r="OEL2238" s="76"/>
      <c r="OEM2238" s="76"/>
      <c r="OEN2238" s="76"/>
      <c r="OEO2238" s="76"/>
      <c r="OEP2238" s="76"/>
      <c r="OEQ2238" s="76"/>
      <c r="OER2238" s="76"/>
      <c r="OES2238" s="76"/>
      <c r="OET2238" s="76"/>
      <c r="OEU2238" s="76"/>
      <c r="OEV2238" s="76"/>
      <c r="OEW2238" s="76"/>
      <c r="OEX2238" s="76"/>
      <c r="OEY2238" s="76"/>
      <c r="OEZ2238" s="76"/>
      <c r="OFA2238" s="76"/>
      <c r="OFB2238" s="76"/>
      <c r="OFC2238" s="76"/>
      <c r="OFD2238" s="76"/>
      <c r="OFE2238" s="76"/>
      <c r="OFF2238" s="76"/>
      <c r="OFG2238" s="76"/>
      <c r="OFH2238" s="76"/>
      <c r="OFI2238" s="76"/>
      <c r="OFJ2238" s="76"/>
      <c r="OFK2238" s="76"/>
      <c r="OFL2238" s="76"/>
      <c r="OFM2238" s="76"/>
      <c r="OFN2238" s="76"/>
      <c r="OFO2238" s="76"/>
      <c r="OFP2238" s="76"/>
      <c r="OFQ2238" s="76"/>
      <c r="OFR2238" s="76"/>
      <c r="OFS2238" s="76"/>
      <c r="OFT2238" s="76"/>
      <c r="OFU2238" s="76"/>
      <c r="OFV2238" s="76"/>
      <c r="OFW2238" s="76"/>
      <c r="OFX2238" s="76"/>
      <c r="OFY2238" s="76"/>
      <c r="OFZ2238" s="76"/>
      <c r="OGA2238" s="76"/>
      <c r="OGB2238" s="76"/>
      <c r="OGC2238" s="76"/>
      <c r="OGD2238" s="76"/>
      <c r="OGE2238" s="76"/>
      <c r="OGF2238" s="76"/>
      <c r="OGG2238" s="76"/>
      <c r="OGH2238" s="76"/>
      <c r="OGI2238" s="76"/>
      <c r="OGJ2238" s="76"/>
      <c r="OGK2238" s="76"/>
      <c r="OGL2238" s="76"/>
      <c r="OGM2238" s="76"/>
      <c r="OGN2238" s="76"/>
      <c r="OGO2238" s="76"/>
      <c r="OGP2238" s="76"/>
      <c r="OGQ2238" s="76"/>
      <c r="OGR2238" s="76"/>
      <c r="OGS2238" s="76"/>
      <c r="OGT2238" s="76"/>
      <c r="OGU2238" s="76"/>
      <c r="OGV2238" s="76"/>
      <c r="OGW2238" s="76"/>
      <c r="OGX2238" s="76"/>
      <c r="OGY2238" s="76"/>
      <c r="OGZ2238" s="76"/>
      <c r="OHA2238" s="76"/>
      <c r="OHB2238" s="76"/>
      <c r="OHC2238" s="76"/>
      <c r="OHD2238" s="76"/>
      <c r="OHE2238" s="76"/>
      <c r="OHF2238" s="76"/>
      <c r="OHG2238" s="76"/>
      <c r="OHH2238" s="76"/>
      <c r="OHI2238" s="76"/>
      <c r="OHJ2238" s="76"/>
      <c r="OHK2238" s="76"/>
      <c r="OHL2238" s="76"/>
      <c r="OHM2238" s="76"/>
      <c r="OHN2238" s="76"/>
      <c r="OHO2238" s="76"/>
      <c r="OHP2238" s="76"/>
      <c r="OHQ2238" s="76"/>
      <c r="OHR2238" s="76"/>
      <c r="OHS2238" s="76"/>
      <c r="OHT2238" s="76"/>
      <c r="OHU2238" s="76"/>
      <c r="OHV2238" s="76"/>
      <c r="OHW2238" s="76"/>
      <c r="OHX2238" s="76"/>
      <c r="OHY2238" s="76"/>
      <c r="OHZ2238" s="76"/>
      <c r="OIA2238" s="76"/>
      <c r="OIB2238" s="76"/>
      <c r="OIC2238" s="76"/>
      <c r="OID2238" s="76"/>
      <c r="OIE2238" s="76"/>
      <c r="OIF2238" s="76"/>
      <c r="OIG2238" s="76"/>
      <c r="OIH2238" s="76"/>
      <c r="OII2238" s="76"/>
      <c r="OIJ2238" s="76"/>
      <c r="OIK2238" s="76"/>
      <c r="OIL2238" s="76"/>
      <c r="OIM2238" s="76"/>
      <c r="OIN2238" s="76"/>
      <c r="OIO2238" s="76"/>
      <c r="OIP2238" s="76"/>
      <c r="OIQ2238" s="76"/>
      <c r="OIR2238" s="76"/>
      <c r="OIS2238" s="76"/>
      <c r="OIT2238" s="76"/>
      <c r="OIU2238" s="76"/>
      <c r="OIV2238" s="76"/>
      <c r="OIW2238" s="76"/>
      <c r="OIX2238" s="76"/>
      <c r="OIY2238" s="76"/>
      <c r="OIZ2238" s="76"/>
      <c r="OJA2238" s="76"/>
      <c r="OJB2238" s="76"/>
      <c r="OJC2238" s="76"/>
      <c r="OJD2238" s="76"/>
      <c r="OJE2238" s="76"/>
      <c r="OJF2238" s="76"/>
      <c r="OJG2238" s="76"/>
      <c r="OJH2238" s="76"/>
      <c r="OJI2238" s="76"/>
      <c r="OJJ2238" s="76"/>
      <c r="OJK2238" s="76"/>
      <c r="OJL2238" s="76"/>
      <c r="OJM2238" s="76"/>
      <c r="OJN2238" s="76"/>
      <c r="OJO2238" s="76"/>
      <c r="OJP2238" s="76"/>
      <c r="OJQ2238" s="76"/>
      <c r="OJR2238" s="76"/>
      <c r="OJS2238" s="76"/>
      <c r="OJT2238" s="76"/>
      <c r="OJU2238" s="76"/>
      <c r="OJV2238" s="76"/>
      <c r="OJW2238" s="76"/>
      <c r="OJX2238" s="76"/>
      <c r="OJY2238" s="76"/>
      <c r="OJZ2238" s="76"/>
      <c r="OKA2238" s="76"/>
      <c r="OKB2238" s="76"/>
      <c r="OKC2238" s="76"/>
      <c r="OKD2238" s="76"/>
      <c r="OKE2238" s="76"/>
      <c r="OKF2238" s="76"/>
      <c r="OKG2238" s="76"/>
      <c r="OKH2238" s="76"/>
      <c r="OKI2238" s="76"/>
      <c r="OKJ2238" s="76"/>
      <c r="OKK2238" s="76"/>
      <c r="OKL2238" s="76"/>
      <c r="OKM2238" s="76"/>
      <c r="OKN2238" s="76"/>
      <c r="OKO2238" s="76"/>
      <c r="OKP2238" s="76"/>
      <c r="OKQ2238" s="76"/>
      <c r="OKR2238" s="76"/>
      <c r="OKS2238" s="76"/>
      <c r="OKT2238" s="76"/>
      <c r="OKU2238" s="76"/>
      <c r="OKV2238" s="76"/>
      <c r="OKW2238" s="76"/>
      <c r="OKX2238" s="76"/>
      <c r="OKY2238" s="76"/>
      <c r="OKZ2238" s="76"/>
      <c r="OLA2238" s="76"/>
      <c r="OLB2238" s="76"/>
      <c r="OLC2238" s="76"/>
      <c r="OLD2238" s="76"/>
      <c r="OLE2238" s="76"/>
      <c r="OLF2238" s="76"/>
      <c r="OLG2238" s="76"/>
      <c r="OLH2238" s="76"/>
      <c r="OLI2238" s="76"/>
      <c r="OLJ2238" s="76"/>
      <c r="OLK2238" s="76"/>
      <c r="OLL2238" s="76"/>
      <c r="OLM2238" s="76"/>
      <c r="OLN2238" s="76"/>
      <c r="OLO2238" s="76"/>
      <c r="OLP2238" s="76"/>
      <c r="OLQ2238" s="76"/>
      <c r="OLR2238" s="76"/>
      <c r="OLS2238" s="76"/>
      <c r="OLT2238" s="76"/>
      <c r="OLU2238" s="76"/>
      <c r="OLV2238" s="76"/>
      <c r="OLW2238" s="76"/>
      <c r="OLX2238" s="76"/>
      <c r="OLY2238" s="76"/>
      <c r="OLZ2238" s="76"/>
      <c r="OMA2238" s="76"/>
      <c r="OMB2238" s="76"/>
      <c r="OMC2238" s="76"/>
      <c r="OMD2238" s="76"/>
      <c r="OME2238" s="76"/>
      <c r="OMF2238" s="76"/>
      <c r="OMG2238" s="76"/>
      <c r="OMH2238" s="76"/>
      <c r="OMI2238" s="76"/>
      <c r="OMJ2238" s="76"/>
      <c r="OMK2238" s="76"/>
      <c r="OML2238" s="76"/>
      <c r="OMM2238" s="76"/>
      <c r="OMN2238" s="76"/>
      <c r="OMO2238" s="76"/>
      <c r="OMP2238" s="76"/>
      <c r="OMQ2238" s="76"/>
      <c r="OMR2238" s="76"/>
      <c r="OMS2238" s="76"/>
      <c r="OMT2238" s="76"/>
      <c r="OMU2238" s="76"/>
      <c r="OMV2238" s="76"/>
      <c r="OMW2238" s="76"/>
      <c r="OMX2238" s="76"/>
      <c r="OMY2238" s="76"/>
      <c r="OMZ2238" s="76"/>
      <c r="ONA2238" s="76"/>
      <c r="ONB2238" s="76"/>
      <c r="ONC2238" s="76"/>
      <c r="OND2238" s="76"/>
      <c r="ONE2238" s="76"/>
      <c r="ONF2238" s="76"/>
      <c r="ONG2238" s="76"/>
      <c r="ONH2238" s="76"/>
      <c r="ONI2238" s="76"/>
      <c r="ONJ2238" s="76"/>
      <c r="ONK2238" s="76"/>
      <c r="ONL2238" s="76"/>
      <c r="ONM2238" s="76"/>
      <c r="ONN2238" s="76"/>
      <c r="ONO2238" s="76"/>
      <c r="ONP2238" s="76"/>
      <c r="ONQ2238" s="76"/>
      <c r="ONR2238" s="76"/>
      <c r="ONS2238" s="76"/>
      <c r="ONT2238" s="76"/>
      <c r="ONU2238" s="76"/>
      <c r="ONV2238" s="76"/>
      <c r="ONW2238" s="76"/>
      <c r="ONX2238" s="76"/>
      <c r="ONY2238" s="76"/>
      <c r="ONZ2238" s="76"/>
      <c r="OOA2238" s="76"/>
      <c r="OOB2238" s="76"/>
      <c r="OOC2238" s="76"/>
      <c r="OOD2238" s="76"/>
      <c r="OOE2238" s="76"/>
      <c r="OOF2238" s="76"/>
      <c r="OOG2238" s="76"/>
      <c r="OOH2238" s="76"/>
      <c r="OOI2238" s="76"/>
      <c r="OOJ2238" s="76"/>
      <c r="OOK2238" s="76"/>
      <c r="OOL2238" s="76"/>
      <c r="OOM2238" s="76"/>
      <c r="OON2238" s="76"/>
      <c r="OOO2238" s="76"/>
      <c r="OOP2238" s="76"/>
      <c r="OOQ2238" s="76"/>
      <c r="OOR2238" s="76"/>
      <c r="OOS2238" s="76"/>
      <c r="OOT2238" s="76"/>
      <c r="OOU2238" s="76"/>
      <c r="OOV2238" s="76"/>
      <c r="OOW2238" s="76"/>
      <c r="OOX2238" s="76"/>
      <c r="OOY2238" s="76"/>
      <c r="OOZ2238" s="76"/>
      <c r="OPA2238" s="76"/>
      <c r="OPB2238" s="76"/>
      <c r="OPC2238" s="76"/>
      <c r="OPD2238" s="76"/>
      <c r="OPE2238" s="76"/>
      <c r="OPF2238" s="76"/>
      <c r="OPG2238" s="76"/>
      <c r="OPH2238" s="76"/>
      <c r="OPI2238" s="76"/>
      <c r="OPJ2238" s="76"/>
      <c r="OPK2238" s="76"/>
      <c r="OPL2238" s="76"/>
      <c r="OPM2238" s="76"/>
      <c r="OPN2238" s="76"/>
      <c r="OPO2238" s="76"/>
      <c r="OPP2238" s="76"/>
      <c r="OPQ2238" s="76"/>
      <c r="OPR2238" s="76"/>
      <c r="OPS2238" s="76"/>
      <c r="OPT2238" s="76"/>
      <c r="OPU2238" s="76"/>
      <c r="OPV2238" s="76"/>
      <c r="OPW2238" s="76"/>
      <c r="OPX2238" s="76"/>
      <c r="OPY2238" s="76"/>
      <c r="OPZ2238" s="76"/>
      <c r="OQA2238" s="76"/>
      <c r="OQB2238" s="76"/>
      <c r="OQC2238" s="76"/>
      <c r="OQD2238" s="76"/>
      <c r="OQE2238" s="76"/>
      <c r="OQF2238" s="76"/>
      <c r="OQG2238" s="76"/>
      <c r="OQH2238" s="76"/>
      <c r="OQI2238" s="76"/>
      <c r="OQJ2238" s="76"/>
      <c r="OQK2238" s="76"/>
      <c r="OQL2238" s="76"/>
      <c r="OQM2238" s="76"/>
      <c r="OQN2238" s="76"/>
      <c r="OQO2238" s="76"/>
      <c r="OQP2238" s="76"/>
      <c r="OQQ2238" s="76"/>
      <c r="OQR2238" s="76"/>
      <c r="OQS2238" s="76"/>
      <c r="OQT2238" s="76"/>
      <c r="OQU2238" s="76"/>
      <c r="OQV2238" s="76"/>
      <c r="OQW2238" s="76"/>
      <c r="OQX2238" s="76"/>
      <c r="OQY2238" s="76"/>
      <c r="OQZ2238" s="76"/>
      <c r="ORA2238" s="76"/>
      <c r="ORB2238" s="76"/>
      <c r="ORC2238" s="76"/>
      <c r="ORD2238" s="76"/>
      <c r="ORE2238" s="76"/>
      <c r="ORF2238" s="76"/>
      <c r="ORG2238" s="76"/>
      <c r="ORH2238" s="76"/>
      <c r="ORI2238" s="76"/>
      <c r="ORJ2238" s="76"/>
      <c r="ORK2238" s="76"/>
      <c r="ORL2238" s="76"/>
      <c r="ORM2238" s="76"/>
      <c r="ORN2238" s="76"/>
      <c r="ORO2238" s="76"/>
      <c r="ORP2238" s="76"/>
      <c r="ORQ2238" s="76"/>
      <c r="ORR2238" s="76"/>
      <c r="ORS2238" s="76"/>
      <c r="ORT2238" s="76"/>
      <c r="ORU2238" s="76"/>
      <c r="ORV2238" s="76"/>
      <c r="ORW2238" s="76"/>
      <c r="ORX2238" s="76"/>
      <c r="ORY2238" s="76"/>
      <c r="ORZ2238" s="76"/>
      <c r="OSA2238" s="76"/>
      <c r="OSB2238" s="76"/>
      <c r="OSC2238" s="76"/>
      <c r="OSD2238" s="76"/>
      <c r="OSE2238" s="76"/>
      <c r="OSF2238" s="76"/>
      <c r="OSG2238" s="76"/>
      <c r="OSH2238" s="76"/>
      <c r="OSI2238" s="76"/>
      <c r="OSJ2238" s="76"/>
      <c r="OSK2238" s="76"/>
      <c r="OSL2238" s="76"/>
      <c r="OSM2238" s="76"/>
      <c r="OSN2238" s="76"/>
      <c r="OSO2238" s="76"/>
      <c r="OSP2238" s="76"/>
      <c r="OSQ2238" s="76"/>
      <c r="OSR2238" s="76"/>
      <c r="OSS2238" s="76"/>
      <c r="OST2238" s="76"/>
      <c r="OSU2238" s="76"/>
      <c r="OSV2238" s="76"/>
      <c r="OSW2238" s="76"/>
      <c r="OSX2238" s="76"/>
      <c r="OSY2238" s="76"/>
      <c r="OSZ2238" s="76"/>
      <c r="OTA2238" s="76"/>
      <c r="OTB2238" s="76"/>
      <c r="OTC2238" s="76"/>
      <c r="OTD2238" s="76"/>
      <c r="OTE2238" s="76"/>
      <c r="OTF2238" s="76"/>
      <c r="OTG2238" s="76"/>
      <c r="OTH2238" s="76"/>
      <c r="OTI2238" s="76"/>
      <c r="OTJ2238" s="76"/>
      <c r="OTK2238" s="76"/>
      <c r="OTL2238" s="76"/>
      <c r="OTM2238" s="76"/>
      <c r="OTN2238" s="76"/>
      <c r="OTO2238" s="76"/>
      <c r="OTP2238" s="76"/>
      <c r="OTQ2238" s="76"/>
      <c r="OTR2238" s="76"/>
      <c r="OTS2238" s="76"/>
      <c r="OTT2238" s="76"/>
      <c r="OTU2238" s="76"/>
      <c r="OTV2238" s="76"/>
      <c r="OTW2238" s="76"/>
      <c r="OTX2238" s="76"/>
      <c r="OTY2238" s="76"/>
      <c r="OTZ2238" s="76"/>
      <c r="OUA2238" s="76"/>
      <c r="OUB2238" s="76"/>
      <c r="OUC2238" s="76"/>
      <c r="OUD2238" s="76"/>
      <c r="OUE2238" s="76"/>
      <c r="OUF2238" s="76"/>
      <c r="OUG2238" s="76"/>
      <c r="OUH2238" s="76"/>
      <c r="OUI2238" s="76"/>
      <c r="OUJ2238" s="76"/>
      <c r="OUK2238" s="76"/>
      <c r="OUL2238" s="76"/>
      <c r="OUM2238" s="76"/>
      <c r="OUN2238" s="76"/>
      <c r="OUO2238" s="76"/>
      <c r="OUP2238" s="76"/>
      <c r="OUQ2238" s="76"/>
      <c r="OUR2238" s="76"/>
      <c r="OUS2238" s="76"/>
      <c r="OUT2238" s="76"/>
      <c r="OUU2238" s="76"/>
      <c r="OUV2238" s="76"/>
      <c r="OUW2238" s="76"/>
      <c r="OUX2238" s="76"/>
      <c r="OUY2238" s="76"/>
      <c r="OUZ2238" s="76"/>
      <c r="OVA2238" s="76"/>
      <c r="OVB2238" s="76"/>
      <c r="OVC2238" s="76"/>
      <c r="OVD2238" s="76"/>
      <c r="OVE2238" s="76"/>
      <c r="OVF2238" s="76"/>
      <c r="OVG2238" s="76"/>
      <c r="OVH2238" s="76"/>
      <c r="OVI2238" s="76"/>
      <c r="OVJ2238" s="76"/>
      <c r="OVK2238" s="76"/>
      <c r="OVL2238" s="76"/>
      <c r="OVM2238" s="76"/>
      <c r="OVN2238" s="76"/>
      <c r="OVO2238" s="76"/>
      <c r="OVP2238" s="76"/>
      <c r="OVQ2238" s="76"/>
      <c r="OVR2238" s="76"/>
      <c r="OVS2238" s="76"/>
      <c r="OVT2238" s="76"/>
      <c r="OVU2238" s="76"/>
      <c r="OVV2238" s="76"/>
      <c r="OVW2238" s="76"/>
      <c r="OVX2238" s="76"/>
      <c r="OVY2238" s="76"/>
      <c r="OVZ2238" s="76"/>
      <c r="OWA2238" s="76"/>
      <c r="OWB2238" s="76"/>
      <c r="OWC2238" s="76"/>
      <c r="OWD2238" s="76"/>
      <c r="OWE2238" s="76"/>
      <c r="OWF2238" s="76"/>
      <c r="OWG2238" s="76"/>
      <c r="OWH2238" s="76"/>
      <c r="OWI2238" s="76"/>
      <c r="OWJ2238" s="76"/>
      <c r="OWK2238" s="76"/>
      <c r="OWL2238" s="76"/>
      <c r="OWM2238" s="76"/>
      <c r="OWN2238" s="76"/>
      <c r="OWO2238" s="76"/>
      <c r="OWP2238" s="76"/>
      <c r="OWQ2238" s="76"/>
      <c r="OWR2238" s="76"/>
      <c r="OWS2238" s="76"/>
      <c r="OWT2238" s="76"/>
      <c r="OWU2238" s="76"/>
      <c r="OWV2238" s="76"/>
      <c r="OWW2238" s="76"/>
      <c r="OWX2238" s="76"/>
      <c r="OWY2238" s="76"/>
      <c r="OWZ2238" s="76"/>
      <c r="OXA2238" s="76"/>
      <c r="OXB2238" s="76"/>
      <c r="OXC2238" s="76"/>
      <c r="OXD2238" s="76"/>
      <c r="OXE2238" s="76"/>
      <c r="OXF2238" s="76"/>
      <c r="OXG2238" s="76"/>
      <c r="OXH2238" s="76"/>
      <c r="OXI2238" s="76"/>
      <c r="OXJ2238" s="76"/>
      <c r="OXK2238" s="76"/>
      <c r="OXL2238" s="76"/>
      <c r="OXM2238" s="76"/>
      <c r="OXN2238" s="76"/>
      <c r="OXO2238" s="76"/>
      <c r="OXP2238" s="76"/>
      <c r="OXQ2238" s="76"/>
      <c r="OXR2238" s="76"/>
      <c r="OXS2238" s="76"/>
      <c r="OXT2238" s="76"/>
      <c r="OXU2238" s="76"/>
      <c r="OXV2238" s="76"/>
      <c r="OXW2238" s="76"/>
      <c r="OXX2238" s="76"/>
      <c r="OXY2238" s="76"/>
      <c r="OXZ2238" s="76"/>
      <c r="OYA2238" s="76"/>
      <c r="OYB2238" s="76"/>
      <c r="OYC2238" s="76"/>
      <c r="OYD2238" s="76"/>
      <c r="OYE2238" s="76"/>
      <c r="OYF2238" s="76"/>
      <c r="OYG2238" s="76"/>
      <c r="OYH2238" s="76"/>
      <c r="OYI2238" s="76"/>
      <c r="OYJ2238" s="76"/>
      <c r="OYK2238" s="76"/>
      <c r="OYL2238" s="76"/>
      <c r="OYM2238" s="76"/>
      <c r="OYN2238" s="76"/>
      <c r="OYO2238" s="76"/>
      <c r="OYP2238" s="76"/>
      <c r="OYQ2238" s="76"/>
      <c r="OYR2238" s="76"/>
      <c r="OYS2238" s="76"/>
      <c r="OYT2238" s="76"/>
      <c r="OYU2238" s="76"/>
      <c r="OYV2238" s="76"/>
      <c r="OYW2238" s="76"/>
      <c r="OYX2238" s="76"/>
      <c r="OYY2238" s="76"/>
      <c r="OYZ2238" s="76"/>
      <c r="OZA2238" s="76"/>
      <c r="OZB2238" s="76"/>
      <c r="OZC2238" s="76"/>
      <c r="OZD2238" s="76"/>
      <c r="OZE2238" s="76"/>
      <c r="OZF2238" s="76"/>
      <c r="OZG2238" s="76"/>
      <c r="OZH2238" s="76"/>
      <c r="OZI2238" s="76"/>
      <c r="OZJ2238" s="76"/>
      <c r="OZK2238" s="76"/>
      <c r="OZL2238" s="76"/>
      <c r="OZM2238" s="76"/>
      <c r="OZN2238" s="76"/>
      <c r="OZO2238" s="76"/>
      <c r="OZP2238" s="76"/>
      <c r="OZQ2238" s="76"/>
      <c r="OZR2238" s="76"/>
      <c r="OZS2238" s="76"/>
      <c r="OZT2238" s="76"/>
      <c r="OZU2238" s="76"/>
      <c r="OZV2238" s="76"/>
      <c r="OZW2238" s="76"/>
      <c r="OZX2238" s="76"/>
      <c r="OZY2238" s="76"/>
      <c r="OZZ2238" s="76"/>
      <c r="PAA2238" s="76"/>
      <c r="PAB2238" s="76"/>
      <c r="PAC2238" s="76"/>
      <c r="PAD2238" s="76"/>
      <c r="PAE2238" s="76"/>
      <c r="PAF2238" s="76"/>
      <c r="PAG2238" s="76"/>
      <c r="PAH2238" s="76"/>
      <c r="PAI2238" s="76"/>
      <c r="PAJ2238" s="76"/>
      <c r="PAK2238" s="76"/>
      <c r="PAL2238" s="76"/>
      <c r="PAM2238" s="76"/>
      <c r="PAN2238" s="76"/>
      <c r="PAO2238" s="76"/>
      <c r="PAP2238" s="76"/>
      <c r="PAQ2238" s="76"/>
      <c r="PAR2238" s="76"/>
      <c r="PAS2238" s="76"/>
      <c r="PAT2238" s="76"/>
      <c r="PAU2238" s="76"/>
      <c r="PAV2238" s="76"/>
      <c r="PAW2238" s="76"/>
      <c r="PAX2238" s="76"/>
      <c r="PAY2238" s="76"/>
      <c r="PAZ2238" s="76"/>
      <c r="PBA2238" s="76"/>
      <c r="PBB2238" s="76"/>
      <c r="PBC2238" s="76"/>
      <c r="PBD2238" s="76"/>
      <c r="PBE2238" s="76"/>
      <c r="PBF2238" s="76"/>
      <c r="PBG2238" s="76"/>
      <c r="PBH2238" s="76"/>
      <c r="PBI2238" s="76"/>
      <c r="PBJ2238" s="76"/>
      <c r="PBK2238" s="76"/>
      <c r="PBL2238" s="76"/>
      <c r="PBM2238" s="76"/>
      <c r="PBN2238" s="76"/>
      <c r="PBO2238" s="76"/>
      <c r="PBP2238" s="76"/>
      <c r="PBQ2238" s="76"/>
      <c r="PBR2238" s="76"/>
      <c r="PBS2238" s="76"/>
      <c r="PBT2238" s="76"/>
      <c r="PBU2238" s="76"/>
      <c r="PBV2238" s="76"/>
      <c r="PBW2238" s="76"/>
      <c r="PBX2238" s="76"/>
      <c r="PBY2238" s="76"/>
      <c r="PBZ2238" s="76"/>
      <c r="PCA2238" s="76"/>
      <c r="PCB2238" s="76"/>
      <c r="PCC2238" s="76"/>
      <c r="PCD2238" s="76"/>
      <c r="PCE2238" s="76"/>
      <c r="PCF2238" s="76"/>
      <c r="PCG2238" s="76"/>
      <c r="PCH2238" s="76"/>
      <c r="PCI2238" s="76"/>
      <c r="PCJ2238" s="76"/>
      <c r="PCK2238" s="76"/>
      <c r="PCL2238" s="76"/>
      <c r="PCM2238" s="76"/>
      <c r="PCN2238" s="76"/>
      <c r="PCO2238" s="76"/>
      <c r="PCP2238" s="76"/>
      <c r="PCQ2238" s="76"/>
      <c r="PCR2238" s="76"/>
      <c r="PCS2238" s="76"/>
      <c r="PCT2238" s="76"/>
      <c r="PCU2238" s="76"/>
      <c r="PCV2238" s="76"/>
      <c r="PCW2238" s="76"/>
      <c r="PCX2238" s="76"/>
      <c r="PCY2238" s="76"/>
      <c r="PCZ2238" s="76"/>
      <c r="PDA2238" s="76"/>
      <c r="PDB2238" s="76"/>
      <c r="PDC2238" s="76"/>
      <c r="PDD2238" s="76"/>
      <c r="PDE2238" s="76"/>
      <c r="PDF2238" s="76"/>
      <c r="PDG2238" s="76"/>
      <c r="PDH2238" s="76"/>
      <c r="PDI2238" s="76"/>
      <c r="PDJ2238" s="76"/>
      <c r="PDK2238" s="76"/>
      <c r="PDL2238" s="76"/>
      <c r="PDM2238" s="76"/>
      <c r="PDN2238" s="76"/>
      <c r="PDO2238" s="76"/>
      <c r="PDP2238" s="76"/>
      <c r="PDQ2238" s="76"/>
      <c r="PDR2238" s="76"/>
      <c r="PDS2238" s="76"/>
      <c r="PDT2238" s="76"/>
      <c r="PDU2238" s="76"/>
      <c r="PDV2238" s="76"/>
      <c r="PDW2238" s="76"/>
      <c r="PDX2238" s="76"/>
      <c r="PDY2238" s="76"/>
      <c r="PDZ2238" s="76"/>
      <c r="PEA2238" s="76"/>
      <c r="PEB2238" s="76"/>
      <c r="PEC2238" s="76"/>
      <c r="PED2238" s="76"/>
      <c r="PEE2238" s="76"/>
      <c r="PEF2238" s="76"/>
      <c r="PEG2238" s="76"/>
      <c r="PEH2238" s="76"/>
      <c r="PEI2238" s="76"/>
      <c r="PEJ2238" s="76"/>
      <c r="PEK2238" s="76"/>
      <c r="PEL2238" s="76"/>
      <c r="PEM2238" s="76"/>
      <c r="PEN2238" s="76"/>
      <c r="PEO2238" s="76"/>
      <c r="PEP2238" s="76"/>
      <c r="PEQ2238" s="76"/>
      <c r="PER2238" s="76"/>
      <c r="PES2238" s="76"/>
      <c r="PET2238" s="76"/>
      <c r="PEU2238" s="76"/>
      <c r="PEV2238" s="76"/>
      <c r="PEW2238" s="76"/>
      <c r="PEX2238" s="76"/>
      <c r="PEY2238" s="76"/>
      <c r="PEZ2238" s="76"/>
      <c r="PFA2238" s="76"/>
      <c r="PFB2238" s="76"/>
      <c r="PFC2238" s="76"/>
      <c r="PFD2238" s="76"/>
      <c r="PFE2238" s="76"/>
      <c r="PFF2238" s="76"/>
      <c r="PFG2238" s="76"/>
      <c r="PFH2238" s="76"/>
      <c r="PFI2238" s="76"/>
      <c r="PFJ2238" s="76"/>
      <c r="PFK2238" s="76"/>
      <c r="PFL2238" s="76"/>
      <c r="PFM2238" s="76"/>
      <c r="PFN2238" s="76"/>
      <c r="PFO2238" s="76"/>
      <c r="PFP2238" s="76"/>
      <c r="PFQ2238" s="76"/>
      <c r="PFR2238" s="76"/>
      <c r="PFS2238" s="76"/>
      <c r="PFT2238" s="76"/>
      <c r="PFU2238" s="76"/>
      <c r="PFV2238" s="76"/>
      <c r="PFW2238" s="76"/>
      <c r="PFX2238" s="76"/>
      <c r="PFY2238" s="76"/>
      <c r="PFZ2238" s="76"/>
      <c r="PGA2238" s="76"/>
      <c r="PGB2238" s="76"/>
      <c r="PGC2238" s="76"/>
      <c r="PGD2238" s="76"/>
      <c r="PGE2238" s="76"/>
      <c r="PGF2238" s="76"/>
      <c r="PGG2238" s="76"/>
      <c r="PGH2238" s="76"/>
      <c r="PGI2238" s="76"/>
      <c r="PGJ2238" s="76"/>
      <c r="PGK2238" s="76"/>
      <c r="PGL2238" s="76"/>
      <c r="PGM2238" s="76"/>
      <c r="PGN2238" s="76"/>
      <c r="PGO2238" s="76"/>
      <c r="PGP2238" s="76"/>
      <c r="PGQ2238" s="76"/>
      <c r="PGR2238" s="76"/>
      <c r="PGS2238" s="76"/>
      <c r="PGT2238" s="76"/>
      <c r="PGU2238" s="76"/>
      <c r="PGV2238" s="76"/>
      <c r="PGW2238" s="76"/>
      <c r="PGX2238" s="76"/>
      <c r="PGY2238" s="76"/>
      <c r="PGZ2238" s="76"/>
      <c r="PHA2238" s="76"/>
      <c r="PHB2238" s="76"/>
      <c r="PHC2238" s="76"/>
      <c r="PHD2238" s="76"/>
      <c r="PHE2238" s="76"/>
      <c r="PHF2238" s="76"/>
      <c r="PHG2238" s="76"/>
      <c r="PHH2238" s="76"/>
      <c r="PHI2238" s="76"/>
      <c r="PHJ2238" s="76"/>
      <c r="PHK2238" s="76"/>
      <c r="PHL2238" s="76"/>
      <c r="PHM2238" s="76"/>
      <c r="PHN2238" s="76"/>
      <c r="PHO2238" s="76"/>
      <c r="PHP2238" s="76"/>
      <c r="PHQ2238" s="76"/>
      <c r="PHR2238" s="76"/>
      <c r="PHS2238" s="76"/>
      <c r="PHT2238" s="76"/>
      <c r="PHU2238" s="76"/>
      <c r="PHV2238" s="76"/>
      <c r="PHW2238" s="76"/>
      <c r="PHX2238" s="76"/>
      <c r="PHY2238" s="76"/>
      <c r="PHZ2238" s="76"/>
      <c r="PIA2238" s="76"/>
      <c r="PIB2238" s="76"/>
      <c r="PIC2238" s="76"/>
      <c r="PID2238" s="76"/>
      <c r="PIE2238" s="76"/>
      <c r="PIF2238" s="76"/>
      <c r="PIG2238" s="76"/>
      <c r="PIH2238" s="76"/>
      <c r="PII2238" s="76"/>
      <c r="PIJ2238" s="76"/>
      <c r="PIK2238" s="76"/>
      <c r="PIL2238" s="76"/>
      <c r="PIM2238" s="76"/>
      <c r="PIN2238" s="76"/>
      <c r="PIO2238" s="76"/>
      <c r="PIP2238" s="76"/>
      <c r="PIQ2238" s="76"/>
      <c r="PIR2238" s="76"/>
      <c r="PIS2238" s="76"/>
      <c r="PIT2238" s="76"/>
      <c r="PIU2238" s="76"/>
      <c r="PIV2238" s="76"/>
      <c r="PIW2238" s="76"/>
      <c r="PIX2238" s="76"/>
      <c r="PIY2238" s="76"/>
      <c r="PIZ2238" s="76"/>
      <c r="PJA2238" s="76"/>
      <c r="PJB2238" s="76"/>
      <c r="PJC2238" s="76"/>
      <c r="PJD2238" s="76"/>
      <c r="PJE2238" s="76"/>
      <c r="PJF2238" s="76"/>
      <c r="PJG2238" s="76"/>
      <c r="PJH2238" s="76"/>
      <c r="PJI2238" s="76"/>
      <c r="PJJ2238" s="76"/>
      <c r="PJK2238" s="76"/>
      <c r="PJL2238" s="76"/>
      <c r="PJM2238" s="76"/>
      <c r="PJN2238" s="76"/>
      <c r="PJO2238" s="76"/>
      <c r="PJP2238" s="76"/>
      <c r="PJQ2238" s="76"/>
      <c r="PJR2238" s="76"/>
      <c r="PJS2238" s="76"/>
      <c r="PJT2238" s="76"/>
      <c r="PJU2238" s="76"/>
      <c r="PJV2238" s="76"/>
      <c r="PJW2238" s="76"/>
      <c r="PJX2238" s="76"/>
      <c r="PJY2238" s="76"/>
      <c r="PJZ2238" s="76"/>
      <c r="PKA2238" s="76"/>
      <c r="PKB2238" s="76"/>
      <c r="PKC2238" s="76"/>
      <c r="PKD2238" s="76"/>
      <c r="PKE2238" s="76"/>
      <c r="PKF2238" s="76"/>
      <c r="PKG2238" s="76"/>
      <c r="PKH2238" s="76"/>
      <c r="PKI2238" s="76"/>
      <c r="PKJ2238" s="76"/>
      <c r="PKK2238" s="76"/>
      <c r="PKL2238" s="76"/>
      <c r="PKM2238" s="76"/>
      <c r="PKN2238" s="76"/>
      <c r="PKO2238" s="76"/>
      <c r="PKP2238" s="76"/>
      <c r="PKQ2238" s="76"/>
      <c r="PKR2238" s="76"/>
      <c r="PKS2238" s="76"/>
      <c r="PKT2238" s="76"/>
      <c r="PKU2238" s="76"/>
      <c r="PKV2238" s="76"/>
      <c r="PKW2238" s="76"/>
      <c r="PKX2238" s="76"/>
      <c r="PKY2238" s="76"/>
      <c r="PKZ2238" s="76"/>
      <c r="PLA2238" s="76"/>
      <c r="PLB2238" s="76"/>
      <c r="PLC2238" s="76"/>
      <c r="PLD2238" s="76"/>
      <c r="PLE2238" s="76"/>
      <c r="PLF2238" s="76"/>
      <c r="PLG2238" s="76"/>
      <c r="PLH2238" s="76"/>
      <c r="PLI2238" s="76"/>
      <c r="PLJ2238" s="76"/>
      <c r="PLK2238" s="76"/>
      <c r="PLL2238" s="76"/>
      <c r="PLM2238" s="76"/>
      <c r="PLN2238" s="76"/>
      <c r="PLO2238" s="76"/>
      <c r="PLP2238" s="76"/>
      <c r="PLQ2238" s="76"/>
      <c r="PLR2238" s="76"/>
      <c r="PLS2238" s="76"/>
      <c r="PLT2238" s="76"/>
      <c r="PLU2238" s="76"/>
      <c r="PLV2238" s="76"/>
      <c r="PLW2238" s="76"/>
      <c r="PLX2238" s="76"/>
      <c r="PLY2238" s="76"/>
      <c r="PLZ2238" s="76"/>
      <c r="PMA2238" s="76"/>
      <c r="PMB2238" s="76"/>
      <c r="PMC2238" s="76"/>
      <c r="PMD2238" s="76"/>
      <c r="PME2238" s="76"/>
      <c r="PMF2238" s="76"/>
      <c r="PMG2238" s="76"/>
      <c r="PMH2238" s="76"/>
      <c r="PMI2238" s="76"/>
      <c r="PMJ2238" s="76"/>
      <c r="PMK2238" s="76"/>
      <c r="PML2238" s="76"/>
      <c r="PMM2238" s="76"/>
      <c r="PMN2238" s="76"/>
      <c r="PMO2238" s="76"/>
      <c r="PMP2238" s="76"/>
      <c r="PMQ2238" s="76"/>
      <c r="PMR2238" s="76"/>
      <c r="PMS2238" s="76"/>
      <c r="PMT2238" s="76"/>
      <c r="PMU2238" s="76"/>
      <c r="PMV2238" s="76"/>
      <c r="PMW2238" s="76"/>
      <c r="PMX2238" s="76"/>
      <c r="PMY2238" s="76"/>
      <c r="PMZ2238" s="76"/>
      <c r="PNA2238" s="76"/>
      <c r="PNB2238" s="76"/>
      <c r="PNC2238" s="76"/>
      <c r="PND2238" s="76"/>
      <c r="PNE2238" s="76"/>
      <c r="PNF2238" s="76"/>
      <c r="PNG2238" s="76"/>
      <c r="PNH2238" s="76"/>
      <c r="PNI2238" s="76"/>
      <c r="PNJ2238" s="76"/>
      <c r="PNK2238" s="76"/>
      <c r="PNL2238" s="76"/>
      <c r="PNM2238" s="76"/>
      <c r="PNN2238" s="76"/>
      <c r="PNO2238" s="76"/>
      <c r="PNP2238" s="76"/>
      <c r="PNQ2238" s="76"/>
      <c r="PNR2238" s="76"/>
      <c r="PNS2238" s="76"/>
      <c r="PNT2238" s="76"/>
      <c r="PNU2238" s="76"/>
      <c r="PNV2238" s="76"/>
      <c r="PNW2238" s="76"/>
      <c r="PNX2238" s="76"/>
      <c r="PNY2238" s="76"/>
      <c r="PNZ2238" s="76"/>
      <c r="POA2238" s="76"/>
      <c r="POB2238" s="76"/>
      <c r="POC2238" s="76"/>
      <c r="POD2238" s="76"/>
      <c r="POE2238" s="76"/>
      <c r="POF2238" s="76"/>
      <c r="POG2238" s="76"/>
      <c r="POH2238" s="76"/>
      <c r="POI2238" s="76"/>
      <c r="POJ2238" s="76"/>
      <c r="POK2238" s="76"/>
      <c r="POL2238" s="76"/>
      <c r="POM2238" s="76"/>
      <c r="PON2238" s="76"/>
      <c r="POO2238" s="76"/>
      <c r="POP2238" s="76"/>
      <c r="POQ2238" s="76"/>
      <c r="POR2238" s="76"/>
      <c r="POS2238" s="76"/>
      <c r="POT2238" s="76"/>
      <c r="POU2238" s="76"/>
      <c r="POV2238" s="76"/>
      <c r="POW2238" s="76"/>
      <c r="POX2238" s="76"/>
      <c r="POY2238" s="76"/>
      <c r="POZ2238" s="76"/>
      <c r="PPA2238" s="76"/>
      <c r="PPB2238" s="76"/>
      <c r="PPC2238" s="76"/>
      <c r="PPD2238" s="76"/>
      <c r="PPE2238" s="76"/>
      <c r="PPF2238" s="76"/>
      <c r="PPG2238" s="76"/>
      <c r="PPH2238" s="76"/>
      <c r="PPI2238" s="76"/>
      <c r="PPJ2238" s="76"/>
      <c r="PPK2238" s="76"/>
      <c r="PPL2238" s="76"/>
      <c r="PPM2238" s="76"/>
      <c r="PPN2238" s="76"/>
      <c r="PPO2238" s="76"/>
      <c r="PPP2238" s="76"/>
      <c r="PPQ2238" s="76"/>
      <c r="PPR2238" s="76"/>
      <c r="PPS2238" s="76"/>
      <c r="PPT2238" s="76"/>
      <c r="PPU2238" s="76"/>
      <c r="PPV2238" s="76"/>
      <c r="PPW2238" s="76"/>
      <c r="PPX2238" s="76"/>
      <c r="PPY2238" s="76"/>
      <c r="PPZ2238" s="76"/>
      <c r="PQA2238" s="76"/>
      <c r="PQB2238" s="76"/>
      <c r="PQC2238" s="76"/>
      <c r="PQD2238" s="76"/>
      <c r="PQE2238" s="76"/>
      <c r="PQF2238" s="76"/>
      <c r="PQG2238" s="76"/>
      <c r="PQH2238" s="76"/>
      <c r="PQI2238" s="76"/>
      <c r="PQJ2238" s="76"/>
      <c r="PQK2238" s="76"/>
      <c r="PQL2238" s="76"/>
      <c r="PQM2238" s="76"/>
      <c r="PQN2238" s="76"/>
      <c r="PQO2238" s="76"/>
      <c r="PQP2238" s="76"/>
      <c r="PQQ2238" s="76"/>
      <c r="PQR2238" s="76"/>
      <c r="PQS2238" s="76"/>
      <c r="PQT2238" s="76"/>
      <c r="PQU2238" s="76"/>
      <c r="PQV2238" s="76"/>
      <c r="PQW2238" s="76"/>
      <c r="PQX2238" s="76"/>
      <c r="PQY2238" s="76"/>
      <c r="PQZ2238" s="76"/>
      <c r="PRA2238" s="76"/>
      <c r="PRB2238" s="76"/>
      <c r="PRC2238" s="76"/>
      <c r="PRD2238" s="76"/>
      <c r="PRE2238" s="76"/>
      <c r="PRF2238" s="76"/>
      <c r="PRG2238" s="76"/>
      <c r="PRH2238" s="76"/>
      <c r="PRI2238" s="76"/>
      <c r="PRJ2238" s="76"/>
      <c r="PRK2238" s="76"/>
      <c r="PRL2238" s="76"/>
      <c r="PRM2238" s="76"/>
      <c r="PRN2238" s="76"/>
      <c r="PRO2238" s="76"/>
      <c r="PRP2238" s="76"/>
      <c r="PRQ2238" s="76"/>
      <c r="PRR2238" s="76"/>
      <c r="PRS2238" s="76"/>
      <c r="PRT2238" s="76"/>
      <c r="PRU2238" s="76"/>
      <c r="PRV2238" s="76"/>
      <c r="PRW2238" s="76"/>
      <c r="PRX2238" s="76"/>
      <c r="PRY2238" s="76"/>
      <c r="PRZ2238" s="76"/>
      <c r="PSA2238" s="76"/>
      <c r="PSB2238" s="76"/>
      <c r="PSC2238" s="76"/>
      <c r="PSD2238" s="76"/>
      <c r="PSE2238" s="76"/>
      <c r="PSF2238" s="76"/>
      <c r="PSG2238" s="76"/>
      <c r="PSH2238" s="76"/>
      <c r="PSI2238" s="76"/>
      <c r="PSJ2238" s="76"/>
      <c r="PSK2238" s="76"/>
      <c r="PSL2238" s="76"/>
      <c r="PSM2238" s="76"/>
      <c r="PSN2238" s="76"/>
      <c r="PSO2238" s="76"/>
      <c r="PSP2238" s="76"/>
      <c r="PSQ2238" s="76"/>
      <c r="PSR2238" s="76"/>
      <c r="PSS2238" s="76"/>
      <c r="PST2238" s="76"/>
      <c r="PSU2238" s="76"/>
      <c r="PSV2238" s="76"/>
      <c r="PSW2238" s="76"/>
      <c r="PSX2238" s="76"/>
      <c r="PSY2238" s="76"/>
      <c r="PSZ2238" s="76"/>
      <c r="PTA2238" s="76"/>
      <c r="PTB2238" s="76"/>
      <c r="PTC2238" s="76"/>
      <c r="PTD2238" s="76"/>
      <c r="PTE2238" s="76"/>
      <c r="PTF2238" s="76"/>
      <c r="PTG2238" s="76"/>
      <c r="PTH2238" s="76"/>
      <c r="PTI2238" s="76"/>
      <c r="PTJ2238" s="76"/>
      <c r="PTK2238" s="76"/>
      <c r="PTL2238" s="76"/>
      <c r="PTM2238" s="76"/>
      <c r="PTN2238" s="76"/>
      <c r="PTO2238" s="76"/>
      <c r="PTP2238" s="76"/>
      <c r="PTQ2238" s="76"/>
      <c r="PTR2238" s="76"/>
      <c r="PTS2238" s="76"/>
      <c r="PTT2238" s="76"/>
      <c r="PTU2238" s="76"/>
      <c r="PTV2238" s="76"/>
      <c r="PTW2238" s="76"/>
      <c r="PTX2238" s="76"/>
      <c r="PTY2238" s="76"/>
      <c r="PTZ2238" s="76"/>
      <c r="PUA2238" s="76"/>
      <c r="PUB2238" s="76"/>
      <c r="PUC2238" s="76"/>
      <c r="PUD2238" s="76"/>
      <c r="PUE2238" s="76"/>
      <c r="PUF2238" s="76"/>
      <c r="PUG2238" s="76"/>
      <c r="PUH2238" s="76"/>
      <c r="PUI2238" s="76"/>
      <c r="PUJ2238" s="76"/>
      <c r="PUK2238" s="76"/>
      <c r="PUL2238" s="76"/>
      <c r="PUM2238" s="76"/>
      <c r="PUN2238" s="76"/>
      <c r="PUO2238" s="76"/>
      <c r="PUP2238" s="76"/>
      <c r="PUQ2238" s="76"/>
      <c r="PUR2238" s="76"/>
      <c r="PUS2238" s="76"/>
      <c r="PUT2238" s="76"/>
      <c r="PUU2238" s="76"/>
      <c r="PUV2238" s="76"/>
      <c r="PUW2238" s="76"/>
      <c r="PUX2238" s="76"/>
      <c r="PUY2238" s="76"/>
      <c r="PUZ2238" s="76"/>
      <c r="PVA2238" s="76"/>
      <c r="PVB2238" s="76"/>
      <c r="PVC2238" s="76"/>
      <c r="PVD2238" s="76"/>
      <c r="PVE2238" s="76"/>
      <c r="PVF2238" s="76"/>
      <c r="PVG2238" s="76"/>
      <c r="PVH2238" s="76"/>
      <c r="PVI2238" s="76"/>
      <c r="PVJ2238" s="76"/>
      <c r="PVK2238" s="76"/>
      <c r="PVL2238" s="76"/>
      <c r="PVM2238" s="76"/>
      <c r="PVN2238" s="76"/>
      <c r="PVO2238" s="76"/>
      <c r="PVP2238" s="76"/>
      <c r="PVQ2238" s="76"/>
      <c r="PVR2238" s="76"/>
      <c r="PVS2238" s="76"/>
      <c r="PVT2238" s="76"/>
      <c r="PVU2238" s="76"/>
      <c r="PVV2238" s="76"/>
      <c r="PVW2238" s="76"/>
      <c r="PVX2238" s="76"/>
      <c r="PVY2238" s="76"/>
      <c r="PVZ2238" s="76"/>
      <c r="PWA2238" s="76"/>
      <c r="PWB2238" s="76"/>
      <c r="PWC2238" s="76"/>
      <c r="PWD2238" s="76"/>
      <c r="PWE2238" s="76"/>
      <c r="PWF2238" s="76"/>
      <c r="PWG2238" s="76"/>
      <c r="PWH2238" s="76"/>
      <c r="PWI2238" s="76"/>
      <c r="PWJ2238" s="76"/>
      <c r="PWK2238" s="76"/>
      <c r="PWL2238" s="76"/>
      <c r="PWM2238" s="76"/>
      <c r="PWN2238" s="76"/>
      <c r="PWO2238" s="76"/>
      <c r="PWP2238" s="76"/>
      <c r="PWQ2238" s="76"/>
      <c r="PWR2238" s="76"/>
      <c r="PWS2238" s="76"/>
      <c r="PWT2238" s="76"/>
      <c r="PWU2238" s="76"/>
      <c r="PWV2238" s="76"/>
      <c r="PWW2238" s="76"/>
      <c r="PWX2238" s="76"/>
      <c r="PWY2238" s="76"/>
      <c r="PWZ2238" s="76"/>
      <c r="PXA2238" s="76"/>
      <c r="PXB2238" s="76"/>
      <c r="PXC2238" s="76"/>
      <c r="PXD2238" s="76"/>
      <c r="PXE2238" s="76"/>
      <c r="PXF2238" s="76"/>
      <c r="PXG2238" s="76"/>
      <c r="PXH2238" s="76"/>
      <c r="PXI2238" s="76"/>
      <c r="PXJ2238" s="76"/>
      <c r="PXK2238" s="76"/>
      <c r="PXL2238" s="76"/>
      <c r="PXM2238" s="76"/>
      <c r="PXN2238" s="76"/>
      <c r="PXO2238" s="76"/>
      <c r="PXP2238" s="76"/>
      <c r="PXQ2238" s="76"/>
      <c r="PXR2238" s="76"/>
      <c r="PXS2238" s="76"/>
      <c r="PXT2238" s="76"/>
      <c r="PXU2238" s="76"/>
      <c r="PXV2238" s="76"/>
      <c r="PXW2238" s="76"/>
      <c r="PXX2238" s="76"/>
      <c r="PXY2238" s="76"/>
      <c r="PXZ2238" s="76"/>
      <c r="PYA2238" s="76"/>
      <c r="PYB2238" s="76"/>
      <c r="PYC2238" s="76"/>
      <c r="PYD2238" s="76"/>
      <c r="PYE2238" s="76"/>
      <c r="PYF2238" s="76"/>
      <c r="PYG2238" s="76"/>
      <c r="PYH2238" s="76"/>
      <c r="PYI2238" s="76"/>
      <c r="PYJ2238" s="76"/>
      <c r="PYK2238" s="76"/>
      <c r="PYL2238" s="76"/>
      <c r="PYM2238" s="76"/>
      <c r="PYN2238" s="76"/>
      <c r="PYO2238" s="76"/>
      <c r="PYP2238" s="76"/>
      <c r="PYQ2238" s="76"/>
      <c r="PYR2238" s="76"/>
      <c r="PYS2238" s="76"/>
      <c r="PYT2238" s="76"/>
      <c r="PYU2238" s="76"/>
      <c r="PYV2238" s="76"/>
      <c r="PYW2238" s="76"/>
      <c r="PYX2238" s="76"/>
      <c r="PYY2238" s="76"/>
      <c r="PYZ2238" s="76"/>
      <c r="PZA2238" s="76"/>
      <c r="PZB2238" s="76"/>
      <c r="PZC2238" s="76"/>
      <c r="PZD2238" s="76"/>
      <c r="PZE2238" s="76"/>
      <c r="PZF2238" s="76"/>
      <c r="PZG2238" s="76"/>
      <c r="PZH2238" s="76"/>
      <c r="PZI2238" s="76"/>
      <c r="PZJ2238" s="76"/>
      <c r="PZK2238" s="76"/>
      <c r="PZL2238" s="76"/>
      <c r="PZM2238" s="76"/>
      <c r="PZN2238" s="76"/>
      <c r="PZO2238" s="76"/>
      <c r="PZP2238" s="76"/>
      <c r="PZQ2238" s="76"/>
      <c r="PZR2238" s="76"/>
      <c r="PZS2238" s="76"/>
      <c r="PZT2238" s="76"/>
      <c r="PZU2238" s="76"/>
      <c r="PZV2238" s="76"/>
      <c r="PZW2238" s="76"/>
      <c r="PZX2238" s="76"/>
      <c r="PZY2238" s="76"/>
      <c r="PZZ2238" s="76"/>
      <c r="QAA2238" s="76"/>
      <c r="QAB2238" s="76"/>
      <c r="QAC2238" s="76"/>
      <c r="QAD2238" s="76"/>
      <c r="QAE2238" s="76"/>
      <c r="QAF2238" s="76"/>
      <c r="QAG2238" s="76"/>
      <c r="QAH2238" s="76"/>
      <c r="QAI2238" s="76"/>
      <c r="QAJ2238" s="76"/>
      <c r="QAK2238" s="76"/>
      <c r="QAL2238" s="76"/>
      <c r="QAM2238" s="76"/>
      <c r="QAN2238" s="76"/>
      <c r="QAO2238" s="76"/>
      <c r="QAP2238" s="76"/>
      <c r="QAQ2238" s="76"/>
      <c r="QAR2238" s="76"/>
      <c r="QAS2238" s="76"/>
      <c r="QAT2238" s="76"/>
      <c r="QAU2238" s="76"/>
      <c r="QAV2238" s="76"/>
      <c r="QAW2238" s="76"/>
      <c r="QAX2238" s="76"/>
      <c r="QAY2238" s="76"/>
      <c r="QAZ2238" s="76"/>
      <c r="QBA2238" s="76"/>
      <c r="QBB2238" s="76"/>
      <c r="QBC2238" s="76"/>
      <c r="QBD2238" s="76"/>
      <c r="QBE2238" s="76"/>
      <c r="QBF2238" s="76"/>
      <c r="QBG2238" s="76"/>
      <c r="QBH2238" s="76"/>
      <c r="QBI2238" s="76"/>
      <c r="QBJ2238" s="76"/>
      <c r="QBK2238" s="76"/>
      <c r="QBL2238" s="76"/>
      <c r="QBM2238" s="76"/>
      <c r="QBN2238" s="76"/>
      <c r="QBO2238" s="76"/>
      <c r="QBP2238" s="76"/>
      <c r="QBQ2238" s="76"/>
      <c r="QBR2238" s="76"/>
      <c r="QBS2238" s="76"/>
      <c r="QBT2238" s="76"/>
      <c r="QBU2238" s="76"/>
      <c r="QBV2238" s="76"/>
      <c r="QBW2238" s="76"/>
      <c r="QBX2238" s="76"/>
      <c r="QBY2238" s="76"/>
      <c r="QBZ2238" s="76"/>
      <c r="QCA2238" s="76"/>
      <c r="QCB2238" s="76"/>
      <c r="QCC2238" s="76"/>
      <c r="QCD2238" s="76"/>
      <c r="QCE2238" s="76"/>
      <c r="QCF2238" s="76"/>
      <c r="QCG2238" s="76"/>
      <c r="QCH2238" s="76"/>
      <c r="QCI2238" s="76"/>
      <c r="QCJ2238" s="76"/>
      <c r="QCK2238" s="76"/>
      <c r="QCL2238" s="76"/>
      <c r="QCM2238" s="76"/>
      <c r="QCN2238" s="76"/>
      <c r="QCO2238" s="76"/>
      <c r="QCP2238" s="76"/>
      <c r="QCQ2238" s="76"/>
      <c r="QCR2238" s="76"/>
      <c r="QCS2238" s="76"/>
      <c r="QCT2238" s="76"/>
      <c r="QCU2238" s="76"/>
      <c r="QCV2238" s="76"/>
      <c r="QCW2238" s="76"/>
      <c r="QCX2238" s="76"/>
      <c r="QCY2238" s="76"/>
      <c r="QCZ2238" s="76"/>
      <c r="QDA2238" s="76"/>
      <c r="QDB2238" s="76"/>
      <c r="QDC2238" s="76"/>
      <c r="QDD2238" s="76"/>
      <c r="QDE2238" s="76"/>
      <c r="QDF2238" s="76"/>
      <c r="QDG2238" s="76"/>
      <c r="QDH2238" s="76"/>
      <c r="QDI2238" s="76"/>
      <c r="QDJ2238" s="76"/>
      <c r="QDK2238" s="76"/>
      <c r="QDL2238" s="76"/>
      <c r="QDM2238" s="76"/>
      <c r="QDN2238" s="76"/>
      <c r="QDO2238" s="76"/>
      <c r="QDP2238" s="76"/>
      <c r="QDQ2238" s="76"/>
      <c r="QDR2238" s="76"/>
      <c r="QDS2238" s="76"/>
      <c r="QDT2238" s="76"/>
      <c r="QDU2238" s="76"/>
      <c r="QDV2238" s="76"/>
      <c r="QDW2238" s="76"/>
      <c r="QDX2238" s="76"/>
      <c r="QDY2238" s="76"/>
      <c r="QDZ2238" s="76"/>
      <c r="QEA2238" s="76"/>
      <c r="QEB2238" s="76"/>
      <c r="QEC2238" s="76"/>
      <c r="QED2238" s="76"/>
      <c r="QEE2238" s="76"/>
      <c r="QEF2238" s="76"/>
      <c r="QEG2238" s="76"/>
      <c r="QEH2238" s="76"/>
      <c r="QEI2238" s="76"/>
      <c r="QEJ2238" s="76"/>
      <c r="QEK2238" s="76"/>
      <c r="QEL2238" s="76"/>
      <c r="QEM2238" s="76"/>
      <c r="QEN2238" s="76"/>
      <c r="QEO2238" s="76"/>
      <c r="QEP2238" s="76"/>
      <c r="QEQ2238" s="76"/>
      <c r="QER2238" s="76"/>
      <c r="QES2238" s="76"/>
      <c r="QET2238" s="76"/>
      <c r="QEU2238" s="76"/>
      <c r="QEV2238" s="76"/>
      <c r="QEW2238" s="76"/>
      <c r="QEX2238" s="76"/>
      <c r="QEY2238" s="76"/>
      <c r="QEZ2238" s="76"/>
      <c r="QFA2238" s="76"/>
      <c r="QFB2238" s="76"/>
      <c r="QFC2238" s="76"/>
      <c r="QFD2238" s="76"/>
      <c r="QFE2238" s="76"/>
      <c r="QFF2238" s="76"/>
      <c r="QFG2238" s="76"/>
      <c r="QFH2238" s="76"/>
      <c r="QFI2238" s="76"/>
      <c r="QFJ2238" s="76"/>
      <c r="QFK2238" s="76"/>
      <c r="QFL2238" s="76"/>
      <c r="QFM2238" s="76"/>
      <c r="QFN2238" s="76"/>
      <c r="QFO2238" s="76"/>
      <c r="QFP2238" s="76"/>
      <c r="QFQ2238" s="76"/>
      <c r="QFR2238" s="76"/>
      <c r="QFS2238" s="76"/>
      <c r="QFT2238" s="76"/>
      <c r="QFU2238" s="76"/>
      <c r="QFV2238" s="76"/>
      <c r="QFW2238" s="76"/>
      <c r="QFX2238" s="76"/>
      <c r="QFY2238" s="76"/>
      <c r="QFZ2238" s="76"/>
      <c r="QGA2238" s="76"/>
      <c r="QGB2238" s="76"/>
      <c r="QGC2238" s="76"/>
      <c r="QGD2238" s="76"/>
      <c r="QGE2238" s="76"/>
      <c r="QGF2238" s="76"/>
      <c r="QGG2238" s="76"/>
      <c r="QGH2238" s="76"/>
      <c r="QGI2238" s="76"/>
      <c r="QGJ2238" s="76"/>
      <c r="QGK2238" s="76"/>
      <c r="QGL2238" s="76"/>
      <c r="QGM2238" s="76"/>
      <c r="QGN2238" s="76"/>
      <c r="QGO2238" s="76"/>
      <c r="QGP2238" s="76"/>
      <c r="QGQ2238" s="76"/>
      <c r="QGR2238" s="76"/>
      <c r="QGS2238" s="76"/>
      <c r="QGT2238" s="76"/>
      <c r="QGU2238" s="76"/>
      <c r="QGV2238" s="76"/>
      <c r="QGW2238" s="76"/>
      <c r="QGX2238" s="76"/>
      <c r="QGY2238" s="76"/>
      <c r="QGZ2238" s="76"/>
      <c r="QHA2238" s="76"/>
      <c r="QHB2238" s="76"/>
      <c r="QHC2238" s="76"/>
      <c r="QHD2238" s="76"/>
      <c r="QHE2238" s="76"/>
      <c r="QHF2238" s="76"/>
      <c r="QHG2238" s="76"/>
      <c r="QHH2238" s="76"/>
      <c r="QHI2238" s="76"/>
      <c r="QHJ2238" s="76"/>
      <c r="QHK2238" s="76"/>
      <c r="QHL2238" s="76"/>
      <c r="QHM2238" s="76"/>
      <c r="QHN2238" s="76"/>
      <c r="QHO2238" s="76"/>
      <c r="QHP2238" s="76"/>
      <c r="QHQ2238" s="76"/>
      <c r="QHR2238" s="76"/>
      <c r="QHS2238" s="76"/>
      <c r="QHT2238" s="76"/>
      <c r="QHU2238" s="76"/>
      <c r="QHV2238" s="76"/>
      <c r="QHW2238" s="76"/>
      <c r="QHX2238" s="76"/>
      <c r="QHY2238" s="76"/>
      <c r="QHZ2238" s="76"/>
      <c r="QIA2238" s="76"/>
      <c r="QIB2238" s="76"/>
      <c r="QIC2238" s="76"/>
      <c r="QID2238" s="76"/>
      <c r="QIE2238" s="76"/>
      <c r="QIF2238" s="76"/>
      <c r="QIG2238" s="76"/>
      <c r="QIH2238" s="76"/>
      <c r="QII2238" s="76"/>
      <c r="QIJ2238" s="76"/>
      <c r="QIK2238" s="76"/>
      <c r="QIL2238" s="76"/>
      <c r="QIM2238" s="76"/>
      <c r="QIN2238" s="76"/>
      <c r="QIO2238" s="76"/>
      <c r="QIP2238" s="76"/>
      <c r="QIQ2238" s="76"/>
      <c r="QIR2238" s="76"/>
      <c r="QIS2238" s="76"/>
      <c r="QIT2238" s="76"/>
      <c r="QIU2238" s="76"/>
      <c r="QIV2238" s="76"/>
      <c r="QIW2238" s="76"/>
      <c r="QIX2238" s="76"/>
      <c r="QIY2238" s="76"/>
      <c r="QIZ2238" s="76"/>
      <c r="QJA2238" s="76"/>
      <c r="QJB2238" s="76"/>
      <c r="QJC2238" s="76"/>
      <c r="QJD2238" s="76"/>
      <c r="QJE2238" s="76"/>
      <c r="QJF2238" s="76"/>
      <c r="QJG2238" s="76"/>
      <c r="QJH2238" s="76"/>
      <c r="QJI2238" s="76"/>
      <c r="QJJ2238" s="76"/>
      <c r="QJK2238" s="76"/>
      <c r="QJL2238" s="76"/>
      <c r="QJM2238" s="76"/>
      <c r="QJN2238" s="76"/>
      <c r="QJO2238" s="76"/>
      <c r="QJP2238" s="76"/>
      <c r="QJQ2238" s="76"/>
      <c r="QJR2238" s="76"/>
      <c r="QJS2238" s="76"/>
      <c r="QJT2238" s="76"/>
      <c r="QJU2238" s="76"/>
      <c r="QJV2238" s="76"/>
      <c r="QJW2238" s="76"/>
      <c r="QJX2238" s="76"/>
      <c r="QJY2238" s="76"/>
      <c r="QJZ2238" s="76"/>
      <c r="QKA2238" s="76"/>
      <c r="QKB2238" s="76"/>
      <c r="QKC2238" s="76"/>
      <c r="QKD2238" s="76"/>
      <c r="QKE2238" s="76"/>
      <c r="QKF2238" s="76"/>
      <c r="QKG2238" s="76"/>
      <c r="QKH2238" s="76"/>
      <c r="QKI2238" s="76"/>
      <c r="QKJ2238" s="76"/>
      <c r="QKK2238" s="76"/>
      <c r="QKL2238" s="76"/>
      <c r="QKM2238" s="76"/>
      <c r="QKN2238" s="76"/>
      <c r="QKO2238" s="76"/>
      <c r="QKP2238" s="76"/>
      <c r="QKQ2238" s="76"/>
      <c r="QKR2238" s="76"/>
      <c r="QKS2238" s="76"/>
      <c r="QKT2238" s="76"/>
      <c r="QKU2238" s="76"/>
      <c r="QKV2238" s="76"/>
      <c r="QKW2238" s="76"/>
      <c r="QKX2238" s="76"/>
      <c r="QKY2238" s="76"/>
      <c r="QKZ2238" s="76"/>
      <c r="QLA2238" s="76"/>
      <c r="QLB2238" s="76"/>
      <c r="QLC2238" s="76"/>
      <c r="QLD2238" s="76"/>
      <c r="QLE2238" s="76"/>
      <c r="QLF2238" s="76"/>
      <c r="QLG2238" s="76"/>
      <c r="QLH2238" s="76"/>
      <c r="QLI2238" s="76"/>
      <c r="QLJ2238" s="76"/>
      <c r="QLK2238" s="76"/>
      <c r="QLL2238" s="76"/>
      <c r="QLM2238" s="76"/>
      <c r="QLN2238" s="76"/>
      <c r="QLO2238" s="76"/>
      <c r="QLP2238" s="76"/>
      <c r="QLQ2238" s="76"/>
      <c r="QLR2238" s="76"/>
      <c r="QLS2238" s="76"/>
      <c r="QLT2238" s="76"/>
      <c r="QLU2238" s="76"/>
      <c r="QLV2238" s="76"/>
      <c r="QLW2238" s="76"/>
      <c r="QLX2238" s="76"/>
      <c r="QLY2238" s="76"/>
      <c r="QLZ2238" s="76"/>
      <c r="QMA2238" s="76"/>
      <c r="QMB2238" s="76"/>
      <c r="QMC2238" s="76"/>
      <c r="QMD2238" s="76"/>
      <c r="QME2238" s="76"/>
      <c r="QMF2238" s="76"/>
      <c r="QMG2238" s="76"/>
      <c r="QMH2238" s="76"/>
      <c r="QMI2238" s="76"/>
      <c r="QMJ2238" s="76"/>
      <c r="QMK2238" s="76"/>
      <c r="QML2238" s="76"/>
      <c r="QMM2238" s="76"/>
      <c r="QMN2238" s="76"/>
      <c r="QMO2238" s="76"/>
      <c r="QMP2238" s="76"/>
      <c r="QMQ2238" s="76"/>
      <c r="QMR2238" s="76"/>
      <c r="QMS2238" s="76"/>
      <c r="QMT2238" s="76"/>
      <c r="QMU2238" s="76"/>
      <c r="QMV2238" s="76"/>
      <c r="QMW2238" s="76"/>
      <c r="QMX2238" s="76"/>
      <c r="QMY2238" s="76"/>
      <c r="QMZ2238" s="76"/>
      <c r="QNA2238" s="76"/>
      <c r="QNB2238" s="76"/>
      <c r="QNC2238" s="76"/>
      <c r="QND2238" s="76"/>
      <c r="QNE2238" s="76"/>
      <c r="QNF2238" s="76"/>
      <c r="QNG2238" s="76"/>
      <c r="QNH2238" s="76"/>
      <c r="QNI2238" s="76"/>
      <c r="QNJ2238" s="76"/>
      <c r="QNK2238" s="76"/>
      <c r="QNL2238" s="76"/>
      <c r="QNM2238" s="76"/>
      <c r="QNN2238" s="76"/>
      <c r="QNO2238" s="76"/>
      <c r="QNP2238" s="76"/>
      <c r="QNQ2238" s="76"/>
      <c r="QNR2238" s="76"/>
      <c r="QNS2238" s="76"/>
      <c r="QNT2238" s="76"/>
      <c r="QNU2238" s="76"/>
      <c r="QNV2238" s="76"/>
      <c r="QNW2238" s="76"/>
      <c r="QNX2238" s="76"/>
      <c r="QNY2238" s="76"/>
      <c r="QNZ2238" s="76"/>
      <c r="QOA2238" s="76"/>
      <c r="QOB2238" s="76"/>
      <c r="QOC2238" s="76"/>
      <c r="QOD2238" s="76"/>
      <c r="QOE2238" s="76"/>
      <c r="QOF2238" s="76"/>
      <c r="QOG2238" s="76"/>
      <c r="QOH2238" s="76"/>
      <c r="QOI2238" s="76"/>
      <c r="QOJ2238" s="76"/>
      <c r="QOK2238" s="76"/>
      <c r="QOL2238" s="76"/>
      <c r="QOM2238" s="76"/>
      <c r="QON2238" s="76"/>
      <c r="QOO2238" s="76"/>
      <c r="QOP2238" s="76"/>
      <c r="QOQ2238" s="76"/>
      <c r="QOR2238" s="76"/>
      <c r="QOS2238" s="76"/>
      <c r="QOT2238" s="76"/>
      <c r="QOU2238" s="76"/>
      <c r="QOV2238" s="76"/>
      <c r="QOW2238" s="76"/>
      <c r="QOX2238" s="76"/>
      <c r="QOY2238" s="76"/>
      <c r="QOZ2238" s="76"/>
      <c r="QPA2238" s="76"/>
      <c r="QPB2238" s="76"/>
      <c r="QPC2238" s="76"/>
      <c r="QPD2238" s="76"/>
      <c r="QPE2238" s="76"/>
      <c r="QPF2238" s="76"/>
      <c r="QPG2238" s="76"/>
      <c r="QPH2238" s="76"/>
      <c r="QPI2238" s="76"/>
      <c r="QPJ2238" s="76"/>
      <c r="QPK2238" s="76"/>
      <c r="QPL2238" s="76"/>
      <c r="QPM2238" s="76"/>
      <c r="QPN2238" s="76"/>
      <c r="QPO2238" s="76"/>
      <c r="QPP2238" s="76"/>
      <c r="QPQ2238" s="76"/>
      <c r="QPR2238" s="76"/>
      <c r="QPS2238" s="76"/>
      <c r="QPT2238" s="76"/>
      <c r="QPU2238" s="76"/>
      <c r="QPV2238" s="76"/>
      <c r="QPW2238" s="76"/>
      <c r="QPX2238" s="76"/>
      <c r="QPY2238" s="76"/>
      <c r="QPZ2238" s="76"/>
      <c r="QQA2238" s="76"/>
      <c r="QQB2238" s="76"/>
      <c r="QQC2238" s="76"/>
      <c r="QQD2238" s="76"/>
      <c r="QQE2238" s="76"/>
      <c r="QQF2238" s="76"/>
      <c r="QQG2238" s="76"/>
      <c r="QQH2238" s="76"/>
      <c r="QQI2238" s="76"/>
      <c r="QQJ2238" s="76"/>
      <c r="QQK2238" s="76"/>
      <c r="QQL2238" s="76"/>
      <c r="QQM2238" s="76"/>
      <c r="QQN2238" s="76"/>
      <c r="QQO2238" s="76"/>
      <c r="QQP2238" s="76"/>
      <c r="QQQ2238" s="76"/>
      <c r="QQR2238" s="76"/>
      <c r="QQS2238" s="76"/>
      <c r="QQT2238" s="76"/>
      <c r="QQU2238" s="76"/>
      <c r="QQV2238" s="76"/>
      <c r="QQW2238" s="76"/>
      <c r="QQX2238" s="76"/>
      <c r="QQY2238" s="76"/>
      <c r="QQZ2238" s="76"/>
      <c r="QRA2238" s="76"/>
      <c r="QRB2238" s="76"/>
      <c r="QRC2238" s="76"/>
      <c r="QRD2238" s="76"/>
      <c r="QRE2238" s="76"/>
      <c r="QRF2238" s="76"/>
      <c r="QRG2238" s="76"/>
      <c r="QRH2238" s="76"/>
      <c r="QRI2238" s="76"/>
      <c r="QRJ2238" s="76"/>
      <c r="QRK2238" s="76"/>
      <c r="QRL2238" s="76"/>
      <c r="QRM2238" s="76"/>
      <c r="QRN2238" s="76"/>
      <c r="QRO2238" s="76"/>
      <c r="QRP2238" s="76"/>
      <c r="QRQ2238" s="76"/>
      <c r="QRR2238" s="76"/>
      <c r="QRS2238" s="76"/>
      <c r="QRT2238" s="76"/>
      <c r="QRU2238" s="76"/>
      <c r="QRV2238" s="76"/>
      <c r="QRW2238" s="76"/>
      <c r="QRX2238" s="76"/>
      <c r="QRY2238" s="76"/>
      <c r="QRZ2238" s="76"/>
      <c r="QSA2238" s="76"/>
      <c r="QSB2238" s="76"/>
      <c r="QSC2238" s="76"/>
      <c r="QSD2238" s="76"/>
      <c r="QSE2238" s="76"/>
      <c r="QSF2238" s="76"/>
      <c r="QSG2238" s="76"/>
      <c r="QSH2238" s="76"/>
      <c r="QSI2238" s="76"/>
      <c r="QSJ2238" s="76"/>
      <c r="QSK2238" s="76"/>
      <c r="QSL2238" s="76"/>
      <c r="QSM2238" s="76"/>
      <c r="QSN2238" s="76"/>
      <c r="QSO2238" s="76"/>
      <c r="QSP2238" s="76"/>
      <c r="QSQ2238" s="76"/>
      <c r="QSR2238" s="76"/>
      <c r="QSS2238" s="76"/>
      <c r="QST2238" s="76"/>
      <c r="QSU2238" s="76"/>
      <c r="QSV2238" s="76"/>
      <c r="QSW2238" s="76"/>
      <c r="QSX2238" s="76"/>
      <c r="QSY2238" s="76"/>
      <c r="QSZ2238" s="76"/>
      <c r="QTA2238" s="76"/>
      <c r="QTB2238" s="76"/>
      <c r="QTC2238" s="76"/>
      <c r="QTD2238" s="76"/>
      <c r="QTE2238" s="76"/>
      <c r="QTF2238" s="76"/>
      <c r="QTG2238" s="76"/>
      <c r="QTH2238" s="76"/>
      <c r="QTI2238" s="76"/>
      <c r="QTJ2238" s="76"/>
      <c r="QTK2238" s="76"/>
      <c r="QTL2238" s="76"/>
      <c r="QTM2238" s="76"/>
      <c r="QTN2238" s="76"/>
      <c r="QTO2238" s="76"/>
      <c r="QTP2238" s="76"/>
      <c r="QTQ2238" s="76"/>
      <c r="QTR2238" s="76"/>
      <c r="QTS2238" s="76"/>
      <c r="QTT2238" s="76"/>
      <c r="QTU2238" s="76"/>
      <c r="QTV2238" s="76"/>
      <c r="QTW2238" s="76"/>
      <c r="QTX2238" s="76"/>
      <c r="QTY2238" s="76"/>
      <c r="QTZ2238" s="76"/>
      <c r="QUA2238" s="76"/>
      <c r="QUB2238" s="76"/>
      <c r="QUC2238" s="76"/>
      <c r="QUD2238" s="76"/>
      <c r="QUE2238" s="76"/>
      <c r="QUF2238" s="76"/>
      <c r="QUG2238" s="76"/>
      <c r="QUH2238" s="76"/>
      <c r="QUI2238" s="76"/>
      <c r="QUJ2238" s="76"/>
      <c r="QUK2238" s="76"/>
      <c r="QUL2238" s="76"/>
      <c r="QUM2238" s="76"/>
      <c r="QUN2238" s="76"/>
      <c r="QUO2238" s="76"/>
      <c r="QUP2238" s="76"/>
      <c r="QUQ2238" s="76"/>
      <c r="QUR2238" s="76"/>
      <c r="QUS2238" s="76"/>
      <c r="QUT2238" s="76"/>
      <c r="QUU2238" s="76"/>
      <c r="QUV2238" s="76"/>
      <c r="QUW2238" s="76"/>
      <c r="QUX2238" s="76"/>
      <c r="QUY2238" s="76"/>
      <c r="QUZ2238" s="76"/>
      <c r="QVA2238" s="76"/>
      <c r="QVB2238" s="76"/>
      <c r="QVC2238" s="76"/>
      <c r="QVD2238" s="76"/>
      <c r="QVE2238" s="76"/>
      <c r="QVF2238" s="76"/>
      <c r="QVG2238" s="76"/>
      <c r="QVH2238" s="76"/>
      <c r="QVI2238" s="76"/>
      <c r="QVJ2238" s="76"/>
      <c r="QVK2238" s="76"/>
      <c r="QVL2238" s="76"/>
      <c r="QVM2238" s="76"/>
      <c r="QVN2238" s="76"/>
      <c r="QVO2238" s="76"/>
      <c r="QVP2238" s="76"/>
      <c r="QVQ2238" s="76"/>
      <c r="QVR2238" s="76"/>
      <c r="QVS2238" s="76"/>
      <c r="QVT2238" s="76"/>
      <c r="QVU2238" s="76"/>
      <c r="QVV2238" s="76"/>
      <c r="QVW2238" s="76"/>
      <c r="QVX2238" s="76"/>
      <c r="QVY2238" s="76"/>
      <c r="QVZ2238" s="76"/>
      <c r="QWA2238" s="76"/>
      <c r="QWB2238" s="76"/>
      <c r="QWC2238" s="76"/>
      <c r="QWD2238" s="76"/>
      <c r="QWE2238" s="76"/>
      <c r="QWF2238" s="76"/>
      <c r="QWG2238" s="76"/>
      <c r="QWH2238" s="76"/>
      <c r="QWI2238" s="76"/>
      <c r="QWJ2238" s="76"/>
      <c r="QWK2238" s="76"/>
      <c r="QWL2238" s="76"/>
      <c r="QWM2238" s="76"/>
      <c r="QWN2238" s="76"/>
      <c r="QWO2238" s="76"/>
      <c r="QWP2238" s="76"/>
      <c r="QWQ2238" s="76"/>
      <c r="QWR2238" s="76"/>
      <c r="QWS2238" s="76"/>
      <c r="QWT2238" s="76"/>
      <c r="QWU2238" s="76"/>
      <c r="QWV2238" s="76"/>
      <c r="QWW2238" s="76"/>
      <c r="QWX2238" s="76"/>
      <c r="QWY2238" s="76"/>
      <c r="QWZ2238" s="76"/>
      <c r="QXA2238" s="76"/>
      <c r="QXB2238" s="76"/>
      <c r="QXC2238" s="76"/>
      <c r="QXD2238" s="76"/>
      <c r="QXE2238" s="76"/>
      <c r="QXF2238" s="76"/>
      <c r="QXG2238" s="76"/>
      <c r="QXH2238" s="76"/>
      <c r="QXI2238" s="76"/>
      <c r="QXJ2238" s="76"/>
      <c r="QXK2238" s="76"/>
      <c r="QXL2238" s="76"/>
      <c r="QXM2238" s="76"/>
      <c r="QXN2238" s="76"/>
      <c r="QXO2238" s="76"/>
      <c r="QXP2238" s="76"/>
      <c r="QXQ2238" s="76"/>
      <c r="QXR2238" s="76"/>
      <c r="QXS2238" s="76"/>
      <c r="QXT2238" s="76"/>
      <c r="QXU2238" s="76"/>
      <c r="QXV2238" s="76"/>
      <c r="QXW2238" s="76"/>
      <c r="QXX2238" s="76"/>
      <c r="QXY2238" s="76"/>
      <c r="QXZ2238" s="76"/>
      <c r="QYA2238" s="76"/>
      <c r="QYB2238" s="76"/>
      <c r="QYC2238" s="76"/>
      <c r="QYD2238" s="76"/>
      <c r="QYE2238" s="76"/>
      <c r="QYF2238" s="76"/>
      <c r="QYG2238" s="76"/>
      <c r="QYH2238" s="76"/>
      <c r="QYI2238" s="76"/>
      <c r="QYJ2238" s="76"/>
      <c r="QYK2238" s="76"/>
      <c r="QYL2238" s="76"/>
      <c r="QYM2238" s="76"/>
      <c r="QYN2238" s="76"/>
      <c r="QYO2238" s="76"/>
      <c r="QYP2238" s="76"/>
      <c r="QYQ2238" s="76"/>
      <c r="QYR2238" s="76"/>
      <c r="QYS2238" s="76"/>
      <c r="QYT2238" s="76"/>
      <c r="QYU2238" s="76"/>
      <c r="QYV2238" s="76"/>
      <c r="QYW2238" s="76"/>
      <c r="QYX2238" s="76"/>
      <c r="QYY2238" s="76"/>
      <c r="QYZ2238" s="76"/>
      <c r="QZA2238" s="76"/>
      <c r="QZB2238" s="76"/>
      <c r="QZC2238" s="76"/>
      <c r="QZD2238" s="76"/>
      <c r="QZE2238" s="76"/>
      <c r="QZF2238" s="76"/>
      <c r="QZG2238" s="76"/>
      <c r="QZH2238" s="76"/>
      <c r="QZI2238" s="76"/>
      <c r="QZJ2238" s="76"/>
      <c r="QZK2238" s="76"/>
      <c r="QZL2238" s="76"/>
      <c r="QZM2238" s="76"/>
      <c r="QZN2238" s="76"/>
      <c r="QZO2238" s="76"/>
      <c r="QZP2238" s="76"/>
      <c r="QZQ2238" s="76"/>
      <c r="QZR2238" s="76"/>
      <c r="QZS2238" s="76"/>
      <c r="QZT2238" s="76"/>
      <c r="QZU2238" s="76"/>
      <c r="QZV2238" s="76"/>
      <c r="QZW2238" s="76"/>
      <c r="QZX2238" s="76"/>
      <c r="QZY2238" s="76"/>
      <c r="QZZ2238" s="76"/>
      <c r="RAA2238" s="76"/>
      <c r="RAB2238" s="76"/>
      <c r="RAC2238" s="76"/>
      <c r="RAD2238" s="76"/>
      <c r="RAE2238" s="76"/>
      <c r="RAF2238" s="76"/>
      <c r="RAG2238" s="76"/>
      <c r="RAH2238" s="76"/>
      <c r="RAI2238" s="76"/>
      <c r="RAJ2238" s="76"/>
      <c r="RAK2238" s="76"/>
      <c r="RAL2238" s="76"/>
      <c r="RAM2238" s="76"/>
      <c r="RAN2238" s="76"/>
      <c r="RAO2238" s="76"/>
      <c r="RAP2238" s="76"/>
      <c r="RAQ2238" s="76"/>
      <c r="RAR2238" s="76"/>
      <c r="RAS2238" s="76"/>
      <c r="RAT2238" s="76"/>
      <c r="RAU2238" s="76"/>
      <c r="RAV2238" s="76"/>
      <c r="RAW2238" s="76"/>
      <c r="RAX2238" s="76"/>
      <c r="RAY2238" s="76"/>
      <c r="RAZ2238" s="76"/>
      <c r="RBA2238" s="76"/>
      <c r="RBB2238" s="76"/>
      <c r="RBC2238" s="76"/>
      <c r="RBD2238" s="76"/>
      <c r="RBE2238" s="76"/>
      <c r="RBF2238" s="76"/>
      <c r="RBG2238" s="76"/>
      <c r="RBH2238" s="76"/>
      <c r="RBI2238" s="76"/>
      <c r="RBJ2238" s="76"/>
      <c r="RBK2238" s="76"/>
      <c r="RBL2238" s="76"/>
      <c r="RBM2238" s="76"/>
      <c r="RBN2238" s="76"/>
      <c r="RBO2238" s="76"/>
      <c r="RBP2238" s="76"/>
      <c r="RBQ2238" s="76"/>
      <c r="RBR2238" s="76"/>
      <c r="RBS2238" s="76"/>
      <c r="RBT2238" s="76"/>
      <c r="RBU2238" s="76"/>
      <c r="RBV2238" s="76"/>
      <c r="RBW2238" s="76"/>
      <c r="RBX2238" s="76"/>
      <c r="RBY2238" s="76"/>
      <c r="RBZ2238" s="76"/>
      <c r="RCA2238" s="76"/>
      <c r="RCB2238" s="76"/>
      <c r="RCC2238" s="76"/>
      <c r="RCD2238" s="76"/>
      <c r="RCE2238" s="76"/>
      <c r="RCF2238" s="76"/>
      <c r="RCG2238" s="76"/>
      <c r="RCH2238" s="76"/>
      <c r="RCI2238" s="76"/>
      <c r="RCJ2238" s="76"/>
      <c r="RCK2238" s="76"/>
      <c r="RCL2238" s="76"/>
      <c r="RCM2238" s="76"/>
      <c r="RCN2238" s="76"/>
      <c r="RCO2238" s="76"/>
      <c r="RCP2238" s="76"/>
      <c r="RCQ2238" s="76"/>
      <c r="RCR2238" s="76"/>
      <c r="RCS2238" s="76"/>
      <c r="RCT2238" s="76"/>
      <c r="RCU2238" s="76"/>
      <c r="RCV2238" s="76"/>
      <c r="RCW2238" s="76"/>
      <c r="RCX2238" s="76"/>
      <c r="RCY2238" s="76"/>
      <c r="RCZ2238" s="76"/>
      <c r="RDA2238" s="76"/>
      <c r="RDB2238" s="76"/>
      <c r="RDC2238" s="76"/>
      <c r="RDD2238" s="76"/>
      <c r="RDE2238" s="76"/>
      <c r="RDF2238" s="76"/>
      <c r="RDG2238" s="76"/>
      <c r="RDH2238" s="76"/>
      <c r="RDI2238" s="76"/>
      <c r="RDJ2238" s="76"/>
      <c r="RDK2238" s="76"/>
      <c r="RDL2238" s="76"/>
      <c r="RDM2238" s="76"/>
      <c r="RDN2238" s="76"/>
      <c r="RDO2238" s="76"/>
      <c r="RDP2238" s="76"/>
      <c r="RDQ2238" s="76"/>
      <c r="RDR2238" s="76"/>
      <c r="RDS2238" s="76"/>
      <c r="RDT2238" s="76"/>
      <c r="RDU2238" s="76"/>
      <c r="RDV2238" s="76"/>
      <c r="RDW2238" s="76"/>
      <c r="RDX2238" s="76"/>
      <c r="RDY2238" s="76"/>
      <c r="RDZ2238" s="76"/>
      <c r="REA2238" s="76"/>
      <c r="REB2238" s="76"/>
      <c r="REC2238" s="76"/>
      <c r="RED2238" s="76"/>
      <c r="REE2238" s="76"/>
      <c r="REF2238" s="76"/>
      <c r="REG2238" s="76"/>
      <c r="REH2238" s="76"/>
      <c r="REI2238" s="76"/>
      <c r="REJ2238" s="76"/>
      <c r="REK2238" s="76"/>
      <c r="REL2238" s="76"/>
      <c r="REM2238" s="76"/>
      <c r="REN2238" s="76"/>
      <c r="REO2238" s="76"/>
      <c r="REP2238" s="76"/>
      <c r="REQ2238" s="76"/>
      <c r="RER2238" s="76"/>
      <c r="RES2238" s="76"/>
      <c r="RET2238" s="76"/>
      <c r="REU2238" s="76"/>
      <c r="REV2238" s="76"/>
      <c r="REW2238" s="76"/>
      <c r="REX2238" s="76"/>
      <c r="REY2238" s="76"/>
      <c r="REZ2238" s="76"/>
      <c r="RFA2238" s="76"/>
      <c r="RFB2238" s="76"/>
      <c r="RFC2238" s="76"/>
      <c r="RFD2238" s="76"/>
      <c r="RFE2238" s="76"/>
      <c r="RFF2238" s="76"/>
      <c r="RFG2238" s="76"/>
      <c r="RFH2238" s="76"/>
      <c r="RFI2238" s="76"/>
      <c r="RFJ2238" s="76"/>
      <c r="RFK2238" s="76"/>
      <c r="RFL2238" s="76"/>
      <c r="RFM2238" s="76"/>
      <c r="RFN2238" s="76"/>
      <c r="RFO2238" s="76"/>
      <c r="RFP2238" s="76"/>
      <c r="RFQ2238" s="76"/>
      <c r="RFR2238" s="76"/>
      <c r="RFS2238" s="76"/>
      <c r="RFT2238" s="76"/>
      <c r="RFU2238" s="76"/>
      <c r="RFV2238" s="76"/>
      <c r="RFW2238" s="76"/>
      <c r="RFX2238" s="76"/>
      <c r="RFY2238" s="76"/>
      <c r="RFZ2238" s="76"/>
      <c r="RGA2238" s="76"/>
      <c r="RGB2238" s="76"/>
      <c r="RGC2238" s="76"/>
      <c r="RGD2238" s="76"/>
      <c r="RGE2238" s="76"/>
      <c r="RGF2238" s="76"/>
      <c r="RGG2238" s="76"/>
      <c r="RGH2238" s="76"/>
      <c r="RGI2238" s="76"/>
      <c r="RGJ2238" s="76"/>
      <c r="RGK2238" s="76"/>
      <c r="RGL2238" s="76"/>
      <c r="RGM2238" s="76"/>
      <c r="RGN2238" s="76"/>
      <c r="RGO2238" s="76"/>
      <c r="RGP2238" s="76"/>
      <c r="RGQ2238" s="76"/>
      <c r="RGR2238" s="76"/>
      <c r="RGS2238" s="76"/>
      <c r="RGT2238" s="76"/>
      <c r="RGU2238" s="76"/>
      <c r="RGV2238" s="76"/>
      <c r="RGW2238" s="76"/>
      <c r="RGX2238" s="76"/>
      <c r="RGY2238" s="76"/>
      <c r="RGZ2238" s="76"/>
      <c r="RHA2238" s="76"/>
      <c r="RHB2238" s="76"/>
      <c r="RHC2238" s="76"/>
      <c r="RHD2238" s="76"/>
      <c r="RHE2238" s="76"/>
      <c r="RHF2238" s="76"/>
      <c r="RHG2238" s="76"/>
      <c r="RHH2238" s="76"/>
      <c r="RHI2238" s="76"/>
      <c r="RHJ2238" s="76"/>
      <c r="RHK2238" s="76"/>
      <c r="RHL2238" s="76"/>
      <c r="RHM2238" s="76"/>
      <c r="RHN2238" s="76"/>
      <c r="RHO2238" s="76"/>
      <c r="RHP2238" s="76"/>
      <c r="RHQ2238" s="76"/>
      <c r="RHR2238" s="76"/>
      <c r="RHS2238" s="76"/>
      <c r="RHT2238" s="76"/>
      <c r="RHU2238" s="76"/>
      <c r="RHV2238" s="76"/>
      <c r="RHW2238" s="76"/>
      <c r="RHX2238" s="76"/>
      <c r="RHY2238" s="76"/>
      <c r="RHZ2238" s="76"/>
      <c r="RIA2238" s="76"/>
      <c r="RIB2238" s="76"/>
      <c r="RIC2238" s="76"/>
      <c r="RID2238" s="76"/>
      <c r="RIE2238" s="76"/>
      <c r="RIF2238" s="76"/>
      <c r="RIG2238" s="76"/>
      <c r="RIH2238" s="76"/>
      <c r="RII2238" s="76"/>
      <c r="RIJ2238" s="76"/>
      <c r="RIK2238" s="76"/>
      <c r="RIL2238" s="76"/>
      <c r="RIM2238" s="76"/>
      <c r="RIN2238" s="76"/>
      <c r="RIO2238" s="76"/>
      <c r="RIP2238" s="76"/>
      <c r="RIQ2238" s="76"/>
      <c r="RIR2238" s="76"/>
      <c r="RIS2238" s="76"/>
      <c r="RIT2238" s="76"/>
      <c r="RIU2238" s="76"/>
      <c r="RIV2238" s="76"/>
      <c r="RIW2238" s="76"/>
      <c r="RIX2238" s="76"/>
      <c r="RIY2238" s="76"/>
      <c r="RIZ2238" s="76"/>
      <c r="RJA2238" s="76"/>
      <c r="RJB2238" s="76"/>
      <c r="RJC2238" s="76"/>
      <c r="RJD2238" s="76"/>
      <c r="RJE2238" s="76"/>
      <c r="RJF2238" s="76"/>
      <c r="RJG2238" s="76"/>
      <c r="RJH2238" s="76"/>
      <c r="RJI2238" s="76"/>
      <c r="RJJ2238" s="76"/>
      <c r="RJK2238" s="76"/>
      <c r="RJL2238" s="76"/>
      <c r="RJM2238" s="76"/>
      <c r="RJN2238" s="76"/>
      <c r="RJO2238" s="76"/>
      <c r="RJP2238" s="76"/>
      <c r="RJQ2238" s="76"/>
      <c r="RJR2238" s="76"/>
      <c r="RJS2238" s="76"/>
      <c r="RJT2238" s="76"/>
      <c r="RJU2238" s="76"/>
      <c r="RJV2238" s="76"/>
      <c r="RJW2238" s="76"/>
      <c r="RJX2238" s="76"/>
      <c r="RJY2238" s="76"/>
      <c r="RJZ2238" s="76"/>
      <c r="RKA2238" s="76"/>
      <c r="RKB2238" s="76"/>
      <c r="RKC2238" s="76"/>
      <c r="RKD2238" s="76"/>
      <c r="RKE2238" s="76"/>
      <c r="RKF2238" s="76"/>
      <c r="RKG2238" s="76"/>
      <c r="RKH2238" s="76"/>
      <c r="RKI2238" s="76"/>
      <c r="RKJ2238" s="76"/>
      <c r="RKK2238" s="76"/>
      <c r="RKL2238" s="76"/>
      <c r="RKM2238" s="76"/>
      <c r="RKN2238" s="76"/>
      <c r="RKO2238" s="76"/>
      <c r="RKP2238" s="76"/>
      <c r="RKQ2238" s="76"/>
      <c r="RKR2238" s="76"/>
      <c r="RKS2238" s="76"/>
      <c r="RKT2238" s="76"/>
      <c r="RKU2238" s="76"/>
      <c r="RKV2238" s="76"/>
      <c r="RKW2238" s="76"/>
      <c r="RKX2238" s="76"/>
      <c r="RKY2238" s="76"/>
      <c r="RKZ2238" s="76"/>
      <c r="RLA2238" s="76"/>
      <c r="RLB2238" s="76"/>
      <c r="RLC2238" s="76"/>
      <c r="RLD2238" s="76"/>
      <c r="RLE2238" s="76"/>
      <c r="RLF2238" s="76"/>
      <c r="RLG2238" s="76"/>
      <c r="RLH2238" s="76"/>
      <c r="RLI2238" s="76"/>
      <c r="RLJ2238" s="76"/>
      <c r="RLK2238" s="76"/>
      <c r="RLL2238" s="76"/>
      <c r="RLM2238" s="76"/>
      <c r="RLN2238" s="76"/>
      <c r="RLO2238" s="76"/>
      <c r="RLP2238" s="76"/>
      <c r="RLQ2238" s="76"/>
      <c r="RLR2238" s="76"/>
      <c r="RLS2238" s="76"/>
      <c r="RLT2238" s="76"/>
      <c r="RLU2238" s="76"/>
      <c r="RLV2238" s="76"/>
      <c r="RLW2238" s="76"/>
      <c r="RLX2238" s="76"/>
      <c r="RLY2238" s="76"/>
      <c r="RLZ2238" s="76"/>
      <c r="RMA2238" s="76"/>
      <c r="RMB2238" s="76"/>
      <c r="RMC2238" s="76"/>
      <c r="RMD2238" s="76"/>
      <c r="RME2238" s="76"/>
      <c r="RMF2238" s="76"/>
      <c r="RMG2238" s="76"/>
      <c r="RMH2238" s="76"/>
      <c r="RMI2238" s="76"/>
      <c r="RMJ2238" s="76"/>
      <c r="RMK2238" s="76"/>
      <c r="RML2238" s="76"/>
      <c r="RMM2238" s="76"/>
      <c r="RMN2238" s="76"/>
      <c r="RMO2238" s="76"/>
      <c r="RMP2238" s="76"/>
      <c r="RMQ2238" s="76"/>
      <c r="RMR2238" s="76"/>
      <c r="RMS2238" s="76"/>
      <c r="RMT2238" s="76"/>
      <c r="RMU2238" s="76"/>
      <c r="RMV2238" s="76"/>
      <c r="RMW2238" s="76"/>
      <c r="RMX2238" s="76"/>
      <c r="RMY2238" s="76"/>
      <c r="RMZ2238" s="76"/>
      <c r="RNA2238" s="76"/>
      <c r="RNB2238" s="76"/>
      <c r="RNC2238" s="76"/>
      <c r="RND2238" s="76"/>
      <c r="RNE2238" s="76"/>
      <c r="RNF2238" s="76"/>
      <c r="RNG2238" s="76"/>
      <c r="RNH2238" s="76"/>
      <c r="RNI2238" s="76"/>
      <c r="RNJ2238" s="76"/>
      <c r="RNK2238" s="76"/>
      <c r="RNL2238" s="76"/>
      <c r="RNM2238" s="76"/>
      <c r="RNN2238" s="76"/>
      <c r="RNO2238" s="76"/>
      <c r="RNP2238" s="76"/>
      <c r="RNQ2238" s="76"/>
      <c r="RNR2238" s="76"/>
      <c r="RNS2238" s="76"/>
      <c r="RNT2238" s="76"/>
      <c r="RNU2238" s="76"/>
      <c r="RNV2238" s="76"/>
      <c r="RNW2238" s="76"/>
      <c r="RNX2238" s="76"/>
      <c r="RNY2238" s="76"/>
      <c r="RNZ2238" s="76"/>
      <c r="ROA2238" s="76"/>
      <c r="ROB2238" s="76"/>
      <c r="ROC2238" s="76"/>
      <c r="ROD2238" s="76"/>
      <c r="ROE2238" s="76"/>
      <c r="ROF2238" s="76"/>
      <c r="ROG2238" s="76"/>
      <c r="ROH2238" s="76"/>
      <c r="ROI2238" s="76"/>
      <c r="ROJ2238" s="76"/>
      <c r="ROK2238" s="76"/>
      <c r="ROL2238" s="76"/>
      <c r="ROM2238" s="76"/>
      <c r="RON2238" s="76"/>
      <c r="ROO2238" s="76"/>
      <c r="ROP2238" s="76"/>
      <c r="ROQ2238" s="76"/>
      <c r="ROR2238" s="76"/>
      <c r="ROS2238" s="76"/>
      <c r="ROT2238" s="76"/>
      <c r="ROU2238" s="76"/>
      <c r="ROV2238" s="76"/>
      <c r="ROW2238" s="76"/>
      <c r="ROX2238" s="76"/>
      <c r="ROY2238" s="76"/>
      <c r="ROZ2238" s="76"/>
      <c r="RPA2238" s="76"/>
      <c r="RPB2238" s="76"/>
      <c r="RPC2238" s="76"/>
      <c r="RPD2238" s="76"/>
      <c r="RPE2238" s="76"/>
      <c r="RPF2238" s="76"/>
      <c r="RPG2238" s="76"/>
      <c r="RPH2238" s="76"/>
      <c r="RPI2238" s="76"/>
      <c r="RPJ2238" s="76"/>
      <c r="RPK2238" s="76"/>
      <c r="RPL2238" s="76"/>
      <c r="RPM2238" s="76"/>
      <c r="RPN2238" s="76"/>
      <c r="RPO2238" s="76"/>
      <c r="RPP2238" s="76"/>
      <c r="RPQ2238" s="76"/>
      <c r="RPR2238" s="76"/>
      <c r="RPS2238" s="76"/>
      <c r="RPT2238" s="76"/>
      <c r="RPU2238" s="76"/>
      <c r="RPV2238" s="76"/>
      <c r="RPW2238" s="76"/>
      <c r="RPX2238" s="76"/>
      <c r="RPY2238" s="76"/>
      <c r="RPZ2238" s="76"/>
      <c r="RQA2238" s="76"/>
      <c r="RQB2238" s="76"/>
      <c r="RQC2238" s="76"/>
      <c r="RQD2238" s="76"/>
      <c r="RQE2238" s="76"/>
      <c r="RQF2238" s="76"/>
      <c r="RQG2238" s="76"/>
      <c r="RQH2238" s="76"/>
      <c r="RQI2238" s="76"/>
      <c r="RQJ2238" s="76"/>
      <c r="RQK2238" s="76"/>
      <c r="RQL2238" s="76"/>
      <c r="RQM2238" s="76"/>
      <c r="RQN2238" s="76"/>
      <c r="RQO2238" s="76"/>
      <c r="RQP2238" s="76"/>
      <c r="RQQ2238" s="76"/>
      <c r="RQR2238" s="76"/>
      <c r="RQS2238" s="76"/>
      <c r="RQT2238" s="76"/>
      <c r="RQU2238" s="76"/>
      <c r="RQV2238" s="76"/>
      <c r="RQW2238" s="76"/>
      <c r="RQX2238" s="76"/>
      <c r="RQY2238" s="76"/>
      <c r="RQZ2238" s="76"/>
      <c r="RRA2238" s="76"/>
      <c r="RRB2238" s="76"/>
      <c r="RRC2238" s="76"/>
      <c r="RRD2238" s="76"/>
      <c r="RRE2238" s="76"/>
      <c r="RRF2238" s="76"/>
      <c r="RRG2238" s="76"/>
      <c r="RRH2238" s="76"/>
      <c r="RRI2238" s="76"/>
      <c r="RRJ2238" s="76"/>
      <c r="RRK2238" s="76"/>
      <c r="RRL2238" s="76"/>
      <c r="RRM2238" s="76"/>
      <c r="RRN2238" s="76"/>
      <c r="RRO2238" s="76"/>
      <c r="RRP2238" s="76"/>
      <c r="RRQ2238" s="76"/>
      <c r="RRR2238" s="76"/>
      <c r="RRS2238" s="76"/>
      <c r="RRT2238" s="76"/>
      <c r="RRU2238" s="76"/>
      <c r="RRV2238" s="76"/>
      <c r="RRW2238" s="76"/>
      <c r="RRX2238" s="76"/>
      <c r="RRY2238" s="76"/>
      <c r="RRZ2238" s="76"/>
      <c r="RSA2238" s="76"/>
      <c r="RSB2238" s="76"/>
      <c r="RSC2238" s="76"/>
      <c r="RSD2238" s="76"/>
      <c r="RSE2238" s="76"/>
      <c r="RSF2238" s="76"/>
      <c r="RSG2238" s="76"/>
      <c r="RSH2238" s="76"/>
      <c r="RSI2238" s="76"/>
      <c r="RSJ2238" s="76"/>
      <c r="RSK2238" s="76"/>
      <c r="RSL2238" s="76"/>
      <c r="RSM2238" s="76"/>
      <c r="RSN2238" s="76"/>
      <c r="RSO2238" s="76"/>
      <c r="RSP2238" s="76"/>
      <c r="RSQ2238" s="76"/>
      <c r="RSR2238" s="76"/>
      <c r="RSS2238" s="76"/>
      <c r="RST2238" s="76"/>
      <c r="RSU2238" s="76"/>
      <c r="RSV2238" s="76"/>
      <c r="RSW2238" s="76"/>
      <c r="RSX2238" s="76"/>
      <c r="RSY2238" s="76"/>
      <c r="RSZ2238" s="76"/>
      <c r="RTA2238" s="76"/>
      <c r="RTB2238" s="76"/>
      <c r="RTC2238" s="76"/>
      <c r="RTD2238" s="76"/>
      <c r="RTE2238" s="76"/>
      <c r="RTF2238" s="76"/>
      <c r="RTG2238" s="76"/>
      <c r="RTH2238" s="76"/>
      <c r="RTI2238" s="76"/>
      <c r="RTJ2238" s="76"/>
      <c r="RTK2238" s="76"/>
      <c r="RTL2238" s="76"/>
      <c r="RTM2238" s="76"/>
      <c r="RTN2238" s="76"/>
      <c r="RTO2238" s="76"/>
      <c r="RTP2238" s="76"/>
      <c r="RTQ2238" s="76"/>
      <c r="RTR2238" s="76"/>
      <c r="RTS2238" s="76"/>
      <c r="RTT2238" s="76"/>
      <c r="RTU2238" s="76"/>
      <c r="RTV2238" s="76"/>
      <c r="RTW2238" s="76"/>
      <c r="RTX2238" s="76"/>
      <c r="RTY2238" s="76"/>
      <c r="RTZ2238" s="76"/>
      <c r="RUA2238" s="76"/>
      <c r="RUB2238" s="76"/>
      <c r="RUC2238" s="76"/>
      <c r="RUD2238" s="76"/>
      <c r="RUE2238" s="76"/>
      <c r="RUF2238" s="76"/>
      <c r="RUG2238" s="76"/>
      <c r="RUH2238" s="76"/>
      <c r="RUI2238" s="76"/>
      <c r="RUJ2238" s="76"/>
      <c r="RUK2238" s="76"/>
      <c r="RUL2238" s="76"/>
      <c r="RUM2238" s="76"/>
      <c r="RUN2238" s="76"/>
      <c r="RUO2238" s="76"/>
      <c r="RUP2238" s="76"/>
      <c r="RUQ2238" s="76"/>
      <c r="RUR2238" s="76"/>
      <c r="RUS2238" s="76"/>
      <c r="RUT2238" s="76"/>
      <c r="RUU2238" s="76"/>
      <c r="RUV2238" s="76"/>
      <c r="RUW2238" s="76"/>
      <c r="RUX2238" s="76"/>
      <c r="RUY2238" s="76"/>
      <c r="RUZ2238" s="76"/>
      <c r="RVA2238" s="76"/>
      <c r="RVB2238" s="76"/>
      <c r="RVC2238" s="76"/>
      <c r="RVD2238" s="76"/>
      <c r="RVE2238" s="76"/>
      <c r="RVF2238" s="76"/>
      <c r="RVG2238" s="76"/>
      <c r="RVH2238" s="76"/>
      <c r="RVI2238" s="76"/>
      <c r="RVJ2238" s="76"/>
      <c r="RVK2238" s="76"/>
      <c r="RVL2238" s="76"/>
      <c r="RVM2238" s="76"/>
      <c r="RVN2238" s="76"/>
      <c r="RVO2238" s="76"/>
      <c r="RVP2238" s="76"/>
      <c r="RVQ2238" s="76"/>
      <c r="RVR2238" s="76"/>
      <c r="RVS2238" s="76"/>
      <c r="RVT2238" s="76"/>
      <c r="RVU2238" s="76"/>
      <c r="RVV2238" s="76"/>
      <c r="RVW2238" s="76"/>
      <c r="RVX2238" s="76"/>
      <c r="RVY2238" s="76"/>
      <c r="RVZ2238" s="76"/>
      <c r="RWA2238" s="76"/>
      <c r="RWB2238" s="76"/>
      <c r="RWC2238" s="76"/>
      <c r="RWD2238" s="76"/>
      <c r="RWE2238" s="76"/>
      <c r="RWF2238" s="76"/>
      <c r="RWG2238" s="76"/>
      <c r="RWH2238" s="76"/>
      <c r="RWI2238" s="76"/>
      <c r="RWJ2238" s="76"/>
      <c r="RWK2238" s="76"/>
      <c r="RWL2238" s="76"/>
      <c r="RWM2238" s="76"/>
      <c r="RWN2238" s="76"/>
      <c r="RWO2238" s="76"/>
      <c r="RWP2238" s="76"/>
      <c r="RWQ2238" s="76"/>
      <c r="RWR2238" s="76"/>
      <c r="RWS2238" s="76"/>
      <c r="RWT2238" s="76"/>
      <c r="RWU2238" s="76"/>
      <c r="RWV2238" s="76"/>
      <c r="RWW2238" s="76"/>
      <c r="RWX2238" s="76"/>
      <c r="RWY2238" s="76"/>
      <c r="RWZ2238" s="76"/>
      <c r="RXA2238" s="76"/>
      <c r="RXB2238" s="76"/>
      <c r="RXC2238" s="76"/>
      <c r="RXD2238" s="76"/>
      <c r="RXE2238" s="76"/>
      <c r="RXF2238" s="76"/>
      <c r="RXG2238" s="76"/>
      <c r="RXH2238" s="76"/>
      <c r="RXI2238" s="76"/>
      <c r="RXJ2238" s="76"/>
      <c r="RXK2238" s="76"/>
      <c r="RXL2238" s="76"/>
      <c r="RXM2238" s="76"/>
      <c r="RXN2238" s="76"/>
      <c r="RXO2238" s="76"/>
      <c r="RXP2238" s="76"/>
      <c r="RXQ2238" s="76"/>
      <c r="RXR2238" s="76"/>
      <c r="RXS2238" s="76"/>
      <c r="RXT2238" s="76"/>
      <c r="RXU2238" s="76"/>
      <c r="RXV2238" s="76"/>
      <c r="RXW2238" s="76"/>
      <c r="RXX2238" s="76"/>
      <c r="RXY2238" s="76"/>
      <c r="RXZ2238" s="76"/>
      <c r="RYA2238" s="76"/>
      <c r="RYB2238" s="76"/>
      <c r="RYC2238" s="76"/>
      <c r="RYD2238" s="76"/>
      <c r="RYE2238" s="76"/>
      <c r="RYF2238" s="76"/>
      <c r="RYG2238" s="76"/>
      <c r="RYH2238" s="76"/>
      <c r="RYI2238" s="76"/>
      <c r="RYJ2238" s="76"/>
      <c r="RYK2238" s="76"/>
      <c r="RYL2238" s="76"/>
      <c r="RYM2238" s="76"/>
      <c r="RYN2238" s="76"/>
      <c r="RYO2238" s="76"/>
      <c r="RYP2238" s="76"/>
      <c r="RYQ2238" s="76"/>
      <c r="RYR2238" s="76"/>
      <c r="RYS2238" s="76"/>
      <c r="RYT2238" s="76"/>
      <c r="RYU2238" s="76"/>
      <c r="RYV2238" s="76"/>
      <c r="RYW2238" s="76"/>
      <c r="RYX2238" s="76"/>
      <c r="RYY2238" s="76"/>
      <c r="RYZ2238" s="76"/>
      <c r="RZA2238" s="76"/>
      <c r="RZB2238" s="76"/>
      <c r="RZC2238" s="76"/>
      <c r="RZD2238" s="76"/>
      <c r="RZE2238" s="76"/>
      <c r="RZF2238" s="76"/>
      <c r="RZG2238" s="76"/>
      <c r="RZH2238" s="76"/>
      <c r="RZI2238" s="76"/>
      <c r="RZJ2238" s="76"/>
      <c r="RZK2238" s="76"/>
      <c r="RZL2238" s="76"/>
      <c r="RZM2238" s="76"/>
      <c r="RZN2238" s="76"/>
      <c r="RZO2238" s="76"/>
      <c r="RZP2238" s="76"/>
      <c r="RZQ2238" s="76"/>
      <c r="RZR2238" s="76"/>
      <c r="RZS2238" s="76"/>
      <c r="RZT2238" s="76"/>
      <c r="RZU2238" s="76"/>
      <c r="RZV2238" s="76"/>
      <c r="RZW2238" s="76"/>
      <c r="RZX2238" s="76"/>
      <c r="RZY2238" s="76"/>
      <c r="RZZ2238" s="76"/>
      <c r="SAA2238" s="76"/>
      <c r="SAB2238" s="76"/>
      <c r="SAC2238" s="76"/>
      <c r="SAD2238" s="76"/>
      <c r="SAE2238" s="76"/>
      <c r="SAF2238" s="76"/>
      <c r="SAG2238" s="76"/>
      <c r="SAH2238" s="76"/>
      <c r="SAI2238" s="76"/>
      <c r="SAJ2238" s="76"/>
      <c r="SAK2238" s="76"/>
      <c r="SAL2238" s="76"/>
      <c r="SAM2238" s="76"/>
      <c r="SAN2238" s="76"/>
      <c r="SAO2238" s="76"/>
      <c r="SAP2238" s="76"/>
      <c r="SAQ2238" s="76"/>
      <c r="SAR2238" s="76"/>
      <c r="SAS2238" s="76"/>
      <c r="SAT2238" s="76"/>
      <c r="SAU2238" s="76"/>
      <c r="SAV2238" s="76"/>
      <c r="SAW2238" s="76"/>
      <c r="SAX2238" s="76"/>
      <c r="SAY2238" s="76"/>
      <c r="SAZ2238" s="76"/>
      <c r="SBA2238" s="76"/>
      <c r="SBB2238" s="76"/>
      <c r="SBC2238" s="76"/>
      <c r="SBD2238" s="76"/>
      <c r="SBE2238" s="76"/>
      <c r="SBF2238" s="76"/>
      <c r="SBG2238" s="76"/>
      <c r="SBH2238" s="76"/>
      <c r="SBI2238" s="76"/>
      <c r="SBJ2238" s="76"/>
      <c r="SBK2238" s="76"/>
      <c r="SBL2238" s="76"/>
      <c r="SBM2238" s="76"/>
      <c r="SBN2238" s="76"/>
      <c r="SBO2238" s="76"/>
      <c r="SBP2238" s="76"/>
      <c r="SBQ2238" s="76"/>
      <c r="SBR2238" s="76"/>
      <c r="SBS2238" s="76"/>
      <c r="SBT2238" s="76"/>
      <c r="SBU2238" s="76"/>
      <c r="SBV2238" s="76"/>
      <c r="SBW2238" s="76"/>
      <c r="SBX2238" s="76"/>
      <c r="SBY2238" s="76"/>
      <c r="SBZ2238" s="76"/>
      <c r="SCA2238" s="76"/>
      <c r="SCB2238" s="76"/>
      <c r="SCC2238" s="76"/>
      <c r="SCD2238" s="76"/>
      <c r="SCE2238" s="76"/>
      <c r="SCF2238" s="76"/>
      <c r="SCG2238" s="76"/>
      <c r="SCH2238" s="76"/>
      <c r="SCI2238" s="76"/>
      <c r="SCJ2238" s="76"/>
      <c r="SCK2238" s="76"/>
      <c r="SCL2238" s="76"/>
      <c r="SCM2238" s="76"/>
      <c r="SCN2238" s="76"/>
      <c r="SCO2238" s="76"/>
      <c r="SCP2238" s="76"/>
      <c r="SCQ2238" s="76"/>
      <c r="SCR2238" s="76"/>
      <c r="SCS2238" s="76"/>
      <c r="SCT2238" s="76"/>
      <c r="SCU2238" s="76"/>
      <c r="SCV2238" s="76"/>
      <c r="SCW2238" s="76"/>
      <c r="SCX2238" s="76"/>
      <c r="SCY2238" s="76"/>
      <c r="SCZ2238" s="76"/>
      <c r="SDA2238" s="76"/>
      <c r="SDB2238" s="76"/>
      <c r="SDC2238" s="76"/>
      <c r="SDD2238" s="76"/>
      <c r="SDE2238" s="76"/>
      <c r="SDF2238" s="76"/>
      <c r="SDG2238" s="76"/>
      <c r="SDH2238" s="76"/>
      <c r="SDI2238" s="76"/>
      <c r="SDJ2238" s="76"/>
      <c r="SDK2238" s="76"/>
      <c r="SDL2238" s="76"/>
      <c r="SDM2238" s="76"/>
      <c r="SDN2238" s="76"/>
      <c r="SDO2238" s="76"/>
      <c r="SDP2238" s="76"/>
      <c r="SDQ2238" s="76"/>
      <c r="SDR2238" s="76"/>
      <c r="SDS2238" s="76"/>
      <c r="SDT2238" s="76"/>
      <c r="SDU2238" s="76"/>
      <c r="SDV2238" s="76"/>
      <c r="SDW2238" s="76"/>
      <c r="SDX2238" s="76"/>
      <c r="SDY2238" s="76"/>
      <c r="SDZ2238" s="76"/>
      <c r="SEA2238" s="76"/>
      <c r="SEB2238" s="76"/>
      <c r="SEC2238" s="76"/>
      <c r="SED2238" s="76"/>
      <c r="SEE2238" s="76"/>
      <c r="SEF2238" s="76"/>
      <c r="SEG2238" s="76"/>
      <c r="SEH2238" s="76"/>
      <c r="SEI2238" s="76"/>
      <c r="SEJ2238" s="76"/>
      <c r="SEK2238" s="76"/>
      <c r="SEL2238" s="76"/>
      <c r="SEM2238" s="76"/>
      <c r="SEN2238" s="76"/>
      <c r="SEO2238" s="76"/>
      <c r="SEP2238" s="76"/>
      <c r="SEQ2238" s="76"/>
      <c r="SER2238" s="76"/>
      <c r="SES2238" s="76"/>
      <c r="SET2238" s="76"/>
      <c r="SEU2238" s="76"/>
      <c r="SEV2238" s="76"/>
      <c r="SEW2238" s="76"/>
      <c r="SEX2238" s="76"/>
      <c r="SEY2238" s="76"/>
      <c r="SEZ2238" s="76"/>
      <c r="SFA2238" s="76"/>
      <c r="SFB2238" s="76"/>
      <c r="SFC2238" s="76"/>
      <c r="SFD2238" s="76"/>
      <c r="SFE2238" s="76"/>
      <c r="SFF2238" s="76"/>
      <c r="SFG2238" s="76"/>
      <c r="SFH2238" s="76"/>
      <c r="SFI2238" s="76"/>
      <c r="SFJ2238" s="76"/>
      <c r="SFK2238" s="76"/>
      <c r="SFL2238" s="76"/>
      <c r="SFM2238" s="76"/>
      <c r="SFN2238" s="76"/>
      <c r="SFO2238" s="76"/>
      <c r="SFP2238" s="76"/>
      <c r="SFQ2238" s="76"/>
      <c r="SFR2238" s="76"/>
      <c r="SFS2238" s="76"/>
      <c r="SFT2238" s="76"/>
      <c r="SFU2238" s="76"/>
      <c r="SFV2238" s="76"/>
      <c r="SFW2238" s="76"/>
      <c r="SFX2238" s="76"/>
      <c r="SFY2238" s="76"/>
      <c r="SFZ2238" s="76"/>
      <c r="SGA2238" s="76"/>
      <c r="SGB2238" s="76"/>
      <c r="SGC2238" s="76"/>
      <c r="SGD2238" s="76"/>
      <c r="SGE2238" s="76"/>
      <c r="SGF2238" s="76"/>
      <c r="SGG2238" s="76"/>
      <c r="SGH2238" s="76"/>
      <c r="SGI2238" s="76"/>
      <c r="SGJ2238" s="76"/>
      <c r="SGK2238" s="76"/>
      <c r="SGL2238" s="76"/>
      <c r="SGM2238" s="76"/>
      <c r="SGN2238" s="76"/>
      <c r="SGO2238" s="76"/>
      <c r="SGP2238" s="76"/>
      <c r="SGQ2238" s="76"/>
      <c r="SGR2238" s="76"/>
      <c r="SGS2238" s="76"/>
      <c r="SGT2238" s="76"/>
      <c r="SGU2238" s="76"/>
      <c r="SGV2238" s="76"/>
      <c r="SGW2238" s="76"/>
      <c r="SGX2238" s="76"/>
      <c r="SGY2238" s="76"/>
      <c r="SGZ2238" s="76"/>
      <c r="SHA2238" s="76"/>
      <c r="SHB2238" s="76"/>
      <c r="SHC2238" s="76"/>
      <c r="SHD2238" s="76"/>
      <c r="SHE2238" s="76"/>
      <c r="SHF2238" s="76"/>
      <c r="SHG2238" s="76"/>
      <c r="SHH2238" s="76"/>
      <c r="SHI2238" s="76"/>
      <c r="SHJ2238" s="76"/>
      <c r="SHK2238" s="76"/>
      <c r="SHL2238" s="76"/>
      <c r="SHM2238" s="76"/>
      <c r="SHN2238" s="76"/>
      <c r="SHO2238" s="76"/>
      <c r="SHP2238" s="76"/>
      <c r="SHQ2238" s="76"/>
      <c r="SHR2238" s="76"/>
      <c r="SHS2238" s="76"/>
      <c r="SHT2238" s="76"/>
      <c r="SHU2238" s="76"/>
      <c r="SHV2238" s="76"/>
      <c r="SHW2238" s="76"/>
      <c r="SHX2238" s="76"/>
      <c r="SHY2238" s="76"/>
      <c r="SHZ2238" s="76"/>
      <c r="SIA2238" s="76"/>
      <c r="SIB2238" s="76"/>
      <c r="SIC2238" s="76"/>
      <c r="SID2238" s="76"/>
      <c r="SIE2238" s="76"/>
      <c r="SIF2238" s="76"/>
      <c r="SIG2238" s="76"/>
      <c r="SIH2238" s="76"/>
      <c r="SII2238" s="76"/>
      <c r="SIJ2238" s="76"/>
      <c r="SIK2238" s="76"/>
      <c r="SIL2238" s="76"/>
      <c r="SIM2238" s="76"/>
      <c r="SIN2238" s="76"/>
      <c r="SIO2238" s="76"/>
      <c r="SIP2238" s="76"/>
      <c r="SIQ2238" s="76"/>
      <c r="SIR2238" s="76"/>
      <c r="SIS2238" s="76"/>
      <c r="SIT2238" s="76"/>
      <c r="SIU2238" s="76"/>
      <c r="SIV2238" s="76"/>
      <c r="SIW2238" s="76"/>
      <c r="SIX2238" s="76"/>
      <c r="SIY2238" s="76"/>
      <c r="SIZ2238" s="76"/>
      <c r="SJA2238" s="76"/>
      <c r="SJB2238" s="76"/>
      <c r="SJC2238" s="76"/>
      <c r="SJD2238" s="76"/>
      <c r="SJE2238" s="76"/>
      <c r="SJF2238" s="76"/>
      <c r="SJG2238" s="76"/>
      <c r="SJH2238" s="76"/>
      <c r="SJI2238" s="76"/>
      <c r="SJJ2238" s="76"/>
      <c r="SJK2238" s="76"/>
      <c r="SJL2238" s="76"/>
      <c r="SJM2238" s="76"/>
      <c r="SJN2238" s="76"/>
      <c r="SJO2238" s="76"/>
      <c r="SJP2238" s="76"/>
      <c r="SJQ2238" s="76"/>
      <c r="SJR2238" s="76"/>
      <c r="SJS2238" s="76"/>
      <c r="SJT2238" s="76"/>
      <c r="SJU2238" s="76"/>
      <c r="SJV2238" s="76"/>
      <c r="SJW2238" s="76"/>
      <c r="SJX2238" s="76"/>
      <c r="SJY2238" s="76"/>
      <c r="SJZ2238" s="76"/>
      <c r="SKA2238" s="76"/>
      <c r="SKB2238" s="76"/>
      <c r="SKC2238" s="76"/>
      <c r="SKD2238" s="76"/>
      <c r="SKE2238" s="76"/>
      <c r="SKF2238" s="76"/>
      <c r="SKG2238" s="76"/>
      <c r="SKH2238" s="76"/>
      <c r="SKI2238" s="76"/>
      <c r="SKJ2238" s="76"/>
      <c r="SKK2238" s="76"/>
      <c r="SKL2238" s="76"/>
      <c r="SKM2238" s="76"/>
      <c r="SKN2238" s="76"/>
      <c r="SKO2238" s="76"/>
      <c r="SKP2238" s="76"/>
      <c r="SKQ2238" s="76"/>
      <c r="SKR2238" s="76"/>
      <c r="SKS2238" s="76"/>
      <c r="SKT2238" s="76"/>
      <c r="SKU2238" s="76"/>
      <c r="SKV2238" s="76"/>
      <c r="SKW2238" s="76"/>
      <c r="SKX2238" s="76"/>
      <c r="SKY2238" s="76"/>
      <c r="SKZ2238" s="76"/>
      <c r="SLA2238" s="76"/>
      <c r="SLB2238" s="76"/>
      <c r="SLC2238" s="76"/>
      <c r="SLD2238" s="76"/>
      <c r="SLE2238" s="76"/>
      <c r="SLF2238" s="76"/>
      <c r="SLG2238" s="76"/>
      <c r="SLH2238" s="76"/>
      <c r="SLI2238" s="76"/>
      <c r="SLJ2238" s="76"/>
      <c r="SLK2238" s="76"/>
      <c r="SLL2238" s="76"/>
      <c r="SLM2238" s="76"/>
      <c r="SLN2238" s="76"/>
      <c r="SLO2238" s="76"/>
      <c r="SLP2238" s="76"/>
      <c r="SLQ2238" s="76"/>
      <c r="SLR2238" s="76"/>
      <c r="SLS2238" s="76"/>
      <c r="SLT2238" s="76"/>
      <c r="SLU2238" s="76"/>
      <c r="SLV2238" s="76"/>
      <c r="SLW2238" s="76"/>
      <c r="SLX2238" s="76"/>
      <c r="SLY2238" s="76"/>
      <c r="SLZ2238" s="76"/>
      <c r="SMA2238" s="76"/>
      <c r="SMB2238" s="76"/>
      <c r="SMC2238" s="76"/>
      <c r="SMD2238" s="76"/>
      <c r="SME2238" s="76"/>
      <c r="SMF2238" s="76"/>
      <c r="SMG2238" s="76"/>
      <c r="SMH2238" s="76"/>
      <c r="SMI2238" s="76"/>
      <c r="SMJ2238" s="76"/>
      <c r="SMK2238" s="76"/>
      <c r="SML2238" s="76"/>
      <c r="SMM2238" s="76"/>
      <c r="SMN2238" s="76"/>
      <c r="SMO2238" s="76"/>
      <c r="SMP2238" s="76"/>
      <c r="SMQ2238" s="76"/>
      <c r="SMR2238" s="76"/>
      <c r="SMS2238" s="76"/>
      <c r="SMT2238" s="76"/>
      <c r="SMU2238" s="76"/>
      <c r="SMV2238" s="76"/>
      <c r="SMW2238" s="76"/>
      <c r="SMX2238" s="76"/>
      <c r="SMY2238" s="76"/>
      <c r="SMZ2238" s="76"/>
      <c r="SNA2238" s="76"/>
      <c r="SNB2238" s="76"/>
      <c r="SNC2238" s="76"/>
      <c r="SND2238" s="76"/>
      <c r="SNE2238" s="76"/>
      <c r="SNF2238" s="76"/>
      <c r="SNG2238" s="76"/>
      <c r="SNH2238" s="76"/>
      <c r="SNI2238" s="76"/>
      <c r="SNJ2238" s="76"/>
      <c r="SNK2238" s="76"/>
      <c r="SNL2238" s="76"/>
      <c r="SNM2238" s="76"/>
      <c r="SNN2238" s="76"/>
      <c r="SNO2238" s="76"/>
      <c r="SNP2238" s="76"/>
      <c r="SNQ2238" s="76"/>
      <c r="SNR2238" s="76"/>
      <c r="SNS2238" s="76"/>
      <c r="SNT2238" s="76"/>
      <c r="SNU2238" s="76"/>
      <c r="SNV2238" s="76"/>
      <c r="SNW2238" s="76"/>
      <c r="SNX2238" s="76"/>
      <c r="SNY2238" s="76"/>
      <c r="SNZ2238" s="76"/>
      <c r="SOA2238" s="76"/>
      <c r="SOB2238" s="76"/>
      <c r="SOC2238" s="76"/>
      <c r="SOD2238" s="76"/>
      <c r="SOE2238" s="76"/>
      <c r="SOF2238" s="76"/>
      <c r="SOG2238" s="76"/>
      <c r="SOH2238" s="76"/>
      <c r="SOI2238" s="76"/>
      <c r="SOJ2238" s="76"/>
      <c r="SOK2238" s="76"/>
      <c r="SOL2238" s="76"/>
      <c r="SOM2238" s="76"/>
      <c r="SON2238" s="76"/>
      <c r="SOO2238" s="76"/>
      <c r="SOP2238" s="76"/>
      <c r="SOQ2238" s="76"/>
      <c r="SOR2238" s="76"/>
      <c r="SOS2238" s="76"/>
      <c r="SOT2238" s="76"/>
      <c r="SOU2238" s="76"/>
      <c r="SOV2238" s="76"/>
      <c r="SOW2238" s="76"/>
      <c r="SOX2238" s="76"/>
      <c r="SOY2238" s="76"/>
      <c r="SOZ2238" s="76"/>
      <c r="SPA2238" s="76"/>
      <c r="SPB2238" s="76"/>
      <c r="SPC2238" s="76"/>
      <c r="SPD2238" s="76"/>
      <c r="SPE2238" s="76"/>
      <c r="SPF2238" s="76"/>
      <c r="SPG2238" s="76"/>
      <c r="SPH2238" s="76"/>
      <c r="SPI2238" s="76"/>
      <c r="SPJ2238" s="76"/>
      <c r="SPK2238" s="76"/>
      <c r="SPL2238" s="76"/>
      <c r="SPM2238" s="76"/>
      <c r="SPN2238" s="76"/>
      <c r="SPO2238" s="76"/>
      <c r="SPP2238" s="76"/>
      <c r="SPQ2238" s="76"/>
      <c r="SPR2238" s="76"/>
      <c r="SPS2238" s="76"/>
      <c r="SPT2238" s="76"/>
      <c r="SPU2238" s="76"/>
      <c r="SPV2238" s="76"/>
      <c r="SPW2238" s="76"/>
      <c r="SPX2238" s="76"/>
      <c r="SPY2238" s="76"/>
      <c r="SPZ2238" s="76"/>
      <c r="SQA2238" s="76"/>
      <c r="SQB2238" s="76"/>
      <c r="SQC2238" s="76"/>
      <c r="SQD2238" s="76"/>
      <c r="SQE2238" s="76"/>
      <c r="SQF2238" s="76"/>
      <c r="SQG2238" s="76"/>
      <c r="SQH2238" s="76"/>
      <c r="SQI2238" s="76"/>
      <c r="SQJ2238" s="76"/>
      <c r="SQK2238" s="76"/>
      <c r="SQL2238" s="76"/>
      <c r="SQM2238" s="76"/>
      <c r="SQN2238" s="76"/>
      <c r="SQO2238" s="76"/>
      <c r="SQP2238" s="76"/>
      <c r="SQQ2238" s="76"/>
      <c r="SQR2238" s="76"/>
      <c r="SQS2238" s="76"/>
      <c r="SQT2238" s="76"/>
      <c r="SQU2238" s="76"/>
      <c r="SQV2238" s="76"/>
      <c r="SQW2238" s="76"/>
      <c r="SQX2238" s="76"/>
      <c r="SQY2238" s="76"/>
      <c r="SQZ2238" s="76"/>
      <c r="SRA2238" s="76"/>
      <c r="SRB2238" s="76"/>
      <c r="SRC2238" s="76"/>
      <c r="SRD2238" s="76"/>
      <c r="SRE2238" s="76"/>
      <c r="SRF2238" s="76"/>
      <c r="SRG2238" s="76"/>
      <c r="SRH2238" s="76"/>
      <c r="SRI2238" s="76"/>
      <c r="SRJ2238" s="76"/>
      <c r="SRK2238" s="76"/>
      <c r="SRL2238" s="76"/>
      <c r="SRM2238" s="76"/>
      <c r="SRN2238" s="76"/>
      <c r="SRO2238" s="76"/>
      <c r="SRP2238" s="76"/>
      <c r="SRQ2238" s="76"/>
      <c r="SRR2238" s="76"/>
      <c r="SRS2238" s="76"/>
      <c r="SRT2238" s="76"/>
      <c r="SRU2238" s="76"/>
      <c r="SRV2238" s="76"/>
      <c r="SRW2238" s="76"/>
      <c r="SRX2238" s="76"/>
      <c r="SRY2238" s="76"/>
      <c r="SRZ2238" s="76"/>
      <c r="SSA2238" s="76"/>
      <c r="SSB2238" s="76"/>
      <c r="SSC2238" s="76"/>
      <c r="SSD2238" s="76"/>
      <c r="SSE2238" s="76"/>
      <c r="SSF2238" s="76"/>
      <c r="SSG2238" s="76"/>
      <c r="SSH2238" s="76"/>
      <c r="SSI2238" s="76"/>
      <c r="SSJ2238" s="76"/>
      <c r="SSK2238" s="76"/>
      <c r="SSL2238" s="76"/>
      <c r="SSM2238" s="76"/>
      <c r="SSN2238" s="76"/>
      <c r="SSO2238" s="76"/>
      <c r="SSP2238" s="76"/>
      <c r="SSQ2238" s="76"/>
      <c r="SSR2238" s="76"/>
      <c r="SSS2238" s="76"/>
      <c r="SST2238" s="76"/>
      <c r="SSU2238" s="76"/>
      <c r="SSV2238" s="76"/>
      <c r="SSW2238" s="76"/>
      <c r="SSX2238" s="76"/>
      <c r="SSY2238" s="76"/>
      <c r="SSZ2238" s="76"/>
      <c r="STA2238" s="76"/>
      <c r="STB2238" s="76"/>
      <c r="STC2238" s="76"/>
      <c r="STD2238" s="76"/>
      <c r="STE2238" s="76"/>
      <c r="STF2238" s="76"/>
      <c r="STG2238" s="76"/>
      <c r="STH2238" s="76"/>
      <c r="STI2238" s="76"/>
      <c r="STJ2238" s="76"/>
      <c r="STK2238" s="76"/>
      <c r="STL2238" s="76"/>
      <c r="STM2238" s="76"/>
      <c r="STN2238" s="76"/>
      <c r="STO2238" s="76"/>
      <c r="STP2238" s="76"/>
      <c r="STQ2238" s="76"/>
      <c r="STR2238" s="76"/>
      <c r="STS2238" s="76"/>
      <c r="STT2238" s="76"/>
      <c r="STU2238" s="76"/>
      <c r="STV2238" s="76"/>
      <c r="STW2238" s="76"/>
      <c r="STX2238" s="76"/>
      <c r="STY2238" s="76"/>
      <c r="STZ2238" s="76"/>
      <c r="SUA2238" s="76"/>
      <c r="SUB2238" s="76"/>
      <c r="SUC2238" s="76"/>
      <c r="SUD2238" s="76"/>
      <c r="SUE2238" s="76"/>
      <c r="SUF2238" s="76"/>
      <c r="SUG2238" s="76"/>
      <c r="SUH2238" s="76"/>
      <c r="SUI2238" s="76"/>
      <c r="SUJ2238" s="76"/>
      <c r="SUK2238" s="76"/>
      <c r="SUL2238" s="76"/>
      <c r="SUM2238" s="76"/>
      <c r="SUN2238" s="76"/>
      <c r="SUO2238" s="76"/>
      <c r="SUP2238" s="76"/>
      <c r="SUQ2238" s="76"/>
      <c r="SUR2238" s="76"/>
      <c r="SUS2238" s="76"/>
      <c r="SUT2238" s="76"/>
      <c r="SUU2238" s="76"/>
      <c r="SUV2238" s="76"/>
      <c r="SUW2238" s="76"/>
      <c r="SUX2238" s="76"/>
      <c r="SUY2238" s="76"/>
      <c r="SUZ2238" s="76"/>
      <c r="SVA2238" s="76"/>
      <c r="SVB2238" s="76"/>
      <c r="SVC2238" s="76"/>
      <c r="SVD2238" s="76"/>
      <c r="SVE2238" s="76"/>
      <c r="SVF2238" s="76"/>
      <c r="SVG2238" s="76"/>
      <c r="SVH2238" s="76"/>
      <c r="SVI2238" s="76"/>
      <c r="SVJ2238" s="76"/>
      <c r="SVK2238" s="76"/>
      <c r="SVL2238" s="76"/>
      <c r="SVM2238" s="76"/>
      <c r="SVN2238" s="76"/>
      <c r="SVO2238" s="76"/>
      <c r="SVP2238" s="76"/>
      <c r="SVQ2238" s="76"/>
      <c r="SVR2238" s="76"/>
      <c r="SVS2238" s="76"/>
      <c r="SVT2238" s="76"/>
      <c r="SVU2238" s="76"/>
      <c r="SVV2238" s="76"/>
      <c r="SVW2238" s="76"/>
      <c r="SVX2238" s="76"/>
      <c r="SVY2238" s="76"/>
      <c r="SVZ2238" s="76"/>
      <c r="SWA2238" s="76"/>
      <c r="SWB2238" s="76"/>
      <c r="SWC2238" s="76"/>
      <c r="SWD2238" s="76"/>
      <c r="SWE2238" s="76"/>
      <c r="SWF2238" s="76"/>
      <c r="SWG2238" s="76"/>
      <c r="SWH2238" s="76"/>
      <c r="SWI2238" s="76"/>
      <c r="SWJ2238" s="76"/>
      <c r="SWK2238" s="76"/>
      <c r="SWL2238" s="76"/>
      <c r="SWM2238" s="76"/>
      <c r="SWN2238" s="76"/>
      <c r="SWO2238" s="76"/>
      <c r="SWP2238" s="76"/>
      <c r="SWQ2238" s="76"/>
      <c r="SWR2238" s="76"/>
      <c r="SWS2238" s="76"/>
      <c r="SWT2238" s="76"/>
      <c r="SWU2238" s="76"/>
      <c r="SWV2238" s="76"/>
      <c r="SWW2238" s="76"/>
      <c r="SWX2238" s="76"/>
      <c r="SWY2238" s="76"/>
      <c r="SWZ2238" s="76"/>
      <c r="SXA2238" s="76"/>
      <c r="SXB2238" s="76"/>
      <c r="SXC2238" s="76"/>
      <c r="SXD2238" s="76"/>
      <c r="SXE2238" s="76"/>
      <c r="SXF2238" s="76"/>
      <c r="SXG2238" s="76"/>
      <c r="SXH2238" s="76"/>
      <c r="SXI2238" s="76"/>
      <c r="SXJ2238" s="76"/>
      <c r="SXK2238" s="76"/>
      <c r="SXL2238" s="76"/>
      <c r="SXM2238" s="76"/>
      <c r="SXN2238" s="76"/>
      <c r="SXO2238" s="76"/>
      <c r="SXP2238" s="76"/>
      <c r="SXQ2238" s="76"/>
      <c r="SXR2238" s="76"/>
      <c r="SXS2238" s="76"/>
      <c r="SXT2238" s="76"/>
      <c r="SXU2238" s="76"/>
      <c r="SXV2238" s="76"/>
      <c r="SXW2238" s="76"/>
      <c r="SXX2238" s="76"/>
      <c r="SXY2238" s="76"/>
      <c r="SXZ2238" s="76"/>
      <c r="SYA2238" s="76"/>
      <c r="SYB2238" s="76"/>
      <c r="SYC2238" s="76"/>
      <c r="SYD2238" s="76"/>
      <c r="SYE2238" s="76"/>
      <c r="SYF2238" s="76"/>
      <c r="SYG2238" s="76"/>
      <c r="SYH2238" s="76"/>
      <c r="SYI2238" s="76"/>
      <c r="SYJ2238" s="76"/>
      <c r="SYK2238" s="76"/>
      <c r="SYL2238" s="76"/>
      <c r="SYM2238" s="76"/>
      <c r="SYN2238" s="76"/>
      <c r="SYO2238" s="76"/>
      <c r="SYP2238" s="76"/>
      <c r="SYQ2238" s="76"/>
      <c r="SYR2238" s="76"/>
      <c r="SYS2238" s="76"/>
      <c r="SYT2238" s="76"/>
      <c r="SYU2238" s="76"/>
      <c r="SYV2238" s="76"/>
      <c r="SYW2238" s="76"/>
      <c r="SYX2238" s="76"/>
      <c r="SYY2238" s="76"/>
      <c r="SYZ2238" s="76"/>
      <c r="SZA2238" s="76"/>
      <c r="SZB2238" s="76"/>
      <c r="SZC2238" s="76"/>
      <c r="SZD2238" s="76"/>
      <c r="SZE2238" s="76"/>
      <c r="SZF2238" s="76"/>
      <c r="SZG2238" s="76"/>
      <c r="SZH2238" s="76"/>
      <c r="SZI2238" s="76"/>
      <c r="SZJ2238" s="76"/>
      <c r="SZK2238" s="76"/>
      <c r="SZL2238" s="76"/>
      <c r="SZM2238" s="76"/>
      <c r="SZN2238" s="76"/>
      <c r="SZO2238" s="76"/>
      <c r="SZP2238" s="76"/>
      <c r="SZQ2238" s="76"/>
      <c r="SZR2238" s="76"/>
      <c r="SZS2238" s="76"/>
      <c r="SZT2238" s="76"/>
      <c r="SZU2238" s="76"/>
      <c r="SZV2238" s="76"/>
      <c r="SZW2238" s="76"/>
      <c r="SZX2238" s="76"/>
      <c r="SZY2238" s="76"/>
      <c r="SZZ2238" s="76"/>
      <c r="TAA2238" s="76"/>
      <c r="TAB2238" s="76"/>
      <c r="TAC2238" s="76"/>
      <c r="TAD2238" s="76"/>
      <c r="TAE2238" s="76"/>
      <c r="TAF2238" s="76"/>
      <c r="TAG2238" s="76"/>
      <c r="TAH2238" s="76"/>
      <c r="TAI2238" s="76"/>
      <c r="TAJ2238" s="76"/>
      <c r="TAK2238" s="76"/>
      <c r="TAL2238" s="76"/>
      <c r="TAM2238" s="76"/>
      <c r="TAN2238" s="76"/>
      <c r="TAO2238" s="76"/>
      <c r="TAP2238" s="76"/>
      <c r="TAQ2238" s="76"/>
      <c r="TAR2238" s="76"/>
      <c r="TAS2238" s="76"/>
      <c r="TAT2238" s="76"/>
      <c r="TAU2238" s="76"/>
      <c r="TAV2238" s="76"/>
      <c r="TAW2238" s="76"/>
      <c r="TAX2238" s="76"/>
      <c r="TAY2238" s="76"/>
      <c r="TAZ2238" s="76"/>
      <c r="TBA2238" s="76"/>
      <c r="TBB2238" s="76"/>
      <c r="TBC2238" s="76"/>
      <c r="TBD2238" s="76"/>
      <c r="TBE2238" s="76"/>
      <c r="TBF2238" s="76"/>
      <c r="TBG2238" s="76"/>
      <c r="TBH2238" s="76"/>
      <c r="TBI2238" s="76"/>
      <c r="TBJ2238" s="76"/>
      <c r="TBK2238" s="76"/>
      <c r="TBL2238" s="76"/>
      <c r="TBM2238" s="76"/>
      <c r="TBN2238" s="76"/>
      <c r="TBO2238" s="76"/>
      <c r="TBP2238" s="76"/>
      <c r="TBQ2238" s="76"/>
      <c r="TBR2238" s="76"/>
      <c r="TBS2238" s="76"/>
      <c r="TBT2238" s="76"/>
      <c r="TBU2238" s="76"/>
      <c r="TBV2238" s="76"/>
      <c r="TBW2238" s="76"/>
      <c r="TBX2238" s="76"/>
      <c r="TBY2238" s="76"/>
      <c r="TBZ2238" s="76"/>
      <c r="TCA2238" s="76"/>
      <c r="TCB2238" s="76"/>
      <c r="TCC2238" s="76"/>
      <c r="TCD2238" s="76"/>
      <c r="TCE2238" s="76"/>
      <c r="TCF2238" s="76"/>
      <c r="TCG2238" s="76"/>
      <c r="TCH2238" s="76"/>
      <c r="TCI2238" s="76"/>
      <c r="TCJ2238" s="76"/>
      <c r="TCK2238" s="76"/>
      <c r="TCL2238" s="76"/>
      <c r="TCM2238" s="76"/>
      <c r="TCN2238" s="76"/>
      <c r="TCO2238" s="76"/>
      <c r="TCP2238" s="76"/>
      <c r="TCQ2238" s="76"/>
      <c r="TCR2238" s="76"/>
      <c r="TCS2238" s="76"/>
      <c r="TCT2238" s="76"/>
      <c r="TCU2238" s="76"/>
      <c r="TCV2238" s="76"/>
      <c r="TCW2238" s="76"/>
      <c r="TCX2238" s="76"/>
      <c r="TCY2238" s="76"/>
      <c r="TCZ2238" s="76"/>
      <c r="TDA2238" s="76"/>
      <c r="TDB2238" s="76"/>
      <c r="TDC2238" s="76"/>
      <c r="TDD2238" s="76"/>
      <c r="TDE2238" s="76"/>
      <c r="TDF2238" s="76"/>
      <c r="TDG2238" s="76"/>
      <c r="TDH2238" s="76"/>
      <c r="TDI2238" s="76"/>
      <c r="TDJ2238" s="76"/>
      <c r="TDK2238" s="76"/>
      <c r="TDL2238" s="76"/>
      <c r="TDM2238" s="76"/>
      <c r="TDN2238" s="76"/>
      <c r="TDO2238" s="76"/>
      <c r="TDP2238" s="76"/>
      <c r="TDQ2238" s="76"/>
      <c r="TDR2238" s="76"/>
      <c r="TDS2238" s="76"/>
      <c r="TDT2238" s="76"/>
      <c r="TDU2238" s="76"/>
      <c r="TDV2238" s="76"/>
      <c r="TDW2238" s="76"/>
      <c r="TDX2238" s="76"/>
      <c r="TDY2238" s="76"/>
      <c r="TDZ2238" s="76"/>
      <c r="TEA2238" s="76"/>
      <c r="TEB2238" s="76"/>
      <c r="TEC2238" s="76"/>
      <c r="TED2238" s="76"/>
      <c r="TEE2238" s="76"/>
      <c r="TEF2238" s="76"/>
      <c r="TEG2238" s="76"/>
      <c r="TEH2238" s="76"/>
      <c r="TEI2238" s="76"/>
      <c r="TEJ2238" s="76"/>
      <c r="TEK2238" s="76"/>
      <c r="TEL2238" s="76"/>
      <c r="TEM2238" s="76"/>
      <c r="TEN2238" s="76"/>
      <c r="TEO2238" s="76"/>
      <c r="TEP2238" s="76"/>
      <c r="TEQ2238" s="76"/>
      <c r="TER2238" s="76"/>
      <c r="TES2238" s="76"/>
      <c r="TET2238" s="76"/>
      <c r="TEU2238" s="76"/>
      <c r="TEV2238" s="76"/>
      <c r="TEW2238" s="76"/>
      <c r="TEX2238" s="76"/>
      <c r="TEY2238" s="76"/>
      <c r="TEZ2238" s="76"/>
      <c r="TFA2238" s="76"/>
      <c r="TFB2238" s="76"/>
      <c r="TFC2238" s="76"/>
      <c r="TFD2238" s="76"/>
      <c r="TFE2238" s="76"/>
      <c r="TFF2238" s="76"/>
      <c r="TFG2238" s="76"/>
      <c r="TFH2238" s="76"/>
      <c r="TFI2238" s="76"/>
      <c r="TFJ2238" s="76"/>
      <c r="TFK2238" s="76"/>
      <c r="TFL2238" s="76"/>
      <c r="TFM2238" s="76"/>
      <c r="TFN2238" s="76"/>
      <c r="TFO2238" s="76"/>
      <c r="TFP2238" s="76"/>
      <c r="TFQ2238" s="76"/>
      <c r="TFR2238" s="76"/>
      <c r="TFS2238" s="76"/>
      <c r="TFT2238" s="76"/>
      <c r="TFU2238" s="76"/>
      <c r="TFV2238" s="76"/>
      <c r="TFW2238" s="76"/>
      <c r="TFX2238" s="76"/>
      <c r="TFY2238" s="76"/>
      <c r="TFZ2238" s="76"/>
      <c r="TGA2238" s="76"/>
      <c r="TGB2238" s="76"/>
      <c r="TGC2238" s="76"/>
      <c r="TGD2238" s="76"/>
      <c r="TGE2238" s="76"/>
      <c r="TGF2238" s="76"/>
      <c r="TGG2238" s="76"/>
      <c r="TGH2238" s="76"/>
      <c r="TGI2238" s="76"/>
      <c r="TGJ2238" s="76"/>
      <c r="TGK2238" s="76"/>
      <c r="TGL2238" s="76"/>
      <c r="TGM2238" s="76"/>
      <c r="TGN2238" s="76"/>
      <c r="TGO2238" s="76"/>
      <c r="TGP2238" s="76"/>
      <c r="TGQ2238" s="76"/>
      <c r="TGR2238" s="76"/>
      <c r="TGS2238" s="76"/>
      <c r="TGT2238" s="76"/>
      <c r="TGU2238" s="76"/>
      <c r="TGV2238" s="76"/>
      <c r="TGW2238" s="76"/>
      <c r="TGX2238" s="76"/>
      <c r="TGY2238" s="76"/>
      <c r="TGZ2238" s="76"/>
      <c r="THA2238" s="76"/>
      <c r="THB2238" s="76"/>
      <c r="THC2238" s="76"/>
      <c r="THD2238" s="76"/>
      <c r="THE2238" s="76"/>
      <c r="THF2238" s="76"/>
      <c r="THG2238" s="76"/>
      <c r="THH2238" s="76"/>
      <c r="THI2238" s="76"/>
      <c r="THJ2238" s="76"/>
      <c r="THK2238" s="76"/>
      <c r="THL2238" s="76"/>
      <c r="THM2238" s="76"/>
      <c r="THN2238" s="76"/>
      <c r="THO2238" s="76"/>
      <c r="THP2238" s="76"/>
      <c r="THQ2238" s="76"/>
      <c r="THR2238" s="76"/>
      <c r="THS2238" s="76"/>
      <c r="THT2238" s="76"/>
      <c r="THU2238" s="76"/>
      <c r="THV2238" s="76"/>
      <c r="THW2238" s="76"/>
      <c r="THX2238" s="76"/>
      <c r="THY2238" s="76"/>
      <c r="THZ2238" s="76"/>
      <c r="TIA2238" s="76"/>
      <c r="TIB2238" s="76"/>
      <c r="TIC2238" s="76"/>
      <c r="TID2238" s="76"/>
      <c r="TIE2238" s="76"/>
      <c r="TIF2238" s="76"/>
      <c r="TIG2238" s="76"/>
      <c r="TIH2238" s="76"/>
      <c r="TII2238" s="76"/>
      <c r="TIJ2238" s="76"/>
      <c r="TIK2238" s="76"/>
      <c r="TIL2238" s="76"/>
      <c r="TIM2238" s="76"/>
      <c r="TIN2238" s="76"/>
      <c r="TIO2238" s="76"/>
      <c r="TIP2238" s="76"/>
      <c r="TIQ2238" s="76"/>
      <c r="TIR2238" s="76"/>
      <c r="TIS2238" s="76"/>
      <c r="TIT2238" s="76"/>
      <c r="TIU2238" s="76"/>
      <c r="TIV2238" s="76"/>
      <c r="TIW2238" s="76"/>
      <c r="TIX2238" s="76"/>
      <c r="TIY2238" s="76"/>
      <c r="TIZ2238" s="76"/>
      <c r="TJA2238" s="76"/>
      <c r="TJB2238" s="76"/>
      <c r="TJC2238" s="76"/>
      <c r="TJD2238" s="76"/>
      <c r="TJE2238" s="76"/>
      <c r="TJF2238" s="76"/>
      <c r="TJG2238" s="76"/>
      <c r="TJH2238" s="76"/>
      <c r="TJI2238" s="76"/>
      <c r="TJJ2238" s="76"/>
      <c r="TJK2238" s="76"/>
      <c r="TJL2238" s="76"/>
      <c r="TJM2238" s="76"/>
      <c r="TJN2238" s="76"/>
      <c r="TJO2238" s="76"/>
      <c r="TJP2238" s="76"/>
      <c r="TJQ2238" s="76"/>
      <c r="TJR2238" s="76"/>
      <c r="TJS2238" s="76"/>
      <c r="TJT2238" s="76"/>
      <c r="TJU2238" s="76"/>
      <c r="TJV2238" s="76"/>
      <c r="TJW2238" s="76"/>
      <c r="TJX2238" s="76"/>
      <c r="TJY2238" s="76"/>
      <c r="TJZ2238" s="76"/>
      <c r="TKA2238" s="76"/>
      <c r="TKB2238" s="76"/>
      <c r="TKC2238" s="76"/>
      <c r="TKD2238" s="76"/>
      <c r="TKE2238" s="76"/>
      <c r="TKF2238" s="76"/>
      <c r="TKG2238" s="76"/>
      <c r="TKH2238" s="76"/>
      <c r="TKI2238" s="76"/>
      <c r="TKJ2238" s="76"/>
      <c r="TKK2238" s="76"/>
      <c r="TKL2238" s="76"/>
      <c r="TKM2238" s="76"/>
      <c r="TKN2238" s="76"/>
      <c r="TKO2238" s="76"/>
      <c r="TKP2238" s="76"/>
      <c r="TKQ2238" s="76"/>
      <c r="TKR2238" s="76"/>
      <c r="TKS2238" s="76"/>
      <c r="TKT2238" s="76"/>
      <c r="TKU2238" s="76"/>
      <c r="TKV2238" s="76"/>
      <c r="TKW2238" s="76"/>
      <c r="TKX2238" s="76"/>
      <c r="TKY2238" s="76"/>
      <c r="TKZ2238" s="76"/>
      <c r="TLA2238" s="76"/>
      <c r="TLB2238" s="76"/>
      <c r="TLC2238" s="76"/>
      <c r="TLD2238" s="76"/>
      <c r="TLE2238" s="76"/>
      <c r="TLF2238" s="76"/>
      <c r="TLG2238" s="76"/>
      <c r="TLH2238" s="76"/>
      <c r="TLI2238" s="76"/>
      <c r="TLJ2238" s="76"/>
      <c r="TLK2238" s="76"/>
      <c r="TLL2238" s="76"/>
      <c r="TLM2238" s="76"/>
      <c r="TLN2238" s="76"/>
      <c r="TLO2238" s="76"/>
      <c r="TLP2238" s="76"/>
      <c r="TLQ2238" s="76"/>
      <c r="TLR2238" s="76"/>
      <c r="TLS2238" s="76"/>
      <c r="TLT2238" s="76"/>
      <c r="TLU2238" s="76"/>
      <c r="TLV2238" s="76"/>
      <c r="TLW2238" s="76"/>
      <c r="TLX2238" s="76"/>
      <c r="TLY2238" s="76"/>
      <c r="TLZ2238" s="76"/>
      <c r="TMA2238" s="76"/>
      <c r="TMB2238" s="76"/>
      <c r="TMC2238" s="76"/>
      <c r="TMD2238" s="76"/>
      <c r="TME2238" s="76"/>
      <c r="TMF2238" s="76"/>
      <c r="TMG2238" s="76"/>
      <c r="TMH2238" s="76"/>
      <c r="TMI2238" s="76"/>
      <c r="TMJ2238" s="76"/>
      <c r="TMK2238" s="76"/>
      <c r="TML2238" s="76"/>
      <c r="TMM2238" s="76"/>
      <c r="TMN2238" s="76"/>
      <c r="TMO2238" s="76"/>
      <c r="TMP2238" s="76"/>
      <c r="TMQ2238" s="76"/>
      <c r="TMR2238" s="76"/>
      <c r="TMS2238" s="76"/>
      <c r="TMT2238" s="76"/>
      <c r="TMU2238" s="76"/>
      <c r="TMV2238" s="76"/>
      <c r="TMW2238" s="76"/>
      <c r="TMX2238" s="76"/>
      <c r="TMY2238" s="76"/>
      <c r="TMZ2238" s="76"/>
      <c r="TNA2238" s="76"/>
      <c r="TNB2238" s="76"/>
      <c r="TNC2238" s="76"/>
      <c r="TND2238" s="76"/>
      <c r="TNE2238" s="76"/>
      <c r="TNF2238" s="76"/>
      <c r="TNG2238" s="76"/>
      <c r="TNH2238" s="76"/>
      <c r="TNI2238" s="76"/>
      <c r="TNJ2238" s="76"/>
      <c r="TNK2238" s="76"/>
      <c r="TNL2238" s="76"/>
      <c r="TNM2238" s="76"/>
      <c r="TNN2238" s="76"/>
      <c r="TNO2238" s="76"/>
      <c r="TNP2238" s="76"/>
      <c r="TNQ2238" s="76"/>
      <c r="TNR2238" s="76"/>
      <c r="TNS2238" s="76"/>
      <c r="TNT2238" s="76"/>
      <c r="TNU2238" s="76"/>
      <c r="TNV2238" s="76"/>
      <c r="TNW2238" s="76"/>
      <c r="TNX2238" s="76"/>
      <c r="TNY2238" s="76"/>
      <c r="TNZ2238" s="76"/>
      <c r="TOA2238" s="76"/>
      <c r="TOB2238" s="76"/>
      <c r="TOC2238" s="76"/>
      <c r="TOD2238" s="76"/>
      <c r="TOE2238" s="76"/>
      <c r="TOF2238" s="76"/>
      <c r="TOG2238" s="76"/>
      <c r="TOH2238" s="76"/>
      <c r="TOI2238" s="76"/>
      <c r="TOJ2238" s="76"/>
      <c r="TOK2238" s="76"/>
      <c r="TOL2238" s="76"/>
      <c r="TOM2238" s="76"/>
      <c r="TON2238" s="76"/>
      <c r="TOO2238" s="76"/>
      <c r="TOP2238" s="76"/>
      <c r="TOQ2238" s="76"/>
      <c r="TOR2238" s="76"/>
      <c r="TOS2238" s="76"/>
      <c r="TOT2238" s="76"/>
      <c r="TOU2238" s="76"/>
      <c r="TOV2238" s="76"/>
      <c r="TOW2238" s="76"/>
      <c r="TOX2238" s="76"/>
      <c r="TOY2238" s="76"/>
      <c r="TOZ2238" s="76"/>
      <c r="TPA2238" s="76"/>
      <c r="TPB2238" s="76"/>
      <c r="TPC2238" s="76"/>
      <c r="TPD2238" s="76"/>
      <c r="TPE2238" s="76"/>
      <c r="TPF2238" s="76"/>
      <c r="TPG2238" s="76"/>
      <c r="TPH2238" s="76"/>
      <c r="TPI2238" s="76"/>
      <c r="TPJ2238" s="76"/>
      <c r="TPK2238" s="76"/>
      <c r="TPL2238" s="76"/>
      <c r="TPM2238" s="76"/>
      <c r="TPN2238" s="76"/>
      <c r="TPO2238" s="76"/>
      <c r="TPP2238" s="76"/>
      <c r="TPQ2238" s="76"/>
      <c r="TPR2238" s="76"/>
      <c r="TPS2238" s="76"/>
      <c r="TPT2238" s="76"/>
      <c r="TPU2238" s="76"/>
      <c r="TPV2238" s="76"/>
      <c r="TPW2238" s="76"/>
      <c r="TPX2238" s="76"/>
      <c r="TPY2238" s="76"/>
      <c r="TPZ2238" s="76"/>
      <c r="TQA2238" s="76"/>
      <c r="TQB2238" s="76"/>
      <c r="TQC2238" s="76"/>
      <c r="TQD2238" s="76"/>
      <c r="TQE2238" s="76"/>
      <c r="TQF2238" s="76"/>
      <c r="TQG2238" s="76"/>
      <c r="TQH2238" s="76"/>
      <c r="TQI2238" s="76"/>
      <c r="TQJ2238" s="76"/>
      <c r="TQK2238" s="76"/>
      <c r="TQL2238" s="76"/>
      <c r="TQM2238" s="76"/>
      <c r="TQN2238" s="76"/>
      <c r="TQO2238" s="76"/>
      <c r="TQP2238" s="76"/>
      <c r="TQQ2238" s="76"/>
      <c r="TQR2238" s="76"/>
      <c r="TQS2238" s="76"/>
      <c r="TQT2238" s="76"/>
      <c r="TQU2238" s="76"/>
      <c r="TQV2238" s="76"/>
      <c r="TQW2238" s="76"/>
      <c r="TQX2238" s="76"/>
      <c r="TQY2238" s="76"/>
      <c r="TQZ2238" s="76"/>
      <c r="TRA2238" s="76"/>
      <c r="TRB2238" s="76"/>
      <c r="TRC2238" s="76"/>
      <c r="TRD2238" s="76"/>
      <c r="TRE2238" s="76"/>
      <c r="TRF2238" s="76"/>
      <c r="TRG2238" s="76"/>
      <c r="TRH2238" s="76"/>
      <c r="TRI2238" s="76"/>
      <c r="TRJ2238" s="76"/>
      <c r="TRK2238" s="76"/>
      <c r="TRL2238" s="76"/>
      <c r="TRM2238" s="76"/>
      <c r="TRN2238" s="76"/>
      <c r="TRO2238" s="76"/>
      <c r="TRP2238" s="76"/>
      <c r="TRQ2238" s="76"/>
      <c r="TRR2238" s="76"/>
      <c r="TRS2238" s="76"/>
      <c r="TRT2238" s="76"/>
      <c r="TRU2238" s="76"/>
      <c r="TRV2238" s="76"/>
      <c r="TRW2238" s="76"/>
      <c r="TRX2238" s="76"/>
      <c r="TRY2238" s="76"/>
      <c r="TRZ2238" s="76"/>
      <c r="TSA2238" s="76"/>
      <c r="TSB2238" s="76"/>
      <c r="TSC2238" s="76"/>
      <c r="TSD2238" s="76"/>
      <c r="TSE2238" s="76"/>
      <c r="TSF2238" s="76"/>
      <c r="TSG2238" s="76"/>
      <c r="TSH2238" s="76"/>
      <c r="TSI2238" s="76"/>
      <c r="TSJ2238" s="76"/>
      <c r="TSK2238" s="76"/>
      <c r="TSL2238" s="76"/>
      <c r="TSM2238" s="76"/>
      <c r="TSN2238" s="76"/>
      <c r="TSO2238" s="76"/>
      <c r="TSP2238" s="76"/>
      <c r="TSQ2238" s="76"/>
      <c r="TSR2238" s="76"/>
      <c r="TSS2238" s="76"/>
      <c r="TST2238" s="76"/>
      <c r="TSU2238" s="76"/>
      <c r="TSV2238" s="76"/>
      <c r="TSW2238" s="76"/>
      <c r="TSX2238" s="76"/>
      <c r="TSY2238" s="76"/>
      <c r="TSZ2238" s="76"/>
      <c r="TTA2238" s="76"/>
      <c r="TTB2238" s="76"/>
      <c r="TTC2238" s="76"/>
      <c r="TTD2238" s="76"/>
      <c r="TTE2238" s="76"/>
      <c r="TTF2238" s="76"/>
      <c r="TTG2238" s="76"/>
      <c r="TTH2238" s="76"/>
      <c r="TTI2238" s="76"/>
      <c r="TTJ2238" s="76"/>
      <c r="TTK2238" s="76"/>
      <c r="TTL2238" s="76"/>
      <c r="TTM2238" s="76"/>
      <c r="TTN2238" s="76"/>
      <c r="TTO2238" s="76"/>
      <c r="TTP2238" s="76"/>
      <c r="TTQ2238" s="76"/>
      <c r="TTR2238" s="76"/>
      <c r="TTS2238" s="76"/>
      <c r="TTT2238" s="76"/>
      <c r="TTU2238" s="76"/>
      <c r="TTV2238" s="76"/>
      <c r="TTW2238" s="76"/>
      <c r="TTX2238" s="76"/>
      <c r="TTY2238" s="76"/>
      <c r="TTZ2238" s="76"/>
      <c r="TUA2238" s="76"/>
      <c r="TUB2238" s="76"/>
      <c r="TUC2238" s="76"/>
      <c r="TUD2238" s="76"/>
      <c r="TUE2238" s="76"/>
      <c r="TUF2238" s="76"/>
      <c r="TUG2238" s="76"/>
      <c r="TUH2238" s="76"/>
      <c r="TUI2238" s="76"/>
      <c r="TUJ2238" s="76"/>
      <c r="TUK2238" s="76"/>
      <c r="TUL2238" s="76"/>
      <c r="TUM2238" s="76"/>
      <c r="TUN2238" s="76"/>
      <c r="TUO2238" s="76"/>
      <c r="TUP2238" s="76"/>
      <c r="TUQ2238" s="76"/>
      <c r="TUR2238" s="76"/>
      <c r="TUS2238" s="76"/>
      <c r="TUT2238" s="76"/>
      <c r="TUU2238" s="76"/>
      <c r="TUV2238" s="76"/>
      <c r="TUW2238" s="76"/>
      <c r="TUX2238" s="76"/>
      <c r="TUY2238" s="76"/>
      <c r="TUZ2238" s="76"/>
      <c r="TVA2238" s="76"/>
      <c r="TVB2238" s="76"/>
      <c r="TVC2238" s="76"/>
      <c r="TVD2238" s="76"/>
      <c r="TVE2238" s="76"/>
      <c r="TVF2238" s="76"/>
      <c r="TVG2238" s="76"/>
      <c r="TVH2238" s="76"/>
      <c r="TVI2238" s="76"/>
      <c r="TVJ2238" s="76"/>
      <c r="TVK2238" s="76"/>
      <c r="TVL2238" s="76"/>
      <c r="TVM2238" s="76"/>
      <c r="TVN2238" s="76"/>
      <c r="TVO2238" s="76"/>
      <c r="TVP2238" s="76"/>
      <c r="TVQ2238" s="76"/>
      <c r="TVR2238" s="76"/>
      <c r="TVS2238" s="76"/>
      <c r="TVT2238" s="76"/>
      <c r="TVU2238" s="76"/>
      <c r="TVV2238" s="76"/>
      <c r="TVW2238" s="76"/>
      <c r="TVX2238" s="76"/>
      <c r="TVY2238" s="76"/>
      <c r="TVZ2238" s="76"/>
      <c r="TWA2238" s="76"/>
      <c r="TWB2238" s="76"/>
      <c r="TWC2238" s="76"/>
      <c r="TWD2238" s="76"/>
      <c r="TWE2238" s="76"/>
      <c r="TWF2238" s="76"/>
      <c r="TWG2238" s="76"/>
      <c r="TWH2238" s="76"/>
      <c r="TWI2238" s="76"/>
      <c r="TWJ2238" s="76"/>
      <c r="TWK2238" s="76"/>
      <c r="TWL2238" s="76"/>
      <c r="TWM2238" s="76"/>
      <c r="TWN2238" s="76"/>
      <c r="TWO2238" s="76"/>
      <c r="TWP2238" s="76"/>
      <c r="TWQ2238" s="76"/>
      <c r="TWR2238" s="76"/>
      <c r="TWS2238" s="76"/>
      <c r="TWT2238" s="76"/>
      <c r="TWU2238" s="76"/>
      <c r="TWV2238" s="76"/>
      <c r="TWW2238" s="76"/>
      <c r="TWX2238" s="76"/>
      <c r="TWY2238" s="76"/>
      <c r="TWZ2238" s="76"/>
      <c r="TXA2238" s="76"/>
      <c r="TXB2238" s="76"/>
      <c r="TXC2238" s="76"/>
      <c r="TXD2238" s="76"/>
      <c r="TXE2238" s="76"/>
      <c r="TXF2238" s="76"/>
      <c r="TXG2238" s="76"/>
      <c r="TXH2238" s="76"/>
      <c r="TXI2238" s="76"/>
      <c r="TXJ2238" s="76"/>
      <c r="TXK2238" s="76"/>
      <c r="TXL2238" s="76"/>
      <c r="TXM2238" s="76"/>
      <c r="TXN2238" s="76"/>
      <c r="TXO2238" s="76"/>
      <c r="TXP2238" s="76"/>
      <c r="TXQ2238" s="76"/>
      <c r="TXR2238" s="76"/>
      <c r="TXS2238" s="76"/>
      <c r="TXT2238" s="76"/>
      <c r="TXU2238" s="76"/>
      <c r="TXV2238" s="76"/>
      <c r="TXW2238" s="76"/>
      <c r="TXX2238" s="76"/>
      <c r="TXY2238" s="76"/>
      <c r="TXZ2238" s="76"/>
      <c r="TYA2238" s="76"/>
      <c r="TYB2238" s="76"/>
      <c r="TYC2238" s="76"/>
      <c r="TYD2238" s="76"/>
      <c r="TYE2238" s="76"/>
      <c r="TYF2238" s="76"/>
      <c r="TYG2238" s="76"/>
      <c r="TYH2238" s="76"/>
      <c r="TYI2238" s="76"/>
      <c r="TYJ2238" s="76"/>
      <c r="TYK2238" s="76"/>
      <c r="TYL2238" s="76"/>
      <c r="TYM2238" s="76"/>
      <c r="TYN2238" s="76"/>
      <c r="TYO2238" s="76"/>
      <c r="TYP2238" s="76"/>
      <c r="TYQ2238" s="76"/>
      <c r="TYR2238" s="76"/>
      <c r="TYS2238" s="76"/>
      <c r="TYT2238" s="76"/>
      <c r="TYU2238" s="76"/>
      <c r="TYV2238" s="76"/>
      <c r="TYW2238" s="76"/>
      <c r="TYX2238" s="76"/>
      <c r="TYY2238" s="76"/>
      <c r="TYZ2238" s="76"/>
      <c r="TZA2238" s="76"/>
      <c r="TZB2238" s="76"/>
      <c r="TZC2238" s="76"/>
      <c r="TZD2238" s="76"/>
      <c r="TZE2238" s="76"/>
      <c r="TZF2238" s="76"/>
      <c r="TZG2238" s="76"/>
      <c r="TZH2238" s="76"/>
      <c r="TZI2238" s="76"/>
      <c r="TZJ2238" s="76"/>
      <c r="TZK2238" s="76"/>
      <c r="TZL2238" s="76"/>
      <c r="TZM2238" s="76"/>
      <c r="TZN2238" s="76"/>
      <c r="TZO2238" s="76"/>
      <c r="TZP2238" s="76"/>
      <c r="TZQ2238" s="76"/>
      <c r="TZR2238" s="76"/>
      <c r="TZS2238" s="76"/>
      <c r="TZT2238" s="76"/>
      <c r="TZU2238" s="76"/>
      <c r="TZV2238" s="76"/>
      <c r="TZW2238" s="76"/>
      <c r="TZX2238" s="76"/>
      <c r="TZY2238" s="76"/>
      <c r="TZZ2238" s="76"/>
      <c r="UAA2238" s="76"/>
      <c r="UAB2238" s="76"/>
      <c r="UAC2238" s="76"/>
      <c r="UAD2238" s="76"/>
      <c r="UAE2238" s="76"/>
      <c r="UAF2238" s="76"/>
      <c r="UAG2238" s="76"/>
      <c r="UAH2238" s="76"/>
      <c r="UAI2238" s="76"/>
      <c r="UAJ2238" s="76"/>
      <c r="UAK2238" s="76"/>
      <c r="UAL2238" s="76"/>
      <c r="UAM2238" s="76"/>
      <c r="UAN2238" s="76"/>
      <c r="UAO2238" s="76"/>
      <c r="UAP2238" s="76"/>
      <c r="UAQ2238" s="76"/>
      <c r="UAR2238" s="76"/>
      <c r="UAS2238" s="76"/>
      <c r="UAT2238" s="76"/>
      <c r="UAU2238" s="76"/>
      <c r="UAV2238" s="76"/>
      <c r="UAW2238" s="76"/>
      <c r="UAX2238" s="76"/>
      <c r="UAY2238" s="76"/>
      <c r="UAZ2238" s="76"/>
      <c r="UBA2238" s="76"/>
      <c r="UBB2238" s="76"/>
      <c r="UBC2238" s="76"/>
      <c r="UBD2238" s="76"/>
      <c r="UBE2238" s="76"/>
      <c r="UBF2238" s="76"/>
      <c r="UBG2238" s="76"/>
      <c r="UBH2238" s="76"/>
      <c r="UBI2238" s="76"/>
      <c r="UBJ2238" s="76"/>
      <c r="UBK2238" s="76"/>
      <c r="UBL2238" s="76"/>
      <c r="UBM2238" s="76"/>
      <c r="UBN2238" s="76"/>
      <c r="UBO2238" s="76"/>
      <c r="UBP2238" s="76"/>
      <c r="UBQ2238" s="76"/>
      <c r="UBR2238" s="76"/>
      <c r="UBS2238" s="76"/>
      <c r="UBT2238" s="76"/>
      <c r="UBU2238" s="76"/>
      <c r="UBV2238" s="76"/>
      <c r="UBW2238" s="76"/>
      <c r="UBX2238" s="76"/>
      <c r="UBY2238" s="76"/>
      <c r="UBZ2238" s="76"/>
      <c r="UCA2238" s="76"/>
      <c r="UCB2238" s="76"/>
      <c r="UCC2238" s="76"/>
      <c r="UCD2238" s="76"/>
      <c r="UCE2238" s="76"/>
      <c r="UCF2238" s="76"/>
      <c r="UCG2238" s="76"/>
      <c r="UCH2238" s="76"/>
      <c r="UCI2238" s="76"/>
      <c r="UCJ2238" s="76"/>
      <c r="UCK2238" s="76"/>
      <c r="UCL2238" s="76"/>
      <c r="UCM2238" s="76"/>
      <c r="UCN2238" s="76"/>
      <c r="UCO2238" s="76"/>
      <c r="UCP2238" s="76"/>
      <c r="UCQ2238" s="76"/>
      <c r="UCR2238" s="76"/>
      <c r="UCS2238" s="76"/>
      <c r="UCT2238" s="76"/>
      <c r="UCU2238" s="76"/>
      <c r="UCV2238" s="76"/>
      <c r="UCW2238" s="76"/>
      <c r="UCX2238" s="76"/>
      <c r="UCY2238" s="76"/>
      <c r="UCZ2238" s="76"/>
      <c r="UDA2238" s="76"/>
      <c r="UDB2238" s="76"/>
      <c r="UDC2238" s="76"/>
      <c r="UDD2238" s="76"/>
      <c r="UDE2238" s="76"/>
      <c r="UDF2238" s="76"/>
      <c r="UDG2238" s="76"/>
      <c r="UDH2238" s="76"/>
      <c r="UDI2238" s="76"/>
      <c r="UDJ2238" s="76"/>
      <c r="UDK2238" s="76"/>
      <c r="UDL2238" s="76"/>
      <c r="UDM2238" s="76"/>
      <c r="UDN2238" s="76"/>
      <c r="UDO2238" s="76"/>
      <c r="UDP2238" s="76"/>
      <c r="UDQ2238" s="76"/>
      <c r="UDR2238" s="76"/>
      <c r="UDS2238" s="76"/>
      <c r="UDT2238" s="76"/>
      <c r="UDU2238" s="76"/>
      <c r="UDV2238" s="76"/>
      <c r="UDW2238" s="76"/>
      <c r="UDX2238" s="76"/>
      <c r="UDY2238" s="76"/>
      <c r="UDZ2238" s="76"/>
      <c r="UEA2238" s="76"/>
      <c r="UEB2238" s="76"/>
      <c r="UEC2238" s="76"/>
      <c r="UED2238" s="76"/>
      <c r="UEE2238" s="76"/>
      <c r="UEF2238" s="76"/>
      <c r="UEG2238" s="76"/>
      <c r="UEH2238" s="76"/>
      <c r="UEI2238" s="76"/>
      <c r="UEJ2238" s="76"/>
      <c r="UEK2238" s="76"/>
      <c r="UEL2238" s="76"/>
      <c r="UEM2238" s="76"/>
      <c r="UEN2238" s="76"/>
      <c r="UEO2238" s="76"/>
      <c r="UEP2238" s="76"/>
      <c r="UEQ2238" s="76"/>
      <c r="UER2238" s="76"/>
      <c r="UES2238" s="76"/>
      <c r="UET2238" s="76"/>
      <c r="UEU2238" s="76"/>
      <c r="UEV2238" s="76"/>
      <c r="UEW2238" s="76"/>
      <c r="UEX2238" s="76"/>
      <c r="UEY2238" s="76"/>
      <c r="UEZ2238" s="76"/>
      <c r="UFA2238" s="76"/>
      <c r="UFB2238" s="76"/>
      <c r="UFC2238" s="76"/>
      <c r="UFD2238" s="76"/>
      <c r="UFE2238" s="76"/>
      <c r="UFF2238" s="76"/>
      <c r="UFG2238" s="76"/>
      <c r="UFH2238" s="76"/>
      <c r="UFI2238" s="76"/>
      <c r="UFJ2238" s="76"/>
      <c r="UFK2238" s="76"/>
      <c r="UFL2238" s="76"/>
      <c r="UFM2238" s="76"/>
      <c r="UFN2238" s="76"/>
      <c r="UFO2238" s="76"/>
      <c r="UFP2238" s="76"/>
      <c r="UFQ2238" s="76"/>
      <c r="UFR2238" s="76"/>
      <c r="UFS2238" s="76"/>
      <c r="UFT2238" s="76"/>
      <c r="UFU2238" s="76"/>
      <c r="UFV2238" s="76"/>
      <c r="UFW2238" s="76"/>
      <c r="UFX2238" s="76"/>
      <c r="UFY2238" s="76"/>
      <c r="UFZ2238" s="76"/>
      <c r="UGA2238" s="76"/>
      <c r="UGB2238" s="76"/>
      <c r="UGC2238" s="76"/>
      <c r="UGD2238" s="76"/>
      <c r="UGE2238" s="76"/>
      <c r="UGF2238" s="76"/>
      <c r="UGG2238" s="76"/>
      <c r="UGH2238" s="76"/>
      <c r="UGI2238" s="76"/>
      <c r="UGJ2238" s="76"/>
      <c r="UGK2238" s="76"/>
      <c r="UGL2238" s="76"/>
      <c r="UGM2238" s="76"/>
      <c r="UGN2238" s="76"/>
      <c r="UGO2238" s="76"/>
      <c r="UGP2238" s="76"/>
      <c r="UGQ2238" s="76"/>
      <c r="UGR2238" s="76"/>
      <c r="UGS2238" s="76"/>
      <c r="UGT2238" s="76"/>
      <c r="UGU2238" s="76"/>
      <c r="UGV2238" s="76"/>
      <c r="UGW2238" s="76"/>
      <c r="UGX2238" s="76"/>
      <c r="UGY2238" s="76"/>
      <c r="UGZ2238" s="76"/>
      <c r="UHA2238" s="76"/>
      <c r="UHB2238" s="76"/>
      <c r="UHC2238" s="76"/>
      <c r="UHD2238" s="76"/>
      <c r="UHE2238" s="76"/>
      <c r="UHF2238" s="76"/>
      <c r="UHG2238" s="76"/>
      <c r="UHH2238" s="76"/>
      <c r="UHI2238" s="76"/>
      <c r="UHJ2238" s="76"/>
      <c r="UHK2238" s="76"/>
      <c r="UHL2238" s="76"/>
      <c r="UHM2238" s="76"/>
      <c r="UHN2238" s="76"/>
      <c r="UHO2238" s="76"/>
      <c r="UHP2238" s="76"/>
      <c r="UHQ2238" s="76"/>
      <c r="UHR2238" s="76"/>
      <c r="UHS2238" s="76"/>
      <c r="UHT2238" s="76"/>
      <c r="UHU2238" s="76"/>
      <c r="UHV2238" s="76"/>
      <c r="UHW2238" s="76"/>
      <c r="UHX2238" s="76"/>
      <c r="UHY2238" s="76"/>
      <c r="UHZ2238" s="76"/>
      <c r="UIA2238" s="76"/>
      <c r="UIB2238" s="76"/>
      <c r="UIC2238" s="76"/>
      <c r="UID2238" s="76"/>
      <c r="UIE2238" s="76"/>
      <c r="UIF2238" s="76"/>
      <c r="UIG2238" s="76"/>
      <c r="UIH2238" s="76"/>
      <c r="UII2238" s="76"/>
      <c r="UIJ2238" s="76"/>
      <c r="UIK2238" s="76"/>
      <c r="UIL2238" s="76"/>
      <c r="UIM2238" s="76"/>
      <c r="UIN2238" s="76"/>
      <c r="UIO2238" s="76"/>
      <c r="UIP2238" s="76"/>
      <c r="UIQ2238" s="76"/>
      <c r="UIR2238" s="76"/>
      <c r="UIS2238" s="76"/>
      <c r="UIT2238" s="76"/>
      <c r="UIU2238" s="76"/>
      <c r="UIV2238" s="76"/>
      <c r="UIW2238" s="76"/>
      <c r="UIX2238" s="76"/>
      <c r="UIY2238" s="76"/>
      <c r="UIZ2238" s="76"/>
      <c r="UJA2238" s="76"/>
      <c r="UJB2238" s="76"/>
      <c r="UJC2238" s="76"/>
      <c r="UJD2238" s="76"/>
      <c r="UJE2238" s="76"/>
      <c r="UJF2238" s="76"/>
      <c r="UJG2238" s="76"/>
      <c r="UJH2238" s="76"/>
      <c r="UJI2238" s="76"/>
      <c r="UJJ2238" s="76"/>
      <c r="UJK2238" s="76"/>
      <c r="UJL2238" s="76"/>
      <c r="UJM2238" s="76"/>
      <c r="UJN2238" s="76"/>
      <c r="UJO2238" s="76"/>
      <c r="UJP2238" s="76"/>
      <c r="UJQ2238" s="76"/>
      <c r="UJR2238" s="76"/>
      <c r="UJS2238" s="76"/>
      <c r="UJT2238" s="76"/>
      <c r="UJU2238" s="76"/>
      <c r="UJV2238" s="76"/>
      <c r="UJW2238" s="76"/>
      <c r="UJX2238" s="76"/>
      <c r="UJY2238" s="76"/>
      <c r="UJZ2238" s="76"/>
      <c r="UKA2238" s="76"/>
      <c r="UKB2238" s="76"/>
      <c r="UKC2238" s="76"/>
      <c r="UKD2238" s="76"/>
      <c r="UKE2238" s="76"/>
      <c r="UKF2238" s="76"/>
      <c r="UKG2238" s="76"/>
      <c r="UKH2238" s="76"/>
      <c r="UKI2238" s="76"/>
      <c r="UKJ2238" s="76"/>
      <c r="UKK2238" s="76"/>
      <c r="UKL2238" s="76"/>
      <c r="UKM2238" s="76"/>
      <c r="UKN2238" s="76"/>
      <c r="UKO2238" s="76"/>
      <c r="UKP2238" s="76"/>
      <c r="UKQ2238" s="76"/>
      <c r="UKR2238" s="76"/>
      <c r="UKS2238" s="76"/>
      <c r="UKT2238" s="76"/>
      <c r="UKU2238" s="76"/>
      <c r="UKV2238" s="76"/>
      <c r="UKW2238" s="76"/>
      <c r="UKX2238" s="76"/>
      <c r="UKY2238" s="76"/>
      <c r="UKZ2238" s="76"/>
      <c r="ULA2238" s="76"/>
      <c r="ULB2238" s="76"/>
      <c r="ULC2238" s="76"/>
      <c r="ULD2238" s="76"/>
      <c r="ULE2238" s="76"/>
      <c r="ULF2238" s="76"/>
      <c r="ULG2238" s="76"/>
      <c r="ULH2238" s="76"/>
      <c r="ULI2238" s="76"/>
      <c r="ULJ2238" s="76"/>
      <c r="ULK2238" s="76"/>
      <c r="ULL2238" s="76"/>
      <c r="ULM2238" s="76"/>
      <c r="ULN2238" s="76"/>
      <c r="ULO2238" s="76"/>
      <c r="ULP2238" s="76"/>
      <c r="ULQ2238" s="76"/>
      <c r="ULR2238" s="76"/>
      <c r="ULS2238" s="76"/>
      <c r="ULT2238" s="76"/>
      <c r="ULU2238" s="76"/>
      <c r="ULV2238" s="76"/>
      <c r="ULW2238" s="76"/>
      <c r="ULX2238" s="76"/>
      <c r="ULY2238" s="76"/>
      <c r="ULZ2238" s="76"/>
      <c r="UMA2238" s="76"/>
      <c r="UMB2238" s="76"/>
      <c r="UMC2238" s="76"/>
      <c r="UMD2238" s="76"/>
      <c r="UME2238" s="76"/>
      <c r="UMF2238" s="76"/>
      <c r="UMG2238" s="76"/>
      <c r="UMH2238" s="76"/>
      <c r="UMI2238" s="76"/>
      <c r="UMJ2238" s="76"/>
      <c r="UMK2238" s="76"/>
      <c r="UML2238" s="76"/>
      <c r="UMM2238" s="76"/>
      <c r="UMN2238" s="76"/>
      <c r="UMO2238" s="76"/>
      <c r="UMP2238" s="76"/>
      <c r="UMQ2238" s="76"/>
      <c r="UMR2238" s="76"/>
      <c r="UMS2238" s="76"/>
      <c r="UMT2238" s="76"/>
      <c r="UMU2238" s="76"/>
      <c r="UMV2238" s="76"/>
      <c r="UMW2238" s="76"/>
      <c r="UMX2238" s="76"/>
      <c r="UMY2238" s="76"/>
      <c r="UMZ2238" s="76"/>
      <c r="UNA2238" s="76"/>
      <c r="UNB2238" s="76"/>
      <c r="UNC2238" s="76"/>
      <c r="UND2238" s="76"/>
      <c r="UNE2238" s="76"/>
      <c r="UNF2238" s="76"/>
      <c r="UNG2238" s="76"/>
      <c r="UNH2238" s="76"/>
      <c r="UNI2238" s="76"/>
      <c r="UNJ2238" s="76"/>
      <c r="UNK2238" s="76"/>
      <c r="UNL2238" s="76"/>
      <c r="UNM2238" s="76"/>
      <c r="UNN2238" s="76"/>
      <c r="UNO2238" s="76"/>
      <c r="UNP2238" s="76"/>
      <c r="UNQ2238" s="76"/>
      <c r="UNR2238" s="76"/>
      <c r="UNS2238" s="76"/>
      <c r="UNT2238" s="76"/>
      <c r="UNU2238" s="76"/>
      <c r="UNV2238" s="76"/>
      <c r="UNW2238" s="76"/>
      <c r="UNX2238" s="76"/>
      <c r="UNY2238" s="76"/>
      <c r="UNZ2238" s="76"/>
      <c r="UOA2238" s="76"/>
      <c r="UOB2238" s="76"/>
      <c r="UOC2238" s="76"/>
      <c r="UOD2238" s="76"/>
      <c r="UOE2238" s="76"/>
      <c r="UOF2238" s="76"/>
      <c r="UOG2238" s="76"/>
      <c r="UOH2238" s="76"/>
      <c r="UOI2238" s="76"/>
      <c r="UOJ2238" s="76"/>
      <c r="UOK2238" s="76"/>
      <c r="UOL2238" s="76"/>
      <c r="UOM2238" s="76"/>
      <c r="UON2238" s="76"/>
      <c r="UOO2238" s="76"/>
      <c r="UOP2238" s="76"/>
      <c r="UOQ2238" s="76"/>
      <c r="UOR2238" s="76"/>
      <c r="UOS2238" s="76"/>
      <c r="UOT2238" s="76"/>
      <c r="UOU2238" s="76"/>
      <c r="UOV2238" s="76"/>
      <c r="UOW2238" s="76"/>
      <c r="UOX2238" s="76"/>
      <c r="UOY2238" s="76"/>
      <c r="UOZ2238" s="76"/>
      <c r="UPA2238" s="76"/>
      <c r="UPB2238" s="76"/>
      <c r="UPC2238" s="76"/>
      <c r="UPD2238" s="76"/>
      <c r="UPE2238" s="76"/>
      <c r="UPF2238" s="76"/>
      <c r="UPG2238" s="76"/>
      <c r="UPH2238" s="76"/>
      <c r="UPI2238" s="76"/>
      <c r="UPJ2238" s="76"/>
      <c r="UPK2238" s="76"/>
      <c r="UPL2238" s="76"/>
      <c r="UPM2238" s="76"/>
      <c r="UPN2238" s="76"/>
      <c r="UPO2238" s="76"/>
      <c r="UPP2238" s="76"/>
      <c r="UPQ2238" s="76"/>
      <c r="UPR2238" s="76"/>
      <c r="UPS2238" s="76"/>
      <c r="UPT2238" s="76"/>
      <c r="UPU2238" s="76"/>
      <c r="UPV2238" s="76"/>
      <c r="UPW2238" s="76"/>
      <c r="UPX2238" s="76"/>
      <c r="UPY2238" s="76"/>
      <c r="UPZ2238" s="76"/>
      <c r="UQA2238" s="76"/>
      <c r="UQB2238" s="76"/>
      <c r="UQC2238" s="76"/>
      <c r="UQD2238" s="76"/>
      <c r="UQE2238" s="76"/>
      <c r="UQF2238" s="76"/>
      <c r="UQG2238" s="76"/>
      <c r="UQH2238" s="76"/>
      <c r="UQI2238" s="76"/>
      <c r="UQJ2238" s="76"/>
      <c r="UQK2238" s="76"/>
      <c r="UQL2238" s="76"/>
      <c r="UQM2238" s="76"/>
      <c r="UQN2238" s="76"/>
      <c r="UQO2238" s="76"/>
      <c r="UQP2238" s="76"/>
      <c r="UQQ2238" s="76"/>
      <c r="UQR2238" s="76"/>
      <c r="UQS2238" s="76"/>
      <c r="UQT2238" s="76"/>
      <c r="UQU2238" s="76"/>
      <c r="UQV2238" s="76"/>
      <c r="UQW2238" s="76"/>
      <c r="UQX2238" s="76"/>
      <c r="UQY2238" s="76"/>
      <c r="UQZ2238" s="76"/>
      <c r="URA2238" s="76"/>
      <c r="URB2238" s="76"/>
      <c r="URC2238" s="76"/>
      <c r="URD2238" s="76"/>
      <c r="URE2238" s="76"/>
      <c r="URF2238" s="76"/>
      <c r="URG2238" s="76"/>
      <c r="URH2238" s="76"/>
      <c r="URI2238" s="76"/>
      <c r="URJ2238" s="76"/>
      <c r="URK2238" s="76"/>
      <c r="URL2238" s="76"/>
      <c r="URM2238" s="76"/>
      <c r="URN2238" s="76"/>
      <c r="URO2238" s="76"/>
      <c r="URP2238" s="76"/>
      <c r="URQ2238" s="76"/>
      <c r="URR2238" s="76"/>
      <c r="URS2238" s="76"/>
      <c r="URT2238" s="76"/>
      <c r="URU2238" s="76"/>
      <c r="URV2238" s="76"/>
      <c r="URW2238" s="76"/>
      <c r="URX2238" s="76"/>
      <c r="URY2238" s="76"/>
      <c r="URZ2238" s="76"/>
      <c r="USA2238" s="76"/>
      <c r="USB2238" s="76"/>
      <c r="USC2238" s="76"/>
      <c r="USD2238" s="76"/>
      <c r="USE2238" s="76"/>
      <c r="USF2238" s="76"/>
      <c r="USG2238" s="76"/>
      <c r="USH2238" s="76"/>
      <c r="USI2238" s="76"/>
      <c r="USJ2238" s="76"/>
      <c r="USK2238" s="76"/>
      <c r="USL2238" s="76"/>
      <c r="USM2238" s="76"/>
      <c r="USN2238" s="76"/>
      <c r="USO2238" s="76"/>
      <c r="USP2238" s="76"/>
      <c r="USQ2238" s="76"/>
      <c r="USR2238" s="76"/>
      <c r="USS2238" s="76"/>
      <c r="UST2238" s="76"/>
      <c r="USU2238" s="76"/>
      <c r="USV2238" s="76"/>
      <c r="USW2238" s="76"/>
      <c r="USX2238" s="76"/>
      <c r="USY2238" s="76"/>
      <c r="USZ2238" s="76"/>
      <c r="UTA2238" s="76"/>
      <c r="UTB2238" s="76"/>
      <c r="UTC2238" s="76"/>
      <c r="UTD2238" s="76"/>
      <c r="UTE2238" s="76"/>
      <c r="UTF2238" s="76"/>
      <c r="UTG2238" s="76"/>
      <c r="UTH2238" s="76"/>
      <c r="UTI2238" s="76"/>
      <c r="UTJ2238" s="76"/>
      <c r="UTK2238" s="76"/>
      <c r="UTL2238" s="76"/>
      <c r="UTM2238" s="76"/>
      <c r="UTN2238" s="76"/>
      <c r="UTO2238" s="76"/>
      <c r="UTP2238" s="76"/>
      <c r="UTQ2238" s="76"/>
      <c r="UTR2238" s="76"/>
      <c r="UTS2238" s="76"/>
      <c r="UTT2238" s="76"/>
      <c r="UTU2238" s="76"/>
      <c r="UTV2238" s="76"/>
      <c r="UTW2238" s="76"/>
      <c r="UTX2238" s="76"/>
      <c r="UTY2238" s="76"/>
      <c r="UTZ2238" s="76"/>
      <c r="UUA2238" s="76"/>
      <c r="UUB2238" s="76"/>
      <c r="UUC2238" s="76"/>
      <c r="UUD2238" s="76"/>
      <c r="UUE2238" s="76"/>
      <c r="UUF2238" s="76"/>
      <c r="UUG2238" s="76"/>
      <c r="UUH2238" s="76"/>
      <c r="UUI2238" s="76"/>
      <c r="UUJ2238" s="76"/>
      <c r="UUK2238" s="76"/>
      <c r="UUL2238" s="76"/>
      <c r="UUM2238" s="76"/>
      <c r="UUN2238" s="76"/>
      <c r="UUO2238" s="76"/>
      <c r="UUP2238" s="76"/>
      <c r="UUQ2238" s="76"/>
      <c r="UUR2238" s="76"/>
      <c r="UUS2238" s="76"/>
      <c r="UUT2238" s="76"/>
      <c r="UUU2238" s="76"/>
      <c r="UUV2238" s="76"/>
      <c r="UUW2238" s="76"/>
      <c r="UUX2238" s="76"/>
      <c r="UUY2238" s="76"/>
      <c r="UUZ2238" s="76"/>
      <c r="UVA2238" s="76"/>
      <c r="UVB2238" s="76"/>
      <c r="UVC2238" s="76"/>
      <c r="UVD2238" s="76"/>
      <c r="UVE2238" s="76"/>
      <c r="UVF2238" s="76"/>
      <c r="UVG2238" s="76"/>
      <c r="UVH2238" s="76"/>
      <c r="UVI2238" s="76"/>
      <c r="UVJ2238" s="76"/>
      <c r="UVK2238" s="76"/>
      <c r="UVL2238" s="76"/>
      <c r="UVM2238" s="76"/>
      <c r="UVN2238" s="76"/>
      <c r="UVO2238" s="76"/>
      <c r="UVP2238" s="76"/>
      <c r="UVQ2238" s="76"/>
      <c r="UVR2238" s="76"/>
      <c r="UVS2238" s="76"/>
      <c r="UVT2238" s="76"/>
      <c r="UVU2238" s="76"/>
      <c r="UVV2238" s="76"/>
      <c r="UVW2238" s="76"/>
      <c r="UVX2238" s="76"/>
      <c r="UVY2238" s="76"/>
      <c r="UVZ2238" s="76"/>
      <c r="UWA2238" s="76"/>
      <c r="UWB2238" s="76"/>
      <c r="UWC2238" s="76"/>
      <c r="UWD2238" s="76"/>
      <c r="UWE2238" s="76"/>
      <c r="UWF2238" s="76"/>
      <c r="UWG2238" s="76"/>
      <c r="UWH2238" s="76"/>
      <c r="UWI2238" s="76"/>
      <c r="UWJ2238" s="76"/>
      <c r="UWK2238" s="76"/>
      <c r="UWL2238" s="76"/>
      <c r="UWM2238" s="76"/>
      <c r="UWN2238" s="76"/>
      <c r="UWO2238" s="76"/>
      <c r="UWP2238" s="76"/>
      <c r="UWQ2238" s="76"/>
      <c r="UWR2238" s="76"/>
      <c r="UWS2238" s="76"/>
      <c r="UWT2238" s="76"/>
      <c r="UWU2238" s="76"/>
      <c r="UWV2238" s="76"/>
      <c r="UWW2238" s="76"/>
      <c r="UWX2238" s="76"/>
      <c r="UWY2238" s="76"/>
      <c r="UWZ2238" s="76"/>
      <c r="UXA2238" s="76"/>
      <c r="UXB2238" s="76"/>
      <c r="UXC2238" s="76"/>
      <c r="UXD2238" s="76"/>
      <c r="UXE2238" s="76"/>
      <c r="UXF2238" s="76"/>
      <c r="UXG2238" s="76"/>
      <c r="UXH2238" s="76"/>
      <c r="UXI2238" s="76"/>
      <c r="UXJ2238" s="76"/>
      <c r="UXK2238" s="76"/>
      <c r="UXL2238" s="76"/>
      <c r="UXM2238" s="76"/>
      <c r="UXN2238" s="76"/>
      <c r="UXO2238" s="76"/>
      <c r="UXP2238" s="76"/>
      <c r="UXQ2238" s="76"/>
      <c r="UXR2238" s="76"/>
      <c r="UXS2238" s="76"/>
      <c r="UXT2238" s="76"/>
      <c r="UXU2238" s="76"/>
      <c r="UXV2238" s="76"/>
      <c r="UXW2238" s="76"/>
      <c r="UXX2238" s="76"/>
      <c r="UXY2238" s="76"/>
      <c r="UXZ2238" s="76"/>
      <c r="UYA2238" s="76"/>
      <c r="UYB2238" s="76"/>
      <c r="UYC2238" s="76"/>
      <c r="UYD2238" s="76"/>
      <c r="UYE2238" s="76"/>
      <c r="UYF2238" s="76"/>
      <c r="UYG2238" s="76"/>
      <c r="UYH2238" s="76"/>
      <c r="UYI2238" s="76"/>
      <c r="UYJ2238" s="76"/>
      <c r="UYK2238" s="76"/>
      <c r="UYL2238" s="76"/>
      <c r="UYM2238" s="76"/>
      <c r="UYN2238" s="76"/>
      <c r="UYO2238" s="76"/>
      <c r="UYP2238" s="76"/>
      <c r="UYQ2238" s="76"/>
      <c r="UYR2238" s="76"/>
      <c r="UYS2238" s="76"/>
      <c r="UYT2238" s="76"/>
      <c r="UYU2238" s="76"/>
      <c r="UYV2238" s="76"/>
      <c r="UYW2238" s="76"/>
      <c r="UYX2238" s="76"/>
      <c r="UYY2238" s="76"/>
      <c r="UYZ2238" s="76"/>
      <c r="UZA2238" s="76"/>
      <c r="UZB2238" s="76"/>
      <c r="UZC2238" s="76"/>
      <c r="UZD2238" s="76"/>
      <c r="UZE2238" s="76"/>
      <c r="UZF2238" s="76"/>
      <c r="UZG2238" s="76"/>
      <c r="UZH2238" s="76"/>
      <c r="UZI2238" s="76"/>
      <c r="UZJ2238" s="76"/>
      <c r="UZK2238" s="76"/>
      <c r="UZL2238" s="76"/>
      <c r="UZM2238" s="76"/>
      <c r="UZN2238" s="76"/>
      <c r="UZO2238" s="76"/>
      <c r="UZP2238" s="76"/>
      <c r="UZQ2238" s="76"/>
      <c r="UZR2238" s="76"/>
      <c r="UZS2238" s="76"/>
      <c r="UZT2238" s="76"/>
      <c r="UZU2238" s="76"/>
      <c r="UZV2238" s="76"/>
      <c r="UZW2238" s="76"/>
      <c r="UZX2238" s="76"/>
      <c r="UZY2238" s="76"/>
      <c r="UZZ2238" s="76"/>
      <c r="VAA2238" s="76"/>
      <c r="VAB2238" s="76"/>
      <c r="VAC2238" s="76"/>
      <c r="VAD2238" s="76"/>
      <c r="VAE2238" s="76"/>
      <c r="VAF2238" s="76"/>
      <c r="VAG2238" s="76"/>
      <c r="VAH2238" s="76"/>
      <c r="VAI2238" s="76"/>
      <c r="VAJ2238" s="76"/>
      <c r="VAK2238" s="76"/>
      <c r="VAL2238" s="76"/>
      <c r="VAM2238" s="76"/>
      <c r="VAN2238" s="76"/>
      <c r="VAO2238" s="76"/>
      <c r="VAP2238" s="76"/>
      <c r="VAQ2238" s="76"/>
      <c r="VAR2238" s="76"/>
      <c r="VAS2238" s="76"/>
      <c r="VAT2238" s="76"/>
      <c r="VAU2238" s="76"/>
      <c r="VAV2238" s="76"/>
      <c r="VAW2238" s="76"/>
      <c r="VAX2238" s="76"/>
      <c r="VAY2238" s="76"/>
      <c r="VAZ2238" s="76"/>
      <c r="VBA2238" s="76"/>
      <c r="VBB2238" s="76"/>
      <c r="VBC2238" s="76"/>
      <c r="VBD2238" s="76"/>
      <c r="VBE2238" s="76"/>
      <c r="VBF2238" s="76"/>
      <c r="VBG2238" s="76"/>
      <c r="VBH2238" s="76"/>
      <c r="VBI2238" s="76"/>
      <c r="VBJ2238" s="76"/>
      <c r="VBK2238" s="76"/>
      <c r="VBL2238" s="76"/>
      <c r="VBM2238" s="76"/>
      <c r="VBN2238" s="76"/>
      <c r="VBO2238" s="76"/>
      <c r="VBP2238" s="76"/>
      <c r="VBQ2238" s="76"/>
      <c r="VBR2238" s="76"/>
      <c r="VBS2238" s="76"/>
      <c r="VBT2238" s="76"/>
      <c r="VBU2238" s="76"/>
      <c r="VBV2238" s="76"/>
      <c r="VBW2238" s="76"/>
      <c r="VBX2238" s="76"/>
      <c r="VBY2238" s="76"/>
      <c r="VBZ2238" s="76"/>
      <c r="VCA2238" s="76"/>
      <c r="VCB2238" s="76"/>
      <c r="VCC2238" s="76"/>
      <c r="VCD2238" s="76"/>
      <c r="VCE2238" s="76"/>
      <c r="VCF2238" s="76"/>
      <c r="VCG2238" s="76"/>
      <c r="VCH2238" s="76"/>
      <c r="VCI2238" s="76"/>
      <c r="VCJ2238" s="76"/>
      <c r="VCK2238" s="76"/>
      <c r="VCL2238" s="76"/>
      <c r="VCM2238" s="76"/>
      <c r="VCN2238" s="76"/>
      <c r="VCO2238" s="76"/>
      <c r="VCP2238" s="76"/>
      <c r="VCQ2238" s="76"/>
      <c r="VCR2238" s="76"/>
      <c r="VCS2238" s="76"/>
      <c r="VCT2238" s="76"/>
      <c r="VCU2238" s="76"/>
      <c r="VCV2238" s="76"/>
      <c r="VCW2238" s="76"/>
      <c r="VCX2238" s="76"/>
      <c r="VCY2238" s="76"/>
      <c r="VCZ2238" s="76"/>
      <c r="VDA2238" s="76"/>
      <c r="VDB2238" s="76"/>
      <c r="VDC2238" s="76"/>
      <c r="VDD2238" s="76"/>
      <c r="VDE2238" s="76"/>
      <c r="VDF2238" s="76"/>
      <c r="VDG2238" s="76"/>
      <c r="VDH2238" s="76"/>
      <c r="VDI2238" s="76"/>
      <c r="VDJ2238" s="76"/>
      <c r="VDK2238" s="76"/>
      <c r="VDL2238" s="76"/>
      <c r="VDM2238" s="76"/>
      <c r="VDN2238" s="76"/>
      <c r="VDO2238" s="76"/>
      <c r="VDP2238" s="76"/>
      <c r="VDQ2238" s="76"/>
      <c r="VDR2238" s="76"/>
      <c r="VDS2238" s="76"/>
      <c r="VDT2238" s="76"/>
      <c r="VDU2238" s="76"/>
      <c r="VDV2238" s="76"/>
      <c r="VDW2238" s="76"/>
      <c r="VDX2238" s="76"/>
      <c r="VDY2238" s="76"/>
      <c r="VDZ2238" s="76"/>
      <c r="VEA2238" s="76"/>
      <c r="VEB2238" s="76"/>
      <c r="VEC2238" s="76"/>
      <c r="VED2238" s="76"/>
      <c r="VEE2238" s="76"/>
      <c r="VEF2238" s="76"/>
      <c r="VEG2238" s="76"/>
      <c r="VEH2238" s="76"/>
      <c r="VEI2238" s="76"/>
      <c r="VEJ2238" s="76"/>
      <c r="VEK2238" s="76"/>
      <c r="VEL2238" s="76"/>
      <c r="VEM2238" s="76"/>
      <c r="VEN2238" s="76"/>
      <c r="VEO2238" s="76"/>
      <c r="VEP2238" s="76"/>
      <c r="VEQ2238" s="76"/>
      <c r="VER2238" s="76"/>
      <c r="VES2238" s="76"/>
      <c r="VET2238" s="76"/>
      <c r="VEU2238" s="76"/>
      <c r="VEV2238" s="76"/>
      <c r="VEW2238" s="76"/>
      <c r="VEX2238" s="76"/>
      <c r="VEY2238" s="76"/>
      <c r="VEZ2238" s="76"/>
      <c r="VFA2238" s="76"/>
      <c r="VFB2238" s="76"/>
      <c r="VFC2238" s="76"/>
      <c r="VFD2238" s="76"/>
      <c r="VFE2238" s="76"/>
      <c r="VFF2238" s="76"/>
      <c r="VFG2238" s="76"/>
      <c r="VFH2238" s="76"/>
      <c r="VFI2238" s="76"/>
      <c r="VFJ2238" s="76"/>
      <c r="VFK2238" s="76"/>
      <c r="VFL2238" s="76"/>
      <c r="VFM2238" s="76"/>
      <c r="VFN2238" s="76"/>
      <c r="VFO2238" s="76"/>
      <c r="VFP2238" s="76"/>
      <c r="VFQ2238" s="76"/>
      <c r="VFR2238" s="76"/>
      <c r="VFS2238" s="76"/>
      <c r="VFT2238" s="76"/>
      <c r="VFU2238" s="76"/>
      <c r="VFV2238" s="76"/>
      <c r="VFW2238" s="76"/>
      <c r="VFX2238" s="76"/>
      <c r="VFY2238" s="76"/>
      <c r="VFZ2238" s="76"/>
      <c r="VGA2238" s="76"/>
      <c r="VGB2238" s="76"/>
      <c r="VGC2238" s="76"/>
      <c r="VGD2238" s="76"/>
      <c r="VGE2238" s="76"/>
      <c r="VGF2238" s="76"/>
      <c r="VGG2238" s="76"/>
      <c r="VGH2238" s="76"/>
      <c r="VGI2238" s="76"/>
      <c r="VGJ2238" s="76"/>
      <c r="VGK2238" s="76"/>
      <c r="VGL2238" s="76"/>
      <c r="VGM2238" s="76"/>
      <c r="VGN2238" s="76"/>
      <c r="VGO2238" s="76"/>
      <c r="VGP2238" s="76"/>
      <c r="VGQ2238" s="76"/>
      <c r="VGR2238" s="76"/>
      <c r="VGS2238" s="76"/>
      <c r="VGT2238" s="76"/>
      <c r="VGU2238" s="76"/>
      <c r="VGV2238" s="76"/>
      <c r="VGW2238" s="76"/>
      <c r="VGX2238" s="76"/>
      <c r="VGY2238" s="76"/>
      <c r="VGZ2238" s="76"/>
      <c r="VHA2238" s="76"/>
      <c r="VHB2238" s="76"/>
      <c r="VHC2238" s="76"/>
      <c r="VHD2238" s="76"/>
      <c r="VHE2238" s="76"/>
      <c r="VHF2238" s="76"/>
      <c r="VHG2238" s="76"/>
      <c r="VHH2238" s="76"/>
      <c r="VHI2238" s="76"/>
      <c r="VHJ2238" s="76"/>
      <c r="VHK2238" s="76"/>
      <c r="VHL2238" s="76"/>
      <c r="VHM2238" s="76"/>
      <c r="VHN2238" s="76"/>
      <c r="VHO2238" s="76"/>
      <c r="VHP2238" s="76"/>
      <c r="VHQ2238" s="76"/>
      <c r="VHR2238" s="76"/>
      <c r="VHS2238" s="76"/>
      <c r="VHT2238" s="76"/>
      <c r="VHU2238" s="76"/>
      <c r="VHV2238" s="76"/>
      <c r="VHW2238" s="76"/>
      <c r="VHX2238" s="76"/>
      <c r="VHY2238" s="76"/>
      <c r="VHZ2238" s="76"/>
      <c r="VIA2238" s="76"/>
      <c r="VIB2238" s="76"/>
      <c r="VIC2238" s="76"/>
      <c r="VID2238" s="76"/>
      <c r="VIE2238" s="76"/>
      <c r="VIF2238" s="76"/>
      <c r="VIG2238" s="76"/>
      <c r="VIH2238" s="76"/>
      <c r="VII2238" s="76"/>
      <c r="VIJ2238" s="76"/>
      <c r="VIK2238" s="76"/>
      <c r="VIL2238" s="76"/>
      <c r="VIM2238" s="76"/>
      <c r="VIN2238" s="76"/>
      <c r="VIO2238" s="76"/>
      <c r="VIP2238" s="76"/>
      <c r="VIQ2238" s="76"/>
      <c r="VIR2238" s="76"/>
      <c r="VIS2238" s="76"/>
      <c r="VIT2238" s="76"/>
      <c r="VIU2238" s="76"/>
      <c r="VIV2238" s="76"/>
      <c r="VIW2238" s="76"/>
      <c r="VIX2238" s="76"/>
      <c r="VIY2238" s="76"/>
      <c r="VIZ2238" s="76"/>
      <c r="VJA2238" s="76"/>
      <c r="VJB2238" s="76"/>
      <c r="VJC2238" s="76"/>
      <c r="VJD2238" s="76"/>
      <c r="VJE2238" s="76"/>
      <c r="VJF2238" s="76"/>
      <c r="VJG2238" s="76"/>
      <c r="VJH2238" s="76"/>
      <c r="VJI2238" s="76"/>
      <c r="VJJ2238" s="76"/>
      <c r="VJK2238" s="76"/>
      <c r="VJL2238" s="76"/>
      <c r="VJM2238" s="76"/>
      <c r="VJN2238" s="76"/>
      <c r="VJO2238" s="76"/>
      <c r="VJP2238" s="76"/>
      <c r="VJQ2238" s="76"/>
      <c r="VJR2238" s="76"/>
      <c r="VJS2238" s="76"/>
      <c r="VJT2238" s="76"/>
      <c r="VJU2238" s="76"/>
      <c r="VJV2238" s="76"/>
      <c r="VJW2238" s="76"/>
      <c r="VJX2238" s="76"/>
      <c r="VJY2238" s="76"/>
      <c r="VJZ2238" s="76"/>
      <c r="VKA2238" s="76"/>
      <c r="VKB2238" s="76"/>
      <c r="VKC2238" s="76"/>
      <c r="VKD2238" s="76"/>
      <c r="VKE2238" s="76"/>
      <c r="VKF2238" s="76"/>
      <c r="VKG2238" s="76"/>
      <c r="VKH2238" s="76"/>
      <c r="VKI2238" s="76"/>
      <c r="VKJ2238" s="76"/>
      <c r="VKK2238" s="76"/>
      <c r="VKL2238" s="76"/>
      <c r="VKM2238" s="76"/>
      <c r="VKN2238" s="76"/>
      <c r="VKO2238" s="76"/>
      <c r="VKP2238" s="76"/>
      <c r="VKQ2238" s="76"/>
      <c r="VKR2238" s="76"/>
      <c r="VKS2238" s="76"/>
      <c r="VKT2238" s="76"/>
      <c r="VKU2238" s="76"/>
      <c r="VKV2238" s="76"/>
      <c r="VKW2238" s="76"/>
      <c r="VKX2238" s="76"/>
      <c r="VKY2238" s="76"/>
      <c r="VKZ2238" s="76"/>
      <c r="VLA2238" s="76"/>
      <c r="VLB2238" s="76"/>
      <c r="VLC2238" s="76"/>
      <c r="VLD2238" s="76"/>
      <c r="VLE2238" s="76"/>
      <c r="VLF2238" s="76"/>
      <c r="VLG2238" s="76"/>
      <c r="VLH2238" s="76"/>
      <c r="VLI2238" s="76"/>
      <c r="VLJ2238" s="76"/>
      <c r="VLK2238" s="76"/>
      <c r="VLL2238" s="76"/>
      <c r="VLM2238" s="76"/>
      <c r="VLN2238" s="76"/>
      <c r="VLO2238" s="76"/>
      <c r="VLP2238" s="76"/>
      <c r="VLQ2238" s="76"/>
      <c r="VLR2238" s="76"/>
      <c r="VLS2238" s="76"/>
      <c r="VLT2238" s="76"/>
      <c r="VLU2238" s="76"/>
      <c r="VLV2238" s="76"/>
      <c r="VLW2238" s="76"/>
      <c r="VLX2238" s="76"/>
      <c r="VLY2238" s="76"/>
      <c r="VLZ2238" s="76"/>
      <c r="VMA2238" s="76"/>
      <c r="VMB2238" s="76"/>
      <c r="VMC2238" s="76"/>
      <c r="VMD2238" s="76"/>
      <c r="VME2238" s="76"/>
      <c r="VMF2238" s="76"/>
      <c r="VMG2238" s="76"/>
      <c r="VMH2238" s="76"/>
      <c r="VMI2238" s="76"/>
      <c r="VMJ2238" s="76"/>
      <c r="VMK2238" s="76"/>
      <c r="VML2238" s="76"/>
      <c r="VMM2238" s="76"/>
      <c r="VMN2238" s="76"/>
      <c r="VMO2238" s="76"/>
      <c r="VMP2238" s="76"/>
      <c r="VMQ2238" s="76"/>
      <c r="VMR2238" s="76"/>
      <c r="VMS2238" s="76"/>
      <c r="VMT2238" s="76"/>
      <c r="VMU2238" s="76"/>
      <c r="VMV2238" s="76"/>
      <c r="VMW2238" s="76"/>
      <c r="VMX2238" s="76"/>
      <c r="VMY2238" s="76"/>
      <c r="VMZ2238" s="76"/>
      <c r="VNA2238" s="76"/>
      <c r="VNB2238" s="76"/>
      <c r="VNC2238" s="76"/>
      <c r="VND2238" s="76"/>
      <c r="VNE2238" s="76"/>
      <c r="VNF2238" s="76"/>
      <c r="VNG2238" s="76"/>
      <c r="VNH2238" s="76"/>
      <c r="VNI2238" s="76"/>
      <c r="VNJ2238" s="76"/>
      <c r="VNK2238" s="76"/>
      <c r="VNL2238" s="76"/>
      <c r="VNM2238" s="76"/>
      <c r="VNN2238" s="76"/>
      <c r="VNO2238" s="76"/>
      <c r="VNP2238" s="76"/>
      <c r="VNQ2238" s="76"/>
      <c r="VNR2238" s="76"/>
      <c r="VNS2238" s="76"/>
      <c r="VNT2238" s="76"/>
      <c r="VNU2238" s="76"/>
      <c r="VNV2238" s="76"/>
      <c r="VNW2238" s="76"/>
      <c r="VNX2238" s="76"/>
      <c r="VNY2238" s="76"/>
      <c r="VNZ2238" s="76"/>
      <c r="VOA2238" s="76"/>
      <c r="VOB2238" s="76"/>
      <c r="VOC2238" s="76"/>
      <c r="VOD2238" s="76"/>
      <c r="VOE2238" s="76"/>
      <c r="VOF2238" s="76"/>
      <c r="VOG2238" s="76"/>
      <c r="VOH2238" s="76"/>
      <c r="VOI2238" s="76"/>
      <c r="VOJ2238" s="76"/>
      <c r="VOK2238" s="76"/>
      <c r="VOL2238" s="76"/>
      <c r="VOM2238" s="76"/>
      <c r="VON2238" s="76"/>
      <c r="VOO2238" s="76"/>
      <c r="VOP2238" s="76"/>
      <c r="VOQ2238" s="76"/>
      <c r="VOR2238" s="76"/>
      <c r="VOS2238" s="76"/>
      <c r="VOT2238" s="76"/>
      <c r="VOU2238" s="76"/>
      <c r="VOV2238" s="76"/>
      <c r="VOW2238" s="76"/>
      <c r="VOX2238" s="76"/>
      <c r="VOY2238" s="76"/>
      <c r="VOZ2238" s="76"/>
      <c r="VPA2238" s="76"/>
      <c r="VPB2238" s="76"/>
      <c r="VPC2238" s="76"/>
      <c r="VPD2238" s="76"/>
      <c r="VPE2238" s="76"/>
      <c r="VPF2238" s="76"/>
      <c r="VPG2238" s="76"/>
      <c r="VPH2238" s="76"/>
      <c r="VPI2238" s="76"/>
      <c r="VPJ2238" s="76"/>
      <c r="VPK2238" s="76"/>
      <c r="VPL2238" s="76"/>
      <c r="VPM2238" s="76"/>
      <c r="VPN2238" s="76"/>
      <c r="VPO2238" s="76"/>
      <c r="VPP2238" s="76"/>
      <c r="VPQ2238" s="76"/>
      <c r="VPR2238" s="76"/>
      <c r="VPS2238" s="76"/>
      <c r="VPT2238" s="76"/>
      <c r="VPU2238" s="76"/>
      <c r="VPV2238" s="76"/>
      <c r="VPW2238" s="76"/>
      <c r="VPX2238" s="76"/>
      <c r="VPY2238" s="76"/>
      <c r="VPZ2238" s="76"/>
      <c r="VQA2238" s="76"/>
      <c r="VQB2238" s="76"/>
      <c r="VQC2238" s="76"/>
      <c r="VQD2238" s="76"/>
      <c r="VQE2238" s="76"/>
      <c r="VQF2238" s="76"/>
      <c r="VQG2238" s="76"/>
      <c r="VQH2238" s="76"/>
      <c r="VQI2238" s="76"/>
      <c r="VQJ2238" s="76"/>
      <c r="VQK2238" s="76"/>
      <c r="VQL2238" s="76"/>
      <c r="VQM2238" s="76"/>
      <c r="VQN2238" s="76"/>
      <c r="VQO2238" s="76"/>
      <c r="VQP2238" s="76"/>
      <c r="VQQ2238" s="76"/>
      <c r="VQR2238" s="76"/>
      <c r="VQS2238" s="76"/>
      <c r="VQT2238" s="76"/>
      <c r="VQU2238" s="76"/>
      <c r="VQV2238" s="76"/>
      <c r="VQW2238" s="76"/>
      <c r="VQX2238" s="76"/>
      <c r="VQY2238" s="76"/>
      <c r="VQZ2238" s="76"/>
      <c r="VRA2238" s="76"/>
      <c r="VRB2238" s="76"/>
      <c r="VRC2238" s="76"/>
      <c r="VRD2238" s="76"/>
      <c r="VRE2238" s="76"/>
      <c r="VRF2238" s="76"/>
      <c r="VRG2238" s="76"/>
      <c r="VRH2238" s="76"/>
      <c r="VRI2238" s="76"/>
      <c r="VRJ2238" s="76"/>
      <c r="VRK2238" s="76"/>
      <c r="VRL2238" s="76"/>
      <c r="VRM2238" s="76"/>
      <c r="VRN2238" s="76"/>
      <c r="VRO2238" s="76"/>
      <c r="VRP2238" s="76"/>
      <c r="VRQ2238" s="76"/>
      <c r="VRR2238" s="76"/>
      <c r="VRS2238" s="76"/>
      <c r="VRT2238" s="76"/>
      <c r="VRU2238" s="76"/>
      <c r="VRV2238" s="76"/>
      <c r="VRW2238" s="76"/>
      <c r="VRX2238" s="76"/>
      <c r="VRY2238" s="76"/>
      <c r="VRZ2238" s="76"/>
      <c r="VSA2238" s="76"/>
      <c r="VSB2238" s="76"/>
      <c r="VSC2238" s="76"/>
      <c r="VSD2238" s="76"/>
      <c r="VSE2238" s="76"/>
      <c r="VSF2238" s="76"/>
      <c r="VSG2238" s="76"/>
      <c r="VSH2238" s="76"/>
      <c r="VSI2238" s="76"/>
      <c r="VSJ2238" s="76"/>
      <c r="VSK2238" s="76"/>
      <c r="VSL2238" s="76"/>
      <c r="VSM2238" s="76"/>
      <c r="VSN2238" s="76"/>
      <c r="VSO2238" s="76"/>
      <c r="VSP2238" s="76"/>
      <c r="VSQ2238" s="76"/>
      <c r="VSR2238" s="76"/>
      <c r="VSS2238" s="76"/>
      <c r="VST2238" s="76"/>
      <c r="VSU2238" s="76"/>
      <c r="VSV2238" s="76"/>
      <c r="VSW2238" s="76"/>
      <c r="VSX2238" s="76"/>
      <c r="VSY2238" s="76"/>
      <c r="VSZ2238" s="76"/>
      <c r="VTA2238" s="76"/>
      <c r="VTB2238" s="76"/>
      <c r="VTC2238" s="76"/>
      <c r="VTD2238" s="76"/>
      <c r="VTE2238" s="76"/>
      <c r="VTF2238" s="76"/>
      <c r="VTG2238" s="76"/>
      <c r="VTH2238" s="76"/>
      <c r="VTI2238" s="76"/>
      <c r="VTJ2238" s="76"/>
      <c r="VTK2238" s="76"/>
      <c r="VTL2238" s="76"/>
      <c r="VTM2238" s="76"/>
      <c r="VTN2238" s="76"/>
      <c r="VTO2238" s="76"/>
      <c r="VTP2238" s="76"/>
      <c r="VTQ2238" s="76"/>
      <c r="VTR2238" s="76"/>
      <c r="VTS2238" s="76"/>
      <c r="VTT2238" s="76"/>
      <c r="VTU2238" s="76"/>
      <c r="VTV2238" s="76"/>
      <c r="VTW2238" s="76"/>
      <c r="VTX2238" s="76"/>
      <c r="VTY2238" s="76"/>
      <c r="VTZ2238" s="76"/>
      <c r="VUA2238" s="76"/>
      <c r="VUB2238" s="76"/>
      <c r="VUC2238" s="76"/>
      <c r="VUD2238" s="76"/>
      <c r="VUE2238" s="76"/>
      <c r="VUF2238" s="76"/>
      <c r="VUG2238" s="76"/>
      <c r="VUH2238" s="76"/>
      <c r="VUI2238" s="76"/>
      <c r="VUJ2238" s="76"/>
      <c r="VUK2238" s="76"/>
      <c r="VUL2238" s="76"/>
      <c r="VUM2238" s="76"/>
      <c r="VUN2238" s="76"/>
      <c r="VUO2238" s="76"/>
      <c r="VUP2238" s="76"/>
      <c r="VUQ2238" s="76"/>
      <c r="VUR2238" s="76"/>
      <c r="VUS2238" s="76"/>
      <c r="VUT2238" s="76"/>
      <c r="VUU2238" s="76"/>
      <c r="VUV2238" s="76"/>
      <c r="VUW2238" s="76"/>
      <c r="VUX2238" s="76"/>
      <c r="VUY2238" s="76"/>
      <c r="VUZ2238" s="76"/>
      <c r="VVA2238" s="76"/>
      <c r="VVB2238" s="76"/>
      <c r="VVC2238" s="76"/>
      <c r="VVD2238" s="76"/>
      <c r="VVE2238" s="76"/>
      <c r="VVF2238" s="76"/>
      <c r="VVG2238" s="76"/>
      <c r="VVH2238" s="76"/>
      <c r="VVI2238" s="76"/>
      <c r="VVJ2238" s="76"/>
      <c r="VVK2238" s="76"/>
      <c r="VVL2238" s="76"/>
      <c r="VVM2238" s="76"/>
      <c r="VVN2238" s="76"/>
      <c r="VVO2238" s="76"/>
      <c r="VVP2238" s="76"/>
      <c r="VVQ2238" s="76"/>
      <c r="VVR2238" s="76"/>
      <c r="VVS2238" s="76"/>
      <c r="VVT2238" s="76"/>
      <c r="VVU2238" s="76"/>
      <c r="VVV2238" s="76"/>
      <c r="VVW2238" s="76"/>
      <c r="VVX2238" s="76"/>
      <c r="VVY2238" s="76"/>
      <c r="VVZ2238" s="76"/>
      <c r="VWA2238" s="76"/>
      <c r="VWB2238" s="76"/>
      <c r="VWC2238" s="76"/>
      <c r="VWD2238" s="76"/>
      <c r="VWE2238" s="76"/>
      <c r="VWF2238" s="76"/>
      <c r="VWG2238" s="76"/>
      <c r="VWH2238" s="76"/>
      <c r="VWI2238" s="76"/>
      <c r="VWJ2238" s="76"/>
      <c r="VWK2238" s="76"/>
      <c r="VWL2238" s="76"/>
      <c r="VWM2238" s="76"/>
      <c r="VWN2238" s="76"/>
      <c r="VWO2238" s="76"/>
      <c r="VWP2238" s="76"/>
      <c r="VWQ2238" s="76"/>
      <c r="VWR2238" s="76"/>
      <c r="VWS2238" s="76"/>
      <c r="VWT2238" s="76"/>
      <c r="VWU2238" s="76"/>
      <c r="VWV2238" s="76"/>
      <c r="VWW2238" s="76"/>
      <c r="VWX2238" s="76"/>
      <c r="VWY2238" s="76"/>
      <c r="VWZ2238" s="76"/>
      <c r="VXA2238" s="76"/>
      <c r="VXB2238" s="76"/>
      <c r="VXC2238" s="76"/>
      <c r="VXD2238" s="76"/>
      <c r="VXE2238" s="76"/>
      <c r="VXF2238" s="76"/>
      <c r="VXG2238" s="76"/>
      <c r="VXH2238" s="76"/>
      <c r="VXI2238" s="76"/>
      <c r="VXJ2238" s="76"/>
      <c r="VXK2238" s="76"/>
      <c r="VXL2238" s="76"/>
      <c r="VXM2238" s="76"/>
      <c r="VXN2238" s="76"/>
      <c r="VXO2238" s="76"/>
      <c r="VXP2238" s="76"/>
      <c r="VXQ2238" s="76"/>
      <c r="VXR2238" s="76"/>
      <c r="VXS2238" s="76"/>
      <c r="VXT2238" s="76"/>
      <c r="VXU2238" s="76"/>
      <c r="VXV2238" s="76"/>
      <c r="VXW2238" s="76"/>
      <c r="VXX2238" s="76"/>
      <c r="VXY2238" s="76"/>
      <c r="VXZ2238" s="76"/>
      <c r="VYA2238" s="76"/>
      <c r="VYB2238" s="76"/>
      <c r="VYC2238" s="76"/>
      <c r="VYD2238" s="76"/>
      <c r="VYE2238" s="76"/>
      <c r="VYF2238" s="76"/>
      <c r="VYG2238" s="76"/>
      <c r="VYH2238" s="76"/>
      <c r="VYI2238" s="76"/>
      <c r="VYJ2238" s="76"/>
      <c r="VYK2238" s="76"/>
      <c r="VYL2238" s="76"/>
      <c r="VYM2238" s="76"/>
      <c r="VYN2238" s="76"/>
      <c r="VYO2238" s="76"/>
      <c r="VYP2238" s="76"/>
      <c r="VYQ2238" s="76"/>
      <c r="VYR2238" s="76"/>
      <c r="VYS2238" s="76"/>
      <c r="VYT2238" s="76"/>
      <c r="VYU2238" s="76"/>
      <c r="VYV2238" s="76"/>
      <c r="VYW2238" s="76"/>
      <c r="VYX2238" s="76"/>
      <c r="VYY2238" s="76"/>
      <c r="VYZ2238" s="76"/>
      <c r="VZA2238" s="76"/>
      <c r="VZB2238" s="76"/>
      <c r="VZC2238" s="76"/>
      <c r="VZD2238" s="76"/>
      <c r="VZE2238" s="76"/>
      <c r="VZF2238" s="76"/>
      <c r="VZG2238" s="76"/>
      <c r="VZH2238" s="76"/>
      <c r="VZI2238" s="76"/>
      <c r="VZJ2238" s="76"/>
      <c r="VZK2238" s="76"/>
      <c r="VZL2238" s="76"/>
      <c r="VZM2238" s="76"/>
      <c r="VZN2238" s="76"/>
      <c r="VZO2238" s="76"/>
      <c r="VZP2238" s="76"/>
      <c r="VZQ2238" s="76"/>
      <c r="VZR2238" s="76"/>
      <c r="VZS2238" s="76"/>
      <c r="VZT2238" s="76"/>
      <c r="VZU2238" s="76"/>
      <c r="VZV2238" s="76"/>
      <c r="VZW2238" s="76"/>
      <c r="VZX2238" s="76"/>
      <c r="VZY2238" s="76"/>
      <c r="VZZ2238" s="76"/>
      <c r="WAA2238" s="76"/>
      <c r="WAB2238" s="76"/>
      <c r="WAC2238" s="76"/>
      <c r="WAD2238" s="76"/>
      <c r="WAE2238" s="76"/>
      <c r="WAF2238" s="76"/>
      <c r="WAG2238" s="76"/>
      <c r="WAH2238" s="76"/>
      <c r="WAI2238" s="76"/>
      <c r="WAJ2238" s="76"/>
      <c r="WAK2238" s="76"/>
      <c r="WAL2238" s="76"/>
      <c r="WAM2238" s="76"/>
      <c r="WAN2238" s="76"/>
      <c r="WAO2238" s="76"/>
      <c r="WAP2238" s="76"/>
      <c r="WAQ2238" s="76"/>
      <c r="WAR2238" s="76"/>
      <c r="WAS2238" s="76"/>
      <c r="WAT2238" s="76"/>
      <c r="WAU2238" s="76"/>
      <c r="WAV2238" s="76"/>
      <c r="WAW2238" s="76"/>
      <c r="WAX2238" s="76"/>
      <c r="WAY2238" s="76"/>
      <c r="WAZ2238" s="76"/>
      <c r="WBA2238" s="76"/>
      <c r="WBB2238" s="76"/>
      <c r="WBC2238" s="76"/>
      <c r="WBD2238" s="76"/>
      <c r="WBE2238" s="76"/>
      <c r="WBF2238" s="76"/>
      <c r="WBG2238" s="76"/>
      <c r="WBH2238" s="76"/>
      <c r="WBI2238" s="76"/>
      <c r="WBJ2238" s="76"/>
      <c r="WBK2238" s="76"/>
      <c r="WBL2238" s="76"/>
      <c r="WBM2238" s="76"/>
      <c r="WBN2238" s="76"/>
      <c r="WBO2238" s="76"/>
      <c r="WBP2238" s="76"/>
      <c r="WBQ2238" s="76"/>
      <c r="WBR2238" s="76"/>
      <c r="WBS2238" s="76"/>
      <c r="WBT2238" s="76"/>
      <c r="WBU2238" s="76"/>
      <c r="WBV2238" s="76"/>
      <c r="WBW2238" s="76"/>
      <c r="WBX2238" s="76"/>
      <c r="WBY2238" s="76"/>
      <c r="WBZ2238" s="76"/>
      <c r="WCA2238" s="76"/>
      <c r="WCB2238" s="76"/>
      <c r="WCC2238" s="76"/>
      <c r="WCD2238" s="76"/>
      <c r="WCE2238" s="76"/>
      <c r="WCF2238" s="76"/>
      <c r="WCG2238" s="76"/>
      <c r="WCH2238" s="76"/>
      <c r="WCI2238" s="76"/>
      <c r="WCJ2238" s="76"/>
      <c r="WCK2238" s="76"/>
      <c r="WCL2238" s="76"/>
      <c r="WCM2238" s="76"/>
      <c r="WCN2238" s="76"/>
      <c r="WCO2238" s="76"/>
      <c r="WCP2238" s="76"/>
      <c r="WCQ2238" s="76"/>
      <c r="WCR2238" s="76"/>
      <c r="WCS2238" s="76"/>
      <c r="WCT2238" s="76"/>
      <c r="WCU2238" s="76"/>
      <c r="WCV2238" s="76"/>
      <c r="WCW2238" s="76"/>
      <c r="WCX2238" s="76"/>
      <c r="WCY2238" s="76"/>
      <c r="WCZ2238" s="76"/>
      <c r="WDA2238" s="76"/>
      <c r="WDB2238" s="76"/>
      <c r="WDC2238" s="76"/>
      <c r="WDD2238" s="76"/>
      <c r="WDE2238" s="76"/>
      <c r="WDF2238" s="76"/>
      <c r="WDG2238" s="76"/>
      <c r="WDH2238" s="76"/>
      <c r="WDI2238" s="76"/>
      <c r="WDJ2238" s="76"/>
      <c r="WDK2238" s="76"/>
      <c r="WDL2238" s="76"/>
      <c r="WDM2238" s="76"/>
      <c r="WDN2238" s="76"/>
      <c r="WDO2238" s="76"/>
      <c r="WDP2238" s="76"/>
      <c r="WDQ2238" s="76"/>
      <c r="WDR2238" s="76"/>
      <c r="WDS2238" s="76"/>
      <c r="WDT2238" s="76"/>
      <c r="WDU2238" s="76"/>
      <c r="WDV2238" s="76"/>
      <c r="WDW2238" s="76"/>
      <c r="WDX2238" s="76"/>
      <c r="WDY2238" s="76"/>
      <c r="WDZ2238" s="76"/>
      <c r="WEA2238" s="76"/>
      <c r="WEB2238" s="76"/>
      <c r="WEC2238" s="76"/>
      <c r="WED2238" s="76"/>
      <c r="WEE2238" s="76"/>
      <c r="WEF2238" s="76"/>
      <c r="WEG2238" s="76"/>
      <c r="WEH2238" s="76"/>
      <c r="WEI2238" s="76"/>
      <c r="WEJ2238" s="76"/>
      <c r="WEK2238" s="76"/>
      <c r="WEL2238" s="76"/>
      <c r="WEM2238" s="76"/>
      <c r="WEN2238" s="76"/>
      <c r="WEO2238" s="76"/>
      <c r="WEP2238" s="76"/>
      <c r="WEQ2238" s="76"/>
      <c r="WER2238" s="76"/>
      <c r="WES2238" s="76"/>
      <c r="WET2238" s="76"/>
      <c r="WEU2238" s="76"/>
      <c r="WEV2238" s="76"/>
      <c r="WEW2238" s="76"/>
      <c r="WEX2238" s="76"/>
      <c r="WEY2238" s="76"/>
      <c r="WEZ2238" s="76"/>
      <c r="WFA2238" s="76"/>
      <c r="WFB2238" s="76"/>
      <c r="WFC2238" s="76"/>
      <c r="WFD2238" s="76"/>
      <c r="WFE2238" s="76"/>
      <c r="WFF2238" s="76"/>
      <c r="WFG2238" s="76"/>
      <c r="WFH2238" s="76"/>
      <c r="WFI2238" s="76"/>
      <c r="WFJ2238" s="76"/>
      <c r="WFK2238" s="76"/>
      <c r="WFL2238" s="76"/>
      <c r="WFM2238" s="76"/>
      <c r="WFN2238" s="76"/>
      <c r="WFO2238" s="76"/>
      <c r="WFP2238" s="76"/>
      <c r="WFQ2238" s="76"/>
      <c r="WFR2238" s="76"/>
      <c r="WFS2238" s="76"/>
      <c r="WFT2238" s="76"/>
      <c r="WFU2238" s="76"/>
      <c r="WFV2238" s="76"/>
      <c r="WFW2238" s="76"/>
      <c r="WFX2238" s="76"/>
      <c r="WFY2238" s="76"/>
      <c r="WFZ2238" s="76"/>
      <c r="WGA2238" s="76"/>
      <c r="WGB2238" s="76"/>
      <c r="WGC2238" s="76"/>
      <c r="WGD2238" s="76"/>
      <c r="WGE2238" s="76"/>
      <c r="WGF2238" s="76"/>
      <c r="WGG2238" s="76"/>
      <c r="WGH2238" s="76"/>
      <c r="WGI2238" s="76"/>
      <c r="WGJ2238" s="76"/>
      <c r="WGK2238" s="76"/>
      <c r="WGL2238" s="76"/>
      <c r="WGM2238" s="76"/>
      <c r="WGN2238" s="76"/>
      <c r="WGO2238" s="76"/>
      <c r="WGP2238" s="76"/>
      <c r="WGQ2238" s="76"/>
      <c r="WGR2238" s="76"/>
      <c r="WGS2238" s="76"/>
      <c r="WGT2238" s="76"/>
      <c r="WGU2238" s="76"/>
      <c r="WGV2238" s="76"/>
      <c r="WGW2238" s="76"/>
      <c r="WGX2238" s="76"/>
      <c r="WGY2238" s="76"/>
      <c r="WGZ2238" s="76"/>
      <c r="WHA2238" s="76"/>
      <c r="WHB2238" s="76"/>
      <c r="WHC2238" s="76"/>
      <c r="WHD2238" s="76"/>
      <c r="WHE2238" s="76"/>
      <c r="WHF2238" s="76"/>
      <c r="WHG2238" s="76"/>
      <c r="WHH2238" s="76"/>
      <c r="WHI2238" s="76"/>
      <c r="WHJ2238" s="76"/>
      <c r="WHK2238" s="76"/>
      <c r="WHL2238" s="76"/>
      <c r="WHM2238" s="76"/>
      <c r="WHN2238" s="76"/>
      <c r="WHO2238" s="76"/>
      <c r="WHP2238" s="76"/>
      <c r="WHQ2238" s="76"/>
      <c r="WHR2238" s="76"/>
      <c r="WHS2238" s="76"/>
      <c r="WHT2238" s="76"/>
      <c r="WHU2238" s="76"/>
      <c r="WHV2238" s="76"/>
      <c r="WHW2238" s="76"/>
      <c r="WHX2238" s="76"/>
      <c r="WHY2238" s="76"/>
      <c r="WHZ2238" s="76"/>
      <c r="WIA2238" s="76"/>
      <c r="WIB2238" s="76"/>
      <c r="WIC2238" s="76"/>
      <c r="WID2238" s="76"/>
      <c r="WIE2238" s="76"/>
      <c r="WIF2238" s="76"/>
      <c r="WIG2238" s="76"/>
      <c r="WIH2238" s="76"/>
      <c r="WII2238" s="76"/>
      <c r="WIJ2238" s="76"/>
      <c r="WIK2238" s="76"/>
      <c r="WIL2238" s="76"/>
      <c r="WIM2238" s="76"/>
      <c r="WIN2238" s="76"/>
      <c r="WIO2238" s="76"/>
      <c r="WIP2238" s="76"/>
      <c r="WIQ2238" s="76"/>
      <c r="WIR2238" s="76"/>
      <c r="WIS2238" s="76"/>
      <c r="WIT2238" s="76"/>
      <c r="WIU2238" s="76"/>
      <c r="WIV2238" s="76"/>
      <c r="WIW2238" s="76"/>
      <c r="WIX2238" s="76"/>
      <c r="WIY2238" s="76"/>
      <c r="WIZ2238" s="76"/>
      <c r="WJA2238" s="76"/>
      <c r="WJB2238" s="76"/>
      <c r="WJC2238" s="76"/>
      <c r="WJD2238" s="76"/>
      <c r="WJE2238" s="76"/>
      <c r="WJF2238" s="76"/>
      <c r="WJG2238" s="76"/>
      <c r="WJH2238" s="76"/>
      <c r="WJI2238" s="76"/>
      <c r="WJJ2238" s="76"/>
      <c r="WJK2238" s="76"/>
      <c r="WJL2238" s="76"/>
      <c r="WJM2238" s="76"/>
      <c r="WJN2238" s="76"/>
      <c r="WJO2238" s="76"/>
      <c r="WJP2238" s="76"/>
      <c r="WJQ2238" s="76"/>
      <c r="WJR2238" s="76"/>
      <c r="WJS2238" s="76"/>
      <c r="WJT2238" s="76"/>
      <c r="WJU2238" s="76"/>
      <c r="WJV2238" s="76"/>
      <c r="WJW2238" s="76"/>
      <c r="WJX2238" s="76"/>
      <c r="WJY2238" s="76"/>
      <c r="WJZ2238" s="76"/>
      <c r="WKA2238" s="76"/>
      <c r="WKB2238" s="76"/>
      <c r="WKC2238" s="76"/>
      <c r="WKD2238" s="76"/>
      <c r="WKE2238" s="76"/>
      <c r="WKF2238" s="76"/>
      <c r="WKG2238" s="76"/>
      <c r="WKH2238" s="76"/>
      <c r="WKI2238" s="76"/>
      <c r="WKJ2238" s="76"/>
      <c r="WKK2238" s="76"/>
      <c r="WKL2238" s="76"/>
      <c r="WKM2238" s="76"/>
      <c r="WKN2238" s="76"/>
      <c r="WKO2238" s="76"/>
      <c r="WKP2238" s="76"/>
      <c r="WKQ2238" s="76"/>
      <c r="WKR2238" s="76"/>
      <c r="WKS2238" s="76"/>
      <c r="WKT2238" s="76"/>
      <c r="WKU2238" s="76"/>
      <c r="WKV2238" s="76"/>
      <c r="WKW2238" s="76"/>
      <c r="WKX2238" s="76"/>
      <c r="WKY2238" s="76"/>
      <c r="WKZ2238" s="76"/>
      <c r="WLA2238" s="76"/>
      <c r="WLB2238" s="76"/>
      <c r="WLC2238" s="76"/>
      <c r="WLD2238" s="76"/>
      <c r="WLE2238" s="76"/>
      <c r="WLF2238" s="76"/>
      <c r="WLG2238" s="76"/>
      <c r="WLH2238" s="76"/>
      <c r="WLI2238" s="76"/>
      <c r="WLJ2238" s="76"/>
      <c r="WLK2238" s="76"/>
      <c r="WLL2238" s="76"/>
      <c r="WLM2238" s="76"/>
      <c r="WLN2238" s="76"/>
      <c r="WLO2238" s="76"/>
      <c r="WLP2238" s="76"/>
      <c r="WLQ2238" s="76"/>
      <c r="WLR2238" s="76"/>
      <c r="WLS2238" s="76"/>
      <c r="WLT2238" s="76"/>
      <c r="WLU2238" s="76"/>
      <c r="WLV2238" s="76"/>
      <c r="WLW2238" s="76"/>
      <c r="WLX2238" s="76"/>
      <c r="WLY2238" s="76"/>
      <c r="WLZ2238" s="76"/>
      <c r="WMA2238" s="76"/>
      <c r="WMB2238" s="76"/>
      <c r="WMC2238" s="76"/>
      <c r="WMD2238" s="76"/>
      <c r="WME2238" s="76"/>
      <c r="WMF2238" s="76"/>
      <c r="WMG2238" s="76"/>
      <c r="WMH2238" s="76"/>
      <c r="WMI2238" s="76"/>
      <c r="WMJ2238" s="76"/>
      <c r="WMK2238" s="76"/>
      <c r="WML2238" s="76"/>
      <c r="WMM2238" s="76"/>
      <c r="WMN2238" s="76"/>
      <c r="WMO2238" s="76"/>
      <c r="WMP2238" s="76"/>
      <c r="WMQ2238" s="76"/>
      <c r="WMR2238" s="76"/>
      <c r="WMS2238" s="76"/>
      <c r="WMT2238" s="76"/>
      <c r="WMU2238" s="76"/>
      <c r="WMV2238" s="76"/>
      <c r="WMW2238" s="76"/>
      <c r="WMX2238" s="76"/>
      <c r="WMY2238" s="76"/>
      <c r="WMZ2238" s="76"/>
      <c r="WNA2238" s="76"/>
      <c r="WNB2238" s="76"/>
      <c r="WNC2238" s="76"/>
      <c r="WND2238" s="76"/>
      <c r="WNE2238" s="76"/>
      <c r="WNF2238" s="76"/>
      <c r="WNG2238" s="76"/>
      <c r="WNH2238" s="76"/>
      <c r="WNI2238" s="76"/>
      <c r="WNJ2238" s="76"/>
      <c r="WNK2238" s="76"/>
      <c r="WNL2238" s="76"/>
      <c r="WNM2238" s="76"/>
      <c r="WNN2238" s="76"/>
      <c r="WNO2238" s="76"/>
      <c r="WNP2238" s="76"/>
      <c r="WNQ2238" s="76"/>
      <c r="WNR2238" s="76"/>
      <c r="WNS2238" s="76"/>
      <c r="WNT2238" s="76"/>
      <c r="WNU2238" s="76"/>
      <c r="WNV2238" s="76"/>
      <c r="WNW2238" s="76"/>
      <c r="WNX2238" s="76"/>
      <c r="WNY2238" s="76"/>
      <c r="WNZ2238" s="76"/>
      <c r="WOA2238" s="76"/>
      <c r="WOB2238" s="76"/>
      <c r="WOC2238" s="76"/>
      <c r="WOD2238" s="76"/>
      <c r="WOE2238" s="76"/>
      <c r="WOF2238" s="76"/>
      <c r="WOG2238" s="76"/>
      <c r="WOH2238" s="76"/>
      <c r="WOI2238" s="76"/>
      <c r="WOJ2238" s="76"/>
      <c r="WOK2238" s="76"/>
      <c r="WOL2238" s="76"/>
      <c r="WOM2238" s="76"/>
      <c r="WON2238" s="76"/>
      <c r="WOO2238" s="76"/>
      <c r="WOP2238" s="76"/>
      <c r="WOQ2238" s="76"/>
      <c r="WOR2238" s="76"/>
      <c r="WOS2238" s="76"/>
      <c r="WOT2238" s="76"/>
      <c r="WOU2238" s="76"/>
      <c r="WOV2238" s="76"/>
      <c r="WOW2238" s="76"/>
      <c r="WOX2238" s="76"/>
      <c r="WOY2238" s="76"/>
      <c r="WOZ2238" s="76"/>
      <c r="WPA2238" s="76"/>
      <c r="WPB2238" s="76"/>
      <c r="WPC2238" s="76"/>
      <c r="WPD2238" s="76"/>
      <c r="WPE2238" s="76"/>
      <c r="WPF2238" s="76"/>
      <c r="WPG2238" s="76"/>
      <c r="WPH2238" s="76"/>
      <c r="WPI2238" s="76"/>
      <c r="WPJ2238" s="76"/>
      <c r="WPK2238" s="76"/>
      <c r="WPL2238" s="76"/>
      <c r="WPM2238" s="76"/>
      <c r="WPN2238" s="76"/>
      <c r="WPO2238" s="76"/>
      <c r="WPP2238" s="76"/>
      <c r="WPQ2238" s="76"/>
      <c r="WPR2238" s="76"/>
      <c r="WPS2238" s="76"/>
      <c r="WPT2238" s="76"/>
      <c r="WPU2238" s="76"/>
      <c r="WPV2238" s="76"/>
      <c r="WPW2238" s="76"/>
      <c r="WPX2238" s="76"/>
      <c r="WPY2238" s="76"/>
      <c r="WPZ2238" s="76"/>
      <c r="WQA2238" s="76"/>
      <c r="WQB2238" s="76"/>
      <c r="WQC2238" s="76"/>
      <c r="WQD2238" s="76"/>
      <c r="WQE2238" s="76"/>
      <c r="WQF2238" s="76"/>
      <c r="WQG2238" s="76"/>
      <c r="WQH2238" s="76"/>
      <c r="WQI2238" s="76"/>
      <c r="WQJ2238" s="76"/>
      <c r="WQK2238" s="76"/>
      <c r="WQL2238" s="76"/>
      <c r="WQM2238" s="76"/>
      <c r="WQN2238" s="76"/>
      <c r="WQO2238" s="76"/>
      <c r="WQP2238" s="76"/>
      <c r="WQQ2238" s="76"/>
      <c r="WQR2238" s="76"/>
      <c r="WQS2238" s="76"/>
      <c r="WQT2238" s="76"/>
      <c r="WQU2238" s="76"/>
      <c r="WQV2238" s="76"/>
      <c r="WQW2238" s="76"/>
      <c r="WQX2238" s="76"/>
      <c r="WQY2238" s="76"/>
      <c r="WQZ2238" s="76"/>
      <c r="WRA2238" s="76"/>
      <c r="WRB2238" s="76"/>
      <c r="WRC2238" s="76"/>
      <c r="WRD2238" s="76"/>
      <c r="WRE2238" s="76"/>
      <c r="WRF2238" s="76"/>
      <c r="WRG2238" s="76"/>
      <c r="WRH2238" s="76"/>
      <c r="WRI2238" s="76"/>
      <c r="WRJ2238" s="76"/>
      <c r="WRK2238" s="76"/>
      <c r="WRL2238" s="76"/>
      <c r="WRM2238" s="76"/>
      <c r="WRN2238" s="76"/>
      <c r="WRO2238" s="76"/>
      <c r="WRP2238" s="76"/>
      <c r="WRQ2238" s="76"/>
      <c r="WRR2238" s="76"/>
      <c r="WRS2238" s="76"/>
      <c r="WRT2238" s="76"/>
      <c r="WRU2238" s="76"/>
      <c r="WRV2238" s="76"/>
      <c r="WRW2238" s="76"/>
      <c r="WRX2238" s="76"/>
      <c r="WRY2238" s="76"/>
      <c r="WRZ2238" s="76"/>
      <c r="WSA2238" s="76"/>
      <c r="WSB2238" s="76"/>
      <c r="WSC2238" s="76"/>
      <c r="WSD2238" s="76"/>
      <c r="WSE2238" s="76"/>
      <c r="WSF2238" s="76"/>
      <c r="WSG2238" s="76"/>
      <c r="WSH2238" s="76"/>
      <c r="WSI2238" s="76"/>
      <c r="WSJ2238" s="76"/>
      <c r="WSK2238" s="76"/>
      <c r="WSL2238" s="76"/>
      <c r="WSM2238" s="76"/>
      <c r="WSN2238" s="76"/>
      <c r="WSO2238" s="76"/>
      <c r="WSP2238" s="76"/>
      <c r="WSQ2238" s="76"/>
      <c r="WSR2238" s="76"/>
      <c r="WSS2238" s="76"/>
      <c r="WST2238" s="76"/>
      <c r="WSU2238" s="76"/>
      <c r="WSV2238" s="76"/>
      <c r="WSW2238" s="76"/>
      <c r="WSX2238" s="76"/>
      <c r="WSY2238" s="76"/>
      <c r="WSZ2238" s="76"/>
      <c r="WTA2238" s="76"/>
      <c r="WTB2238" s="76"/>
      <c r="WTC2238" s="76"/>
      <c r="WTD2238" s="76"/>
      <c r="WTE2238" s="76"/>
      <c r="WTF2238" s="76"/>
      <c r="WTG2238" s="76"/>
      <c r="WTH2238" s="76"/>
      <c r="WTI2238" s="76"/>
      <c r="WTJ2238" s="76"/>
      <c r="WTK2238" s="76"/>
      <c r="WTL2238" s="76"/>
      <c r="WTM2238" s="76"/>
      <c r="WTN2238" s="76"/>
      <c r="WTO2238" s="76"/>
      <c r="WTP2238" s="76"/>
      <c r="WTQ2238" s="76"/>
      <c r="WTR2238" s="76"/>
      <c r="WTS2238" s="76"/>
      <c r="WTT2238" s="76"/>
      <c r="WTU2238" s="76"/>
      <c r="WTV2238" s="76"/>
      <c r="WTW2238" s="76"/>
      <c r="WTX2238" s="76"/>
      <c r="WTY2238" s="76"/>
      <c r="WTZ2238" s="76"/>
      <c r="WUA2238" s="76"/>
      <c r="WUB2238" s="76"/>
      <c r="WUC2238" s="76"/>
      <c r="WUD2238" s="76"/>
      <c r="WUE2238" s="76"/>
      <c r="WUF2238" s="76"/>
      <c r="WUG2238" s="76"/>
      <c r="WUH2238" s="76"/>
      <c r="WUI2238" s="76"/>
      <c r="WUJ2238" s="76"/>
      <c r="WUK2238" s="76"/>
      <c r="WUL2238" s="76"/>
      <c r="WUM2238" s="76"/>
      <c r="WUN2238" s="76"/>
      <c r="WUO2238" s="76"/>
      <c r="WUP2238" s="76"/>
      <c r="WUQ2238" s="76"/>
      <c r="WUR2238" s="76"/>
      <c r="WUS2238" s="76"/>
      <c r="WUT2238" s="76"/>
      <c r="WUU2238" s="76"/>
      <c r="WUV2238" s="76"/>
      <c r="WUW2238" s="76"/>
      <c r="WUX2238" s="76"/>
      <c r="WUY2238" s="76"/>
      <c r="WUZ2238" s="76"/>
      <c r="WVA2238" s="76"/>
      <c r="WVB2238" s="76"/>
      <c r="WVC2238" s="76"/>
      <c r="WVD2238" s="76"/>
      <c r="WVE2238" s="76"/>
      <c r="WVF2238" s="76"/>
      <c r="WVG2238" s="76"/>
      <c r="WVH2238" s="76"/>
      <c r="WVI2238" s="76"/>
      <c r="WVJ2238" s="76"/>
      <c r="WVK2238" s="76"/>
      <c r="WVL2238" s="76"/>
      <c r="WVM2238" s="76"/>
      <c r="WVN2238" s="76"/>
      <c r="WVO2238" s="76"/>
      <c r="WVP2238" s="76"/>
      <c r="WVQ2238" s="76"/>
      <c r="WVR2238" s="76"/>
      <c r="WVS2238" s="76"/>
      <c r="WVT2238" s="76"/>
      <c r="WVU2238" s="76"/>
      <c r="WVV2238" s="76"/>
      <c r="WVW2238" s="76"/>
      <c r="WVX2238" s="76"/>
      <c r="WVY2238" s="76"/>
      <c r="WVZ2238" s="76"/>
      <c r="WWA2238" s="76"/>
      <c r="WWB2238" s="76"/>
      <c r="WWC2238" s="76"/>
      <c r="WWD2238" s="76"/>
      <c r="WWE2238" s="76"/>
      <c r="WWF2238" s="76"/>
      <c r="WWG2238" s="76"/>
      <c r="WWH2238" s="76"/>
      <c r="WWI2238" s="76"/>
      <c r="WWJ2238" s="76"/>
      <c r="WWK2238" s="76"/>
      <c r="WWL2238" s="76"/>
      <c r="WWM2238" s="76"/>
      <c r="WWN2238" s="76"/>
      <c r="WWO2238" s="76"/>
      <c r="WWP2238" s="76"/>
      <c r="WWQ2238" s="76"/>
      <c r="WWR2238" s="76"/>
      <c r="WWS2238" s="76"/>
      <c r="WWT2238" s="76"/>
      <c r="WWU2238" s="76"/>
      <c r="WWV2238" s="76"/>
      <c r="WWW2238" s="76"/>
      <c r="WWX2238" s="76"/>
      <c r="WWY2238" s="76"/>
      <c r="WWZ2238" s="76"/>
      <c r="WXA2238" s="76"/>
      <c r="WXB2238" s="76"/>
      <c r="WXC2238" s="76"/>
      <c r="WXD2238" s="76"/>
      <c r="WXE2238" s="76"/>
      <c r="WXF2238" s="76"/>
      <c r="WXG2238" s="76"/>
      <c r="WXH2238" s="76"/>
      <c r="WXI2238" s="76"/>
      <c r="WXJ2238" s="76"/>
      <c r="WXK2238" s="76"/>
      <c r="WXL2238" s="76"/>
      <c r="WXM2238" s="76"/>
      <c r="WXN2238" s="76"/>
      <c r="WXO2238" s="76"/>
      <c r="WXP2238" s="76"/>
      <c r="WXQ2238" s="76"/>
      <c r="WXR2238" s="76"/>
      <c r="WXS2238" s="76"/>
      <c r="WXT2238" s="76"/>
      <c r="WXU2238" s="76"/>
      <c r="WXV2238" s="76"/>
      <c r="WXW2238" s="76"/>
      <c r="WXX2238" s="76"/>
      <c r="WXY2238" s="76"/>
      <c r="WXZ2238" s="76"/>
      <c r="WYA2238" s="76"/>
      <c r="WYB2238" s="76"/>
      <c r="WYC2238" s="76"/>
      <c r="WYD2238" s="76"/>
      <c r="WYE2238" s="76"/>
      <c r="WYF2238" s="76"/>
      <c r="WYG2238" s="76"/>
      <c r="WYH2238" s="76"/>
      <c r="WYI2238" s="76"/>
      <c r="WYJ2238" s="76"/>
      <c r="WYK2238" s="76"/>
      <c r="WYL2238" s="76"/>
      <c r="WYM2238" s="76"/>
      <c r="WYN2238" s="76"/>
      <c r="WYO2238" s="76"/>
      <c r="WYP2238" s="76"/>
      <c r="WYQ2238" s="76"/>
      <c r="WYR2238" s="76"/>
      <c r="WYS2238" s="76"/>
      <c r="WYT2238" s="76"/>
      <c r="WYU2238" s="76"/>
      <c r="WYV2238" s="76"/>
      <c r="WYW2238" s="76"/>
      <c r="WYX2238" s="76"/>
      <c r="WYY2238" s="76"/>
      <c r="WYZ2238" s="76"/>
      <c r="WZA2238" s="76"/>
      <c r="WZB2238" s="76"/>
      <c r="WZC2238" s="76"/>
      <c r="WZD2238" s="76"/>
      <c r="WZE2238" s="76"/>
      <c r="WZF2238" s="76"/>
      <c r="WZG2238" s="76"/>
      <c r="WZH2238" s="76"/>
      <c r="WZI2238" s="76"/>
      <c r="WZJ2238" s="76"/>
      <c r="WZK2238" s="76"/>
      <c r="WZL2238" s="76"/>
      <c r="WZM2238" s="76"/>
      <c r="WZN2238" s="76"/>
      <c r="WZO2238" s="76"/>
      <c r="WZP2238" s="76"/>
      <c r="WZQ2238" s="76"/>
      <c r="WZR2238" s="76"/>
      <c r="WZS2238" s="76"/>
      <c r="WZT2238" s="76"/>
      <c r="WZU2238" s="76"/>
      <c r="WZV2238" s="76"/>
      <c r="WZW2238" s="76"/>
      <c r="WZX2238" s="76"/>
      <c r="WZY2238" s="76"/>
      <c r="WZZ2238" s="76"/>
      <c r="XAA2238" s="76"/>
      <c r="XAB2238" s="76"/>
      <c r="XAC2238" s="76"/>
      <c r="XAD2238" s="76"/>
      <c r="XAE2238" s="76"/>
      <c r="XAF2238" s="76"/>
      <c r="XAG2238" s="76"/>
      <c r="XAH2238" s="76"/>
      <c r="XAI2238" s="76"/>
      <c r="XAJ2238" s="76"/>
      <c r="XAK2238" s="76"/>
      <c r="XAL2238" s="76"/>
      <c r="XAM2238" s="76"/>
      <c r="XAN2238" s="76"/>
      <c r="XAO2238" s="76"/>
      <c r="XAP2238" s="76"/>
      <c r="XAQ2238" s="76"/>
      <c r="XAR2238" s="76"/>
      <c r="XAS2238" s="76"/>
      <c r="XAT2238" s="76"/>
      <c r="XAU2238" s="76"/>
      <c r="XAV2238" s="76"/>
      <c r="XAW2238" s="76"/>
      <c r="XAX2238" s="76"/>
      <c r="XAY2238" s="76"/>
      <c r="XAZ2238" s="76"/>
      <c r="XBA2238" s="76"/>
      <c r="XBB2238" s="76"/>
      <c r="XBC2238" s="76"/>
      <c r="XBD2238" s="76"/>
      <c r="XBE2238" s="76"/>
      <c r="XBF2238" s="76"/>
      <c r="XBG2238" s="76"/>
      <c r="XBH2238" s="76"/>
      <c r="XBI2238" s="76"/>
      <c r="XBJ2238" s="76"/>
      <c r="XBK2238" s="76"/>
      <c r="XBL2238" s="76"/>
      <c r="XBM2238" s="76"/>
      <c r="XBN2238" s="76"/>
      <c r="XBO2238" s="76"/>
      <c r="XBP2238" s="76"/>
      <c r="XBQ2238" s="76"/>
      <c r="XBR2238" s="76"/>
      <c r="XBS2238" s="76"/>
      <c r="XBT2238" s="76"/>
      <c r="XBU2238" s="76"/>
      <c r="XBV2238" s="76"/>
      <c r="XBW2238" s="76"/>
      <c r="XBX2238" s="76"/>
      <c r="XBY2238" s="76"/>
      <c r="XBZ2238" s="76"/>
      <c r="XCA2238" s="76"/>
      <c r="XCB2238" s="76"/>
      <c r="XCC2238" s="76"/>
      <c r="XCD2238" s="76"/>
      <c r="XCE2238" s="76"/>
      <c r="XCF2238" s="76"/>
      <c r="XCG2238" s="76"/>
      <c r="XCH2238" s="76"/>
      <c r="XCI2238" s="76"/>
      <c r="XCJ2238" s="76"/>
      <c r="XCK2238" s="76"/>
      <c r="XCL2238" s="76"/>
      <c r="XCM2238" s="76"/>
      <c r="XCN2238" s="76"/>
      <c r="XCO2238" s="76"/>
      <c r="XCP2238" s="76"/>
      <c r="XCQ2238" s="76"/>
      <c r="XCR2238" s="76"/>
      <c r="XCS2238" s="76"/>
      <c r="XCT2238" s="76"/>
      <c r="XCU2238" s="76"/>
      <c r="XCV2238" s="76"/>
      <c r="XCW2238" s="76"/>
      <c r="XCX2238" s="76"/>
      <c r="XCY2238" s="76"/>
      <c r="XCZ2238" s="76"/>
      <c r="XDA2238" s="76"/>
      <c r="XDB2238" s="76"/>
      <c r="XDC2238" s="76"/>
      <c r="XDD2238" s="76"/>
      <c r="XDE2238" s="76"/>
      <c r="XDF2238" s="76"/>
      <c r="XDG2238" s="76"/>
      <c r="XDH2238" s="76"/>
      <c r="XDI2238" s="76"/>
      <c r="XDJ2238" s="76"/>
      <c r="XDK2238" s="76"/>
      <c r="XDL2238" s="76"/>
      <c r="XDM2238" s="76"/>
      <c r="XDN2238" s="76"/>
      <c r="XDO2238" s="76"/>
      <c r="XDP2238" s="76"/>
      <c r="XDQ2238" s="76"/>
      <c r="XDR2238" s="76"/>
      <c r="XDS2238" s="76"/>
      <c r="XDT2238" s="76"/>
      <c r="XDU2238" s="76"/>
      <c r="XDV2238" s="76"/>
      <c r="XDW2238" s="76"/>
      <c r="XDX2238" s="76"/>
      <c r="XDY2238" s="76"/>
      <c r="XDZ2238" s="76"/>
      <c r="XEA2238" s="76"/>
      <c r="XEB2238" s="76"/>
      <c r="XEC2238" s="76"/>
      <c r="XED2238" s="76"/>
      <c r="XEE2238" s="76"/>
      <c r="XEF2238" s="76"/>
      <c r="XEG2238" s="76"/>
      <c r="XEH2238" s="76"/>
      <c r="XEI2238" s="76"/>
      <c r="XEJ2238" s="76"/>
      <c r="XEK2238" s="76"/>
      <c r="XEL2238" s="76"/>
      <c r="XEM2238" s="76"/>
      <c r="XEN2238" s="76"/>
      <c r="XEO2238" s="76"/>
      <c r="XEP2238" s="76"/>
      <c r="XEQ2238" s="76"/>
      <c r="XER2238" s="76"/>
      <c r="XES2238" s="76"/>
      <c r="XET2238" s="76"/>
      <c r="XEU2238" s="76"/>
      <c r="XEV2238" s="76"/>
      <c r="XEW2238" s="76"/>
      <c r="XEX2238" s="76"/>
      <c r="XEY2238" s="76"/>
      <c r="XEZ2238" s="76"/>
      <c r="XFA2238" s="76"/>
      <c r="XFB2238" s="76"/>
      <c r="XFC2238" s="76"/>
    </row>
    <row r="2239" spans="1:16383" ht="13.5" customHeight="1" x14ac:dyDescent="0.2">
      <c r="A2239" s="84">
        <v>8300252052</v>
      </c>
      <c r="B2239" s="80" t="s">
        <v>628</v>
      </c>
      <c r="C2239" s="200">
        <v>8347408</v>
      </c>
      <c r="D2239" s="82">
        <v>8347408</v>
      </c>
      <c r="E2239" s="180">
        <v>250422</v>
      </c>
      <c r="F2239" s="90">
        <f>+D2239*3%</f>
        <v>250422.24</v>
      </c>
      <c r="G2239" s="82">
        <f t="shared" si="245"/>
        <v>0.23999999999068677</v>
      </c>
      <c r="H2239" s="124" t="s">
        <v>2149</v>
      </c>
      <c r="I2239" s="90">
        <v>8096986</v>
      </c>
      <c r="J2239" s="205">
        <f t="shared" si="244"/>
        <v>-0.24000000022351742</v>
      </c>
      <c r="K2239" s="205" t="s">
        <v>2027</v>
      </c>
      <c r="L2239" s="107">
        <v>45953</v>
      </c>
      <c r="M2239" s="97" t="s">
        <v>28</v>
      </c>
      <c r="N2239" s="80">
        <v>2025</v>
      </c>
      <c r="O2239" s="80"/>
    </row>
    <row r="2240" spans="1:16383" ht="13.5" hidden="1" customHeight="1" x14ac:dyDescent="0.2">
      <c r="A2240" s="84">
        <v>9013809302</v>
      </c>
      <c r="B2240" s="80" t="s">
        <v>1201</v>
      </c>
      <c r="C2240" s="200">
        <v>6836075</v>
      </c>
      <c r="D2240" s="82">
        <v>6836075</v>
      </c>
      <c r="E2240" s="180">
        <v>205082</v>
      </c>
      <c r="F2240" s="82">
        <f t="shared" ref="F2240" si="246">+D2240*3%</f>
        <v>205082.25</v>
      </c>
      <c r="G2240" s="180">
        <f>+F2240-E2240</f>
        <v>0.25</v>
      </c>
      <c r="H2240" s="162" t="s">
        <v>601</v>
      </c>
      <c r="I2240" s="90">
        <v>6630993</v>
      </c>
      <c r="J2240" s="82">
        <f t="shared" si="244"/>
        <v>-0.25</v>
      </c>
      <c r="K2240" s="149" t="s">
        <v>2027</v>
      </c>
      <c r="L2240" s="107">
        <v>45953</v>
      </c>
      <c r="M2240" s="97" t="s">
        <v>28</v>
      </c>
      <c r="N2240" s="80">
        <v>2025</v>
      </c>
      <c r="O2240" s="80" t="s">
        <v>2234</v>
      </c>
    </row>
    <row r="2241" spans="1:31" ht="13.5" hidden="1" customHeight="1" x14ac:dyDescent="0.2">
      <c r="A2241" s="84">
        <v>9015884123</v>
      </c>
      <c r="B2241" s="80" t="s">
        <v>1057</v>
      </c>
      <c r="C2241" s="200">
        <v>28391287</v>
      </c>
      <c r="D2241" s="180">
        <v>28391287</v>
      </c>
      <c r="E2241" s="180">
        <v>851739</v>
      </c>
      <c r="F2241" s="90">
        <f>+D2241*3%</f>
        <v>851738.61</v>
      </c>
      <c r="G2241" s="82">
        <f>+F2241-E2241</f>
        <v>-0.39000000001396984</v>
      </c>
      <c r="H2241" s="124" t="s">
        <v>2039</v>
      </c>
      <c r="I2241" s="149">
        <v>27539548</v>
      </c>
      <c r="J2241" s="169">
        <f t="shared" si="244"/>
        <v>0.39000000059604645</v>
      </c>
      <c r="K2241" s="149" t="s">
        <v>2001</v>
      </c>
      <c r="L2241" s="107">
        <v>45959</v>
      </c>
      <c r="M2241" s="149" t="s">
        <v>28</v>
      </c>
      <c r="N2241" s="80">
        <v>2025</v>
      </c>
      <c r="O2241" s="201"/>
    </row>
    <row r="2242" spans="1:31" ht="13.5" hidden="1" customHeight="1" x14ac:dyDescent="0.2">
      <c r="A2242" s="84">
        <v>8002249860</v>
      </c>
      <c r="B2242" s="80" t="s">
        <v>559</v>
      </c>
      <c r="C2242" s="200">
        <v>714581476</v>
      </c>
      <c r="D2242" s="82">
        <v>714581476</v>
      </c>
      <c r="E2242" s="180">
        <v>21437444</v>
      </c>
      <c r="F2242" s="82">
        <f t="shared" ref="F2242:F2244" si="247">+D2242*3%</f>
        <v>21437444.279999997</v>
      </c>
      <c r="G2242" s="180">
        <f>+F2242-E2242</f>
        <v>0.2799999974668026</v>
      </c>
      <c r="H2242" s="124" t="s">
        <v>2041</v>
      </c>
      <c r="I2242" s="90">
        <v>693144032</v>
      </c>
      <c r="J2242" s="82">
        <f t="shared" si="244"/>
        <v>-0.27999997138977051</v>
      </c>
      <c r="K2242" s="149" t="s">
        <v>2027</v>
      </c>
      <c r="L2242" s="107">
        <v>45945</v>
      </c>
      <c r="M2242" s="97" t="s">
        <v>28</v>
      </c>
      <c r="N2242" s="80">
        <v>2025</v>
      </c>
      <c r="O2242" s="80"/>
    </row>
    <row r="2243" spans="1:31" s="76" customFormat="1" ht="13.5" hidden="1" customHeight="1" x14ac:dyDescent="0.2">
      <c r="A2243" s="84">
        <v>891900101</v>
      </c>
      <c r="B2243" s="80" t="s">
        <v>622</v>
      </c>
      <c r="C2243" s="149">
        <v>103094498</v>
      </c>
      <c r="D2243" s="149">
        <v>103094498</v>
      </c>
      <c r="E2243" s="149">
        <v>3092835</v>
      </c>
      <c r="F2243" s="82">
        <f t="shared" si="247"/>
        <v>3092834.94</v>
      </c>
      <c r="G2243" s="82">
        <f t="shared" ref="G2243:G2253" si="248">+F2243-E2243</f>
        <v>-6.0000000055879354E-2</v>
      </c>
      <c r="H2243" s="242" t="s">
        <v>2043</v>
      </c>
      <c r="I2243" s="149">
        <v>100001663</v>
      </c>
      <c r="J2243" s="82">
        <f t="shared" ref="J2243:J2253" si="249">(D2243-E2243-G2243)-I2243</f>
        <v>6.0000002384185791E-2</v>
      </c>
      <c r="K2243" s="149" t="s">
        <v>2027</v>
      </c>
      <c r="L2243" s="197">
        <v>45945</v>
      </c>
      <c r="M2243" s="149" t="s">
        <v>28</v>
      </c>
      <c r="N2243" s="80">
        <v>2025</v>
      </c>
      <c r="O2243" s="80"/>
      <c r="P2243" s="85"/>
      <c r="Q2243" s="85"/>
      <c r="R2243" s="85"/>
      <c r="S2243" s="85"/>
      <c r="T2243" s="85"/>
      <c r="U2243" s="85"/>
      <c r="V2243" s="85"/>
      <c r="W2243" s="85"/>
      <c r="X2243" s="85"/>
      <c r="Y2243" s="85"/>
      <c r="Z2243" s="85"/>
      <c r="AA2243" s="85"/>
      <c r="AB2243" s="85"/>
      <c r="AC2243" s="85"/>
      <c r="AD2243" s="85"/>
      <c r="AE2243" s="85"/>
    </row>
    <row r="2244" spans="1:31" s="76" customFormat="1" ht="13.5" hidden="1" customHeight="1" x14ac:dyDescent="0.2">
      <c r="A2244" s="84">
        <v>9011924788</v>
      </c>
      <c r="B2244" s="80" t="s">
        <v>604</v>
      </c>
      <c r="C2244" s="149">
        <v>5559708</v>
      </c>
      <c r="D2244" s="149">
        <v>5559708</v>
      </c>
      <c r="E2244" s="149">
        <v>167000</v>
      </c>
      <c r="F2244" s="82">
        <f t="shared" si="247"/>
        <v>166791.24</v>
      </c>
      <c r="G2244" s="82">
        <f t="shared" si="248"/>
        <v>-208.76000000000931</v>
      </c>
      <c r="H2244" s="144" t="s">
        <v>2045</v>
      </c>
      <c r="I2244" s="149">
        <v>5392708</v>
      </c>
      <c r="J2244" s="169">
        <f t="shared" si="249"/>
        <v>208.75999999977648</v>
      </c>
      <c r="K2244" s="149" t="s">
        <v>2001</v>
      </c>
      <c r="L2244" s="197">
        <v>45944</v>
      </c>
      <c r="M2244" s="149" t="s">
        <v>28</v>
      </c>
      <c r="N2244" s="218">
        <v>2025</v>
      </c>
      <c r="O2244" s="185" t="s">
        <v>2028</v>
      </c>
      <c r="P2244" s="85"/>
      <c r="Q2244" s="85"/>
      <c r="R2244" s="85"/>
      <c r="S2244" s="85"/>
      <c r="T2244" s="85"/>
      <c r="U2244" s="85"/>
      <c r="V2244" s="85"/>
      <c r="W2244" s="85"/>
      <c r="X2244" s="85"/>
      <c r="Y2244" s="85"/>
      <c r="Z2244" s="85"/>
      <c r="AA2244" s="85"/>
      <c r="AB2244" s="85"/>
      <c r="AC2244" s="85"/>
      <c r="AD2244" s="85"/>
      <c r="AE2244" s="85"/>
    </row>
    <row r="2245" spans="1:31" s="76" customFormat="1" ht="13.5" hidden="1" customHeight="1" x14ac:dyDescent="0.2">
      <c r="A2245" s="84">
        <v>9000036172</v>
      </c>
      <c r="B2245" s="80" t="s">
        <v>1041</v>
      </c>
      <c r="C2245" s="149">
        <v>1669271900</v>
      </c>
      <c r="D2245" s="149">
        <v>1617094185</v>
      </c>
      <c r="E2245" s="149">
        <v>113196593</v>
      </c>
      <c r="F2245" s="82">
        <f>+D2245*7%</f>
        <v>113196592.95000002</v>
      </c>
      <c r="G2245" s="149">
        <f t="shared" si="248"/>
        <v>-4.9999982118606567E-2</v>
      </c>
      <c r="H2245" s="144" t="s">
        <v>2046</v>
      </c>
      <c r="I2245" s="149">
        <v>1503893219</v>
      </c>
      <c r="J2245" s="82">
        <f t="shared" si="249"/>
        <v>4373.0499999523163</v>
      </c>
      <c r="K2245" s="149" t="s">
        <v>2027</v>
      </c>
      <c r="L2245" s="197">
        <v>45947</v>
      </c>
      <c r="M2245" s="149" t="s">
        <v>28</v>
      </c>
      <c r="N2245" s="80">
        <v>2025</v>
      </c>
      <c r="O2245" s="234" t="s">
        <v>2117</v>
      </c>
      <c r="P2245" s="85"/>
      <c r="Q2245" s="85"/>
      <c r="R2245" s="85"/>
      <c r="S2245" s="85"/>
      <c r="T2245" s="85"/>
      <c r="U2245" s="85"/>
      <c r="V2245" s="85"/>
      <c r="W2245" s="85"/>
      <c r="X2245" s="85"/>
      <c r="Y2245" s="85"/>
      <c r="Z2245" s="85"/>
      <c r="AA2245" s="85"/>
      <c r="AB2245" s="85"/>
      <c r="AC2245" s="85"/>
      <c r="AD2245" s="85"/>
      <c r="AE2245" s="85"/>
    </row>
    <row r="2246" spans="1:31" s="76" customFormat="1" ht="13.5" hidden="1" customHeight="1" x14ac:dyDescent="0.2">
      <c r="A2246" s="84">
        <v>8909049961</v>
      </c>
      <c r="B2246" s="80" t="s">
        <v>626</v>
      </c>
      <c r="C2246" s="149">
        <v>63372047</v>
      </c>
      <c r="D2246" s="149">
        <v>63372047</v>
      </c>
      <c r="E2246" s="149">
        <v>1901161</v>
      </c>
      <c r="F2246" s="82">
        <f>+D2246*3%</f>
        <v>1901161.41</v>
      </c>
      <c r="G2246" s="82">
        <f t="shared" si="248"/>
        <v>0.40999999991618097</v>
      </c>
      <c r="H2246" s="144" t="s">
        <v>2047</v>
      </c>
      <c r="I2246" s="149">
        <v>61470885.219999999</v>
      </c>
      <c r="J2246" s="82">
        <f t="shared" si="249"/>
        <v>0.37000000476837158</v>
      </c>
      <c r="K2246" s="149" t="s">
        <v>2027</v>
      </c>
      <c r="L2246" s="197">
        <v>45945</v>
      </c>
      <c r="M2246" s="149" t="s">
        <v>28</v>
      </c>
      <c r="N2246" s="80">
        <v>2025</v>
      </c>
      <c r="O2246" s="80"/>
      <c r="P2246" s="85"/>
      <c r="Q2246" s="85"/>
      <c r="R2246" s="85"/>
      <c r="S2246" s="85"/>
      <c r="T2246" s="85"/>
      <c r="U2246" s="85"/>
      <c r="V2246" s="85"/>
      <c r="W2246" s="85"/>
      <c r="X2246" s="85"/>
      <c r="Y2246" s="85"/>
      <c r="Z2246" s="85"/>
      <c r="AA2246" s="85"/>
      <c r="AB2246" s="85"/>
      <c r="AC2246" s="85"/>
      <c r="AD2246" s="85"/>
      <c r="AE2246" s="85"/>
    </row>
    <row r="2247" spans="1:31" ht="13.5" hidden="1" customHeight="1" x14ac:dyDescent="0.2">
      <c r="A2247" s="84">
        <v>9015433189</v>
      </c>
      <c r="B2247" s="80" t="s">
        <v>1226</v>
      </c>
      <c r="C2247" s="200">
        <v>24900751</v>
      </c>
      <c r="D2247" s="180">
        <v>24900751</v>
      </c>
      <c r="E2247" s="180">
        <v>747023</v>
      </c>
      <c r="F2247" s="82">
        <f t="shared" ref="F2247:F2253" si="250">+C2247*3%</f>
        <v>747022.53</v>
      </c>
      <c r="G2247" s="171">
        <f t="shared" si="248"/>
        <v>-0.46999999997206032</v>
      </c>
      <c r="H2247" s="124" t="s">
        <v>2175</v>
      </c>
      <c r="I2247" s="149">
        <v>24153728</v>
      </c>
      <c r="J2247" s="82">
        <f t="shared" si="249"/>
        <v>0.4699999988079071</v>
      </c>
      <c r="K2247" s="149" t="s">
        <v>2001</v>
      </c>
      <c r="L2247" s="306">
        <v>45965</v>
      </c>
      <c r="M2247" s="149" t="s">
        <v>20</v>
      </c>
      <c r="N2247" s="80">
        <v>2025</v>
      </c>
      <c r="O2247" s="240" t="s">
        <v>2086</v>
      </c>
    </row>
    <row r="2248" spans="1:31" ht="13.5" hidden="1" customHeight="1" x14ac:dyDescent="0.2">
      <c r="A2248" s="84">
        <v>8160020199</v>
      </c>
      <c r="B2248" s="80" t="s">
        <v>617</v>
      </c>
      <c r="C2248" s="200">
        <v>89310065</v>
      </c>
      <c r="D2248" s="180">
        <v>87804908</v>
      </c>
      <c r="E2248" s="180">
        <v>2634147</v>
      </c>
      <c r="F2248" s="82">
        <f t="shared" si="250"/>
        <v>2679301.9499999997</v>
      </c>
      <c r="G2248" s="82">
        <f t="shared" si="248"/>
        <v>45154.949999999721</v>
      </c>
      <c r="H2248" s="252" t="s">
        <v>2048</v>
      </c>
      <c r="I2248" s="90">
        <v>85170761</v>
      </c>
      <c r="J2248" s="82">
        <f t="shared" si="249"/>
        <v>-45154.95000000298</v>
      </c>
      <c r="K2248" s="149" t="s">
        <v>2027</v>
      </c>
      <c r="L2248" s="97" t="s">
        <v>2036</v>
      </c>
      <c r="M2248" s="97" t="s">
        <v>28</v>
      </c>
      <c r="N2248" s="80">
        <v>2025</v>
      </c>
      <c r="O2248" s="80" t="s">
        <v>2037</v>
      </c>
    </row>
    <row r="2249" spans="1:31" ht="13.5" hidden="1" customHeight="1" x14ac:dyDescent="0.2">
      <c r="A2249" s="84">
        <v>9000399016</v>
      </c>
      <c r="B2249" s="80" t="s">
        <v>23</v>
      </c>
      <c r="C2249" s="200">
        <v>80318607</v>
      </c>
      <c r="D2249" s="82">
        <v>78368680</v>
      </c>
      <c r="E2249" s="90">
        <v>2351060</v>
      </c>
      <c r="F2249" s="82">
        <f t="shared" ref="F2249" si="251">+D2249*3%</f>
        <v>2351060.4</v>
      </c>
      <c r="G2249" s="82">
        <f t="shared" si="248"/>
        <v>0.39999999990686774</v>
      </c>
      <c r="H2249" s="124" t="s">
        <v>2090</v>
      </c>
      <c r="I2249" s="90">
        <v>76017619</v>
      </c>
      <c r="J2249" s="149">
        <f t="shared" si="249"/>
        <v>0.59999999403953552</v>
      </c>
      <c r="K2249" s="149" t="s">
        <v>2001</v>
      </c>
      <c r="L2249" s="107">
        <v>45960</v>
      </c>
      <c r="M2249" s="200" t="s">
        <v>28</v>
      </c>
      <c r="N2249" s="80">
        <v>2025</v>
      </c>
      <c r="O2249" s="80" t="s">
        <v>2051</v>
      </c>
    </row>
    <row r="2250" spans="1:31" ht="13.5" hidden="1" customHeight="1" x14ac:dyDescent="0.2">
      <c r="A2250" s="84">
        <v>900409371</v>
      </c>
      <c r="B2250" s="80" t="s">
        <v>1227</v>
      </c>
      <c r="C2250" s="200">
        <v>1066670</v>
      </c>
      <c r="D2250" s="82">
        <v>1066670</v>
      </c>
      <c r="E2250" s="180">
        <v>32000</v>
      </c>
      <c r="F2250" s="126">
        <f t="shared" si="250"/>
        <v>32000.1</v>
      </c>
      <c r="G2250" s="126">
        <f t="shared" si="248"/>
        <v>9.9999999998544808E-2</v>
      </c>
      <c r="H2250" s="124" t="s">
        <v>2052</v>
      </c>
      <c r="I2250" s="149">
        <v>1034670</v>
      </c>
      <c r="J2250" s="82">
        <f t="shared" si="249"/>
        <v>-9.9999999976716936E-2</v>
      </c>
      <c r="K2250" s="149" t="s">
        <v>2001</v>
      </c>
      <c r="L2250" s="107">
        <v>45950</v>
      </c>
      <c r="M2250" s="97" t="s">
        <v>28</v>
      </c>
      <c r="N2250" s="80">
        <v>2025</v>
      </c>
      <c r="O2250" s="201"/>
    </row>
    <row r="2251" spans="1:31" ht="13.5" hidden="1" customHeight="1" x14ac:dyDescent="0.2">
      <c r="A2251" s="84">
        <v>9000821430</v>
      </c>
      <c r="B2251" s="80" t="s">
        <v>1202</v>
      </c>
      <c r="C2251" s="200">
        <v>2818552</v>
      </c>
      <c r="D2251" s="82">
        <v>2818552</v>
      </c>
      <c r="E2251" s="180">
        <v>0</v>
      </c>
      <c r="F2251" s="82">
        <f t="shared" si="250"/>
        <v>84556.56</v>
      </c>
      <c r="G2251" s="82">
        <f t="shared" si="248"/>
        <v>84556.56</v>
      </c>
      <c r="H2251" s="232" t="s">
        <v>601</v>
      </c>
      <c r="I2251" s="90">
        <v>2818552</v>
      </c>
      <c r="J2251" s="149">
        <f t="shared" si="249"/>
        <v>-84556.560000000056</v>
      </c>
      <c r="K2251" s="149" t="s">
        <v>2001</v>
      </c>
      <c r="L2251" s="107">
        <v>45945</v>
      </c>
      <c r="M2251" s="97" t="s">
        <v>28</v>
      </c>
      <c r="N2251" s="80">
        <v>2025</v>
      </c>
      <c r="O2251" s="198" t="s">
        <v>449</v>
      </c>
    </row>
    <row r="2252" spans="1:31" ht="13.5" hidden="1" customHeight="1" x14ac:dyDescent="0.2">
      <c r="A2252" s="84">
        <v>9013792472</v>
      </c>
      <c r="B2252" s="80" t="s">
        <v>1634</v>
      </c>
      <c r="C2252" s="200">
        <v>2840548</v>
      </c>
      <c r="D2252" s="82">
        <v>2840548</v>
      </c>
      <c r="E2252" s="180">
        <v>85216</v>
      </c>
      <c r="F2252" s="82">
        <f t="shared" si="250"/>
        <v>85216.44</v>
      </c>
      <c r="G2252" s="82">
        <f t="shared" si="248"/>
        <v>0.44000000000232831</v>
      </c>
      <c r="H2252" s="173" t="s">
        <v>2187</v>
      </c>
      <c r="I2252" s="90">
        <v>2755332</v>
      </c>
      <c r="J2252" s="149">
        <f t="shared" si="249"/>
        <v>-0.43999999994412065</v>
      </c>
      <c r="K2252" s="149" t="s">
        <v>2027</v>
      </c>
      <c r="L2252" s="107">
        <v>45954</v>
      </c>
      <c r="M2252" s="97" t="s">
        <v>28</v>
      </c>
      <c r="N2252" s="80">
        <v>2025</v>
      </c>
      <c r="O2252" s="80"/>
    </row>
    <row r="2253" spans="1:31" ht="13.5" hidden="1" customHeight="1" x14ac:dyDescent="0.2">
      <c r="A2253" s="84">
        <v>8110007404</v>
      </c>
      <c r="B2253" s="80" t="s">
        <v>623</v>
      </c>
      <c r="C2253" s="200">
        <v>30700909</v>
      </c>
      <c r="D2253" s="82">
        <v>30700909</v>
      </c>
      <c r="E2253" s="180">
        <v>921024</v>
      </c>
      <c r="F2253" s="82">
        <f t="shared" si="250"/>
        <v>921027.27</v>
      </c>
      <c r="G2253" s="82">
        <f t="shared" si="248"/>
        <v>3.2700000000186265</v>
      </c>
      <c r="H2253" s="124" t="s">
        <v>2053</v>
      </c>
      <c r="I2253" s="90">
        <v>29779882</v>
      </c>
      <c r="J2253" s="149">
        <f t="shared" si="249"/>
        <v>-0.26999999955296516</v>
      </c>
      <c r="K2253" s="149" t="s">
        <v>2001</v>
      </c>
      <c r="L2253" s="107">
        <v>45945</v>
      </c>
      <c r="M2253" s="97" t="s">
        <v>28</v>
      </c>
      <c r="N2253" s="80">
        <v>2025</v>
      </c>
      <c r="O2253" s="80"/>
    </row>
    <row r="2254" spans="1:31" s="76" customFormat="1" ht="13.5" hidden="1" customHeight="1" x14ac:dyDescent="0.2">
      <c r="A2254" s="165">
        <v>9006777323</v>
      </c>
      <c r="B2254" s="166" t="s">
        <v>618</v>
      </c>
      <c r="C2254" s="205">
        <v>60928237</v>
      </c>
      <c r="D2254" s="205">
        <v>60928237</v>
      </c>
      <c r="E2254" s="205">
        <v>1827847</v>
      </c>
      <c r="F2254" s="169">
        <f>+D2254*3%</f>
        <v>1827847.1099999999</v>
      </c>
      <c r="G2254" s="169">
        <f>+F2254-E2254</f>
        <v>0.10999999986961484</v>
      </c>
      <c r="H2254" s="302" t="s">
        <v>2054</v>
      </c>
      <c r="I2254" s="205">
        <v>58838177</v>
      </c>
      <c r="J2254" s="169">
        <f>(D2254-E2254-G2254)-I2254</f>
        <v>262212.8900000006</v>
      </c>
      <c r="K2254" s="149" t="s">
        <v>2027</v>
      </c>
      <c r="L2254" s="241">
        <v>45940</v>
      </c>
      <c r="M2254" s="205" t="s">
        <v>28</v>
      </c>
      <c r="N2254" s="218">
        <v>2025</v>
      </c>
      <c r="O2254" s="234" t="s">
        <v>2124</v>
      </c>
      <c r="P2254" s="85"/>
      <c r="Q2254" s="85"/>
      <c r="R2254" s="85"/>
      <c r="S2254" s="85"/>
      <c r="T2254" s="85"/>
      <c r="U2254" s="85"/>
      <c r="V2254" s="85"/>
      <c r="W2254" s="85"/>
      <c r="X2254" s="85"/>
      <c r="Y2254" s="85"/>
      <c r="Z2254" s="85"/>
      <c r="AA2254" s="85"/>
      <c r="AB2254" s="85"/>
      <c r="AC2254" s="85"/>
      <c r="AD2254" s="85"/>
      <c r="AE2254" s="85"/>
    </row>
    <row r="2255" spans="1:31" ht="13.5" hidden="1" customHeight="1" x14ac:dyDescent="0.2">
      <c r="A2255" s="84">
        <v>9006523347</v>
      </c>
      <c r="B2255" s="80" t="s">
        <v>616</v>
      </c>
      <c r="C2255" s="200">
        <v>7097120</v>
      </c>
      <c r="D2255" s="82">
        <v>7097120</v>
      </c>
      <c r="E2255" s="180">
        <v>212914</v>
      </c>
      <c r="F2255" s="82">
        <f>+D2255*3%</f>
        <v>212913.6</v>
      </c>
      <c r="G2255" s="82">
        <f>+F2255-E2255</f>
        <v>-0.39999999999417923</v>
      </c>
      <c r="H2255" s="124" t="s">
        <v>2055</v>
      </c>
      <c r="I2255" s="90">
        <v>6884206</v>
      </c>
      <c r="J2255" s="149">
        <f>(D2255-E2255-G2255)-I2255</f>
        <v>0.40000000037252903</v>
      </c>
      <c r="K2255" s="149" t="s">
        <v>2027</v>
      </c>
      <c r="L2255" s="107">
        <v>45950</v>
      </c>
      <c r="M2255" s="97" t="s">
        <v>28</v>
      </c>
      <c r="N2255" s="80">
        <v>2025</v>
      </c>
      <c r="O2255" s="80"/>
    </row>
    <row r="2256" spans="1:31" s="76" customFormat="1" ht="13.5" hidden="1" customHeight="1" x14ac:dyDescent="0.2">
      <c r="A2256" s="165">
        <v>8170018921</v>
      </c>
      <c r="B2256" s="166" t="s">
        <v>619</v>
      </c>
      <c r="C2256" s="205">
        <v>164926452</v>
      </c>
      <c r="D2256" s="205">
        <v>162871494</v>
      </c>
      <c r="E2256" s="205">
        <v>4886145</v>
      </c>
      <c r="F2256" s="169">
        <f>+D2256*3%</f>
        <v>4886144.8199999994</v>
      </c>
      <c r="G2256" s="169">
        <f>+F2256-E2256</f>
        <v>-0.18000000063329935</v>
      </c>
      <c r="H2256" s="173" t="s">
        <v>2056</v>
      </c>
      <c r="I2256" s="205">
        <v>157985349</v>
      </c>
      <c r="J2256" s="205">
        <f>(D2256-E2256-G2256)-I2256</f>
        <v>0.18000000715255737</v>
      </c>
      <c r="K2256" s="205" t="s">
        <v>2001</v>
      </c>
      <c r="L2256" s="241">
        <v>45939</v>
      </c>
      <c r="M2256" s="205" t="s">
        <v>28</v>
      </c>
      <c r="N2256" s="218">
        <v>2025</v>
      </c>
      <c r="O2256" s="166"/>
      <c r="P2256" s="85"/>
      <c r="Q2256" s="85"/>
      <c r="R2256" s="85"/>
      <c r="S2256" s="85"/>
      <c r="T2256" s="85"/>
      <c r="U2256" s="85"/>
      <c r="V2256" s="85"/>
      <c r="W2256" s="85"/>
      <c r="X2256" s="85"/>
      <c r="Y2256" s="85"/>
      <c r="Z2256" s="85"/>
      <c r="AA2256" s="85"/>
      <c r="AB2256" s="85"/>
      <c r="AC2256" s="85"/>
      <c r="AD2256" s="85"/>
      <c r="AE2256" s="85"/>
    </row>
    <row r="2257" spans="1:31" ht="13.5" hidden="1" customHeight="1" x14ac:dyDescent="0.2">
      <c r="A2257" s="84" t="s">
        <v>39</v>
      </c>
      <c r="B2257" s="80" t="s">
        <v>565</v>
      </c>
      <c r="C2257" s="200" t="s">
        <v>421</v>
      </c>
      <c r="D2257" s="149">
        <v>123505519.56</v>
      </c>
      <c r="E2257" s="180" t="s">
        <v>421</v>
      </c>
      <c r="F2257" s="200" t="s">
        <v>421</v>
      </c>
      <c r="G2257" s="200" t="s">
        <v>421</v>
      </c>
      <c r="H2257" s="200" t="s">
        <v>421</v>
      </c>
      <c r="I2257" s="90">
        <v>123505519.56</v>
      </c>
      <c r="J2257" s="180" t="s">
        <v>421</v>
      </c>
      <c r="K2257" s="97" t="s">
        <v>36</v>
      </c>
      <c r="L2257" s="107">
        <v>45961</v>
      </c>
      <c r="M2257" s="97" t="s">
        <v>28</v>
      </c>
      <c r="N2257" s="80">
        <v>2025</v>
      </c>
    </row>
    <row r="2258" spans="1:31" ht="13.5" hidden="1" customHeight="1" x14ac:dyDescent="0.2">
      <c r="A2258" s="84">
        <v>900206506</v>
      </c>
      <c r="B2258" s="80" t="s">
        <v>1668</v>
      </c>
      <c r="C2258" s="200">
        <v>10563999</v>
      </c>
      <c r="D2258" s="200">
        <v>10563999</v>
      </c>
      <c r="E2258" s="180">
        <v>316920</v>
      </c>
      <c r="F2258" s="82">
        <f>+D2258*3%</f>
        <v>316919.96999999997</v>
      </c>
      <c r="G2258" s="171">
        <f>+F2258-E2258</f>
        <v>-3.0000000027939677E-2</v>
      </c>
      <c r="H2258" s="173" t="s">
        <v>2076</v>
      </c>
      <c r="I2258" s="90">
        <v>10247079</v>
      </c>
      <c r="J2258" s="82">
        <f t="shared" ref="J2258:J2259" si="252">(D2258-E2258-G2258)-I2258</f>
        <v>2.9999999329447746E-2</v>
      </c>
      <c r="K2258" s="149" t="s">
        <v>2027</v>
      </c>
      <c r="L2258" s="107">
        <v>45959</v>
      </c>
      <c r="M2258" s="149" t="s">
        <v>28</v>
      </c>
      <c r="N2258" s="80">
        <v>2025</v>
      </c>
      <c r="O2258" s="80" t="s">
        <v>2002</v>
      </c>
    </row>
    <row r="2259" spans="1:31" ht="13.5" hidden="1" customHeight="1" x14ac:dyDescent="0.2">
      <c r="A2259" s="84">
        <v>9013809941</v>
      </c>
      <c r="B2259" s="80" t="s">
        <v>615</v>
      </c>
      <c r="C2259" s="200">
        <v>7451752</v>
      </c>
      <c r="D2259" s="82">
        <v>7451752</v>
      </c>
      <c r="E2259" s="180">
        <v>223553</v>
      </c>
      <c r="F2259" s="82">
        <f t="shared" ref="F2259" si="253">+D2259*3%</f>
        <v>223552.56</v>
      </c>
      <c r="G2259" s="180">
        <f>+F2259-E2259</f>
        <v>-0.44000000000232831</v>
      </c>
      <c r="H2259" s="125" t="s">
        <v>601</v>
      </c>
      <c r="I2259" s="90">
        <v>7228199</v>
      </c>
      <c r="J2259" s="82">
        <f t="shared" si="252"/>
        <v>0.44000000040978193</v>
      </c>
      <c r="K2259" s="149" t="s">
        <v>2027</v>
      </c>
      <c r="L2259" s="107">
        <v>45961</v>
      </c>
      <c r="M2259" s="97" t="s">
        <v>28</v>
      </c>
      <c r="N2259" s="80">
        <v>2025</v>
      </c>
      <c r="O2259" s="80" t="s">
        <v>2002</v>
      </c>
    </row>
    <row r="2260" spans="1:31" ht="13.5" hidden="1" customHeight="1" x14ac:dyDescent="0.2">
      <c r="A2260" s="84" t="s">
        <v>599</v>
      </c>
      <c r="B2260" s="80" t="s">
        <v>599</v>
      </c>
      <c r="C2260" s="200" t="s">
        <v>36</v>
      </c>
      <c r="D2260" s="82">
        <v>179358890</v>
      </c>
      <c r="E2260" s="200" t="s">
        <v>36</v>
      </c>
      <c r="F2260" s="180" t="s">
        <v>36</v>
      </c>
      <c r="G2260" s="200" t="s">
        <v>36</v>
      </c>
      <c r="H2260" s="97" t="s">
        <v>36</v>
      </c>
      <c r="I2260" s="90">
        <v>179358890</v>
      </c>
      <c r="J2260" s="180" t="s">
        <v>36</v>
      </c>
      <c r="K2260" s="97" t="s">
        <v>28</v>
      </c>
      <c r="L2260" s="107">
        <v>45961</v>
      </c>
      <c r="M2260" s="97" t="s">
        <v>28</v>
      </c>
      <c r="N2260" s="80">
        <v>2025</v>
      </c>
      <c r="O2260" s="80"/>
    </row>
    <row r="2261" spans="1:31" ht="13.5" hidden="1" customHeight="1" x14ac:dyDescent="0.2">
      <c r="A2261" s="84">
        <v>8900390295</v>
      </c>
      <c r="B2261" s="80" t="s">
        <v>1434</v>
      </c>
      <c r="C2261" s="149">
        <v>7601265</v>
      </c>
      <c r="D2261" s="149">
        <v>7601265</v>
      </c>
      <c r="E2261" s="149">
        <v>228038</v>
      </c>
      <c r="F2261" s="149">
        <f t="shared" ref="F2261:F2262" si="254">+D2261*3%</f>
        <v>228037.94999999998</v>
      </c>
      <c r="G2261" s="82">
        <f t="shared" ref="G2261" si="255">+F2261-E2261</f>
        <v>-5.0000000017462298E-2</v>
      </c>
      <c r="H2261" s="281" t="s">
        <v>601</v>
      </c>
      <c r="I2261" s="149">
        <v>7373227</v>
      </c>
      <c r="J2261" s="82">
        <f t="shared" ref="J2261:J2279" si="256">(D2261-E2261-G2261)-I2261</f>
        <v>4.9999999813735485E-2</v>
      </c>
      <c r="K2261" s="149" t="s">
        <v>2027</v>
      </c>
      <c r="L2261" s="197">
        <v>45958</v>
      </c>
      <c r="M2261" s="149" t="s">
        <v>28</v>
      </c>
      <c r="N2261" s="80">
        <v>2025</v>
      </c>
      <c r="O2261" s="201" t="s">
        <v>2058</v>
      </c>
    </row>
    <row r="2262" spans="1:31" ht="13.5" hidden="1" customHeight="1" x14ac:dyDescent="0.2">
      <c r="A2262" s="84">
        <v>9013809302</v>
      </c>
      <c r="B2262" s="80" t="s">
        <v>1201</v>
      </c>
      <c r="C2262" s="200">
        <v>6615498</v>
      </c>
      <c r="D2262" s="82">
        <v>6615498</v>
      </c>
      <c r="E2262" s="180">
        <v>198465</v>
      </c>
      <c r="F2262" s="82">
        <f t="shared" si="254"/>
        <v>198464.94</v>
      </c>
      <c r="G2262" s="180">
        <f>+F2262-E2262</f>
        <v>-5.9999999997671694E-2</v>
      </c>
      <c r="H2262" s="162" t="s">
        <v>601</v>
      </c>
      <c r="I2262" s="149">
        <v>6280118</v>
      </c>
      <c r="J2262" s="82">
        <f t="shared" si="256"/>
        <v>136915.05999999959</v>
      </c>
      <c r="K2262" s="149" t="s">
        <v>1661</v>
      </c>
      <c r="L2262" s="107">
        <v>46073</v>
      </c>
      <c r="M2262" s="97" t="s">
        <v>42</v>
      </c>
      <c r="N2262" s="85">
        <v>2026</v>
      </c>
      <c r="O2262" s="309" t="s">
        <v>2235</v>
      </c>
    </row>
    <row r="2263" spans="1:31" ht="13.5" hidden="1" customHeight="1" x14ac:dyDescent="0.2">
      <c r="A2263" s="84">
        <v>9015884123</v>
      </c>
      <c r="B2263" s="80" t="s">
        <v>1057</v>
      </c>
      <c r="C2263" s="200">
        <v>28628233</v>
      </c>
      <c r="D2263" s="180">
        <v>28608741</v>
      </c>
      <c r="E2263" s="180">
        <v>858262</v>
      </c>
      <c r="F2263" s="90">
        <f>+D2263*3%</f>
        <v>858262.23</v>
      </c>
      <c r="G2263" s="82">
        <f>+F2263-E2263</f>
        <v>0.22999999998137355</v>
      </c>
      <c r="H2263" s="124" t="s">
        <v>2064</v>
      </c>
      <c r="I2263" s="149">
        <v>27750479</v>
      </c>
      <c r="J2263" s="169">
        <f t="shared" si="256"/>
        <v>-0.23000000044703484</v>
      </c>
      <c r="K2263" s="149" t="s">
        <v>2027</v>
      </c>
      <c r="L2263" s="107">
        <v>45988</v>
      </c>
      <c r="M2263" s="149" t="s">
        <v>20</v>
      </c>
      <c r="N2263" s="80">
        <v>2025</v>
      </c>
      <c r="O2263" s="201"/>
    </row>
    <row r="2264" spans="1:31" ht="13.5" hidden="1" customHeight="1" x14ac:dyDescent="0.2">
      <c r="A2264" s="84">
        <v>9013809941</v>
      </c>
      <c r="B2264" s="80" t="s">
        <v>615</v>
      </c>
      <c r="C2264" s="200">
        <v>7408760</v>
      </c>
      <c r="D2264" s="82">
        <v>7392460</v>
      </c>
      <c r="E2264" s="180">
        <v>221774</v>
      </c>
      <c r="F2264" s="82">
        <f t="shared" ref="F2264" si="257">+D2264*3%</f>
        <v>221773.8</v>
      </c>
      <c r="G2264" s="180">
        <f>+F2264-E2264</f>
        <v>-0.20000000001164153</v>
      </c>
      <c r="H2264" s="125" t="s">
        <v>601</v>
      </c>
      <c r="I2264" s="90">
        <v>7170686</v>
      </c>
      <c r="J2264" s="82">
        <f t="shared" si="256"/>
        <v>0.20000000018626451</v>
      </c>
      <c r="K2264" s="149" t="s">
        <v>1661</v>
      </c>
      <c r="L2264" s="107">
        <v>45989</v>
      </c>
      <c r="M2264" s="97" t="s">
        <v>20</v>
      </c>
      <c r="N2264" s="80">
        <v>2025</v>
      </c>
      <c r="O2264" s="80" t="s">
        <v>2002</v>
      </c>
    </row>
    <row r="2265" spans="1:31" ht="13.5" hidden="1" customHeight="1" x14ac:dyDescent="0.2">
      <c r="A2265" s="84">
        <v>8002249860</v>
      </c>
      <c r="B2265" s="80" t="s">
        <v>559</v>
      </c>
      <c r="C2265" s="200">
        <v>716668864</v>
      </c>
      <c r="D2265" s="82">
        <v>699621139</v>
      </c>
      <c r="E2265" s="180">
        <v>20988635</v>
      </c>
      <c r="F2265" s="82">
        <v>20988634</v>
      </c>
      <c r="G2265" s="180">
        <f>+F2265-E2265</f>
        <v>-1</v>
      </c>
      <c r="H2265" s="124" t="s">
        <v>2065</v>
      </c>
      <c r="I2265" s="90">
        <v>678632505</v>
      </c>
      <c r="J2265" s="82">
        <f t="shared" si="256"/>
        <v>0</v>
      </c>
      <c r="K2265" s="149" t="s">
        <v>1661</v>
      </c>
      <c r="L2265" s="107">
        <v>45975</v>
      </c>
      <c r="M2265" s="97" t="s">
        <v>20</v>
      </c>
      <c r="N2265" s="80">
        <v>2025</v>
      </c>
      <c r="O2265" s="80"/>
    </row>
    <row r="2266" spans="1:31" s="76" customFormat="1" ht="13.5" hidden="1" customHeight="1" x14ac:dyDescent="0.2">
      <c r="A2266" s="84">
        <v>891900101</v>
      </c>
      <c r="B2266" s="80" t="s">
        <v>622</v>
      </c>
      <c r="C2266" s="149">
        <v>105625544</v>
      </c>
      <c r="D2266" s="149">
        <v>105119246</v>
      </c>
      <c r="E2266" s="149">
        <v>3153577</v>
      </c>
      <c r="F2266" s="82">
        <f t="shared" ref="F2266:F2269" si="258">+D2266*3%</f>
        <v>3153577.38</v>
      </c>
      <c r="G2266" s="82">
        <f t="shared" ref="G2266:G2279" si="259">+F2266-E2266</f>
        <v>0.37999999988824129</v>
      </c>
      <c r="H2266" s="242" t="s">
        <v>2066</v>
      </c>
      <c r="I2266" s="149">
        <v>101965669</v>
      </c>
      <c r="J2266" s="82">
        <f t="shared" si="256"/>
        <v>-0.37999999523162842</v>
      </c>
      <c r="K2266" s="149" t="s">
        <v>1661</v>
      </c>
      <c r="L2266" s="197">
        <v>45975</v>
      </c>
      <c r="M2266" s="149" t="s">
        <v>20</v>
      </c>
      <c r="N2266" s="80">
        <v>2025</v>
      </c>
      <c r="O2266" s="80"/>
      <c r="P2266" s="85"/>
      <c r="Q2266" s="85"/>
      <c r="R2266" s="85"/>
      <c r="S2266" s="85"/>
      <c r="T2266" s="85"/>
      <c r="U2266" s="85"/>
      <c r="V2266" s="85"/>
      <c r="W2266" s="85"/>
      <c r="X2266" s="85"/>
      <c r="Y2266" s="85"/>
      <c r="Z2266" s="85"/>
      <c r="AA2266" s="85"/>
      <c r="AB2266" s="85"/>
      <c r="AC2266" s="85"/>
      <c r="AD2266" s="85"/>
      <c r="AE2266" s="85"/>
    </row>
    <row r="2267" spans="1:31" s="76" customFormat="1" ht="13.5" hidden="1" customHeight="1" x14ac:dyDescent="0.2">
      <c r="A2267" s="84">
        <v>9011924788</v>
      </c>
      <c r="B2267" s="80" t="s">
        <v>604</v>
      </c>
      <c r="C2267" s="149">
        <v>5582736</v>
      </c>
      <c r="D2267" s="149">
        <v>5582736</v>
      </c>
      <c r="E2267" s="149">
        <v>167000</v>
      </c>
      <c r="F2267" s="82">
        <f t="shared" si="258"/>
        <v>167482.07999999999</v>
      </c>
      <c r="G2267" s="82">
        <f t="shared" si="259"/>
        <v>482.07999999998719</v>
      </c>
      <c r="H2267" s="144" t="s">
        <v>2067</v>
      </c>
      <c r="I2267" s="149">
        <v>5415254</v>
      </c>
      <c r="J2267" s="169">
        <f t="shared" si="256"/>
        <v>-8.0000000074505806E-2</v>
      </c>
      <c r="K2267" s="149" t="s">
        <v>2027</v>
      </c>
      <c r="L2267" s="197">
        <v>45974</v>
      </c>
      <c r="M2267" s="149" t="s">
        <v>20</v>
      </c>
      <c r="N2267" s="218">
        <v>2025</v>
      </c>
      <c r="O2267" s="80"/>
      <c r="P2267" s="85"/>
      <c r="Q2267" s="85"/>
      <c r="R2267" s="85"/>
      <c r="S2267" s="85"/>
      <c r="T2267" s="85"/>
      <c r="U2267" s="85"/>
      <c r="V2267" s="85"/>
      <c r="W2267" s="85"/>
      <c r="X2267" s="85"/>
      <c r="Y2267" s="85"/>
      <c r="Z2267" s="85"/>
      <c r="AA2267" s="85"/>
      <c r="AB2267" s="85"/>
      <c r="AC2267" s="85"/>
      <c r="AD2267" s="85"/>
      <c r="AE2267" s="85"/>
    </row>
    <row r="2268" spans="1:31" s="76" customFormat="1" ht="13.5" hidden="1" customHeight="1" x14ac:dyDescent="0.2">
      <c r="A2268" s="84">
        <v>8911180011</v>
      </c>
      <c r="B2268" s="166" t="s">
        <v>21</v>
      </c>
      <c r="C2268" s="205">
        <v>1195400</v>
      </c>
      <c r="D2268" s="205">
        <v>1195400</v>
      </c>
      <c r="E2268" s="205">
        <v>35860</v>
      </c>
      <c r="F2268" s="183">
        <f t="shared" si="258"/>
        <v>35862</v>
      </c>
      <c r="G2268" s="169">
        <f t="shared" si="259"/>
        <v>2</v>
      </c>
      <c r="H2268" s="144" t="s">
        <v>2161</v>
      </c>
      <c r="I2268" s="205">
        <v>1159538</v>
      </c>
      <c r="J2268" s="169">
        <f t="shared" si="256"/>
        <v>0</v>
      </c>
      <c r="K2268" s="205" t="s">
        <v>2027</v>
      </c>
      <c r="L2268" s="211">
        <v>45973</v>
      </c>
      <c r="M2268" s="205" t="s">
        <v>20</v>
      </c>
      <c r="N2268" s="80">
        <v>2025</v>
      </c>
      <c r="O2268" s="80"/>
      <c r="P2268" s="85"/>
      <c r="Q2268" s="85"/>
      <c r="R2268" s="85"/>
      <c r="S2268" s="85"/>
      <c r="T2268" s="85"/>
      <c r="U2268" s="85"/>
      <c r="V2268" s="85"/>
      <c r="W2268" s="85"/>
      <c r="X2268" s="85"/>
      <c r="Y2268" s="85"/>
      <c r="Z2268" s="85"/>
      <c r="AA2268" s="85"/>
      <c r="AB2268" s="85"/>
      <c r="AC2268" s="85"/>
      <c r="AD2268" s="85"/>
      <c r="AE2268" s="85"/>
    </row>
    <row r="2269" spans="1:31" s="76" customFormat="1" ht="13.5" hidden="1" customHeight="1" x14ac:dyDescent="0.2">
      <c r="A2269" s="84">
        <v>8911180011</v>
      </c>
      <c r="B2269" s="166" t="s">
        <v>21</v>
      </c>
      <c r="C2269" s="205">
        <v>1079201</v>
      </c>
      <c r="D2269" s="205">
        <v>1079201</v>
      </c>
      <c r="E2269" s="205">
        <v>32380</v>
      </c>
      <c r="F2269" s="183">
        <f t="shared" si="258"/>
        <v>32376.03</v>
      </c>
      <c r="G2269" s="169">
        <f t="shared" si="259"/>
        <v>-3.9700000000011642</v>
      </c>
      <c r="H2269" s="144" t="s">
        <v>2162</v>
      </c>
      <c r="I2269" s="205">
        <v>1046825</v>
      </c>
      <c r="J2269" s="169">
        <f t="shared" si="256"/>
        <v>-3.0000000027939677E-2</v>
      </c>
      <c r="K2269" s="205" t="s">
        <v>1661</v>
      </c>
      <c r="L2269" s="211">
        <v>45986</v>
      </c>
      <c r="M2269" s="205" t="s">
        <v>20</v>
      </c>
      <c r="N2269" s="80">
        <v>2025</v>
      </c>
      <c r="O2269" s="80"/>
      <c r="P2269" s="85"/>
      <c r="Q2269" s="85"/>
      <c r="R2269" s="85"/>
      <c r="S2269" s="85"/>
      <c r="T2269" s="85"/>
      <c r="U2269" s="85"/>
      <c r="V2269" s="85"/>
      <c r="W2269" s="85"/>
      <c r="X2269" s="85"/>
      <c r="Y2269" s="85"/>
      <c r="Z2269" s="85"/>
      <c r="AA2269" s="85"/>
      <c r="AB2269" s="85"/>
      <c r="AC2269" s="85"/>
      <c r="AD2269" s="85"/>
      <c r="AE2269" s="85"/>
    </row>
    <row r="2270" spans="1:31" s="76" customFormat="1" ht="13.5" hidden="1" customHeight="1" x14ac:dyDescent="0.2">
      <c r="A2270" s="84">
        <v>9000036172</v>
      </c>
      <c r="B2270" s="80" t="s">
        <v>1041</v>
      </c>
      <c r="C2270" s="149">
        <v>1757273371</v>
      </c>
      <c r="D2270" s="149">
        <v>1897558018</v>
      </c>
      <c r="E2270" s="149">
        <v>132829061</v>
      </c>
      <c r="F2270" s="82">
        <f>+D2270*7%</f>
        <v>132829061.26000001</v>
      </c>
      <c r="G2270" s="149">
        <f t="shared" si="259"/>
        <v>0.26000000536441803</v>
      </c>
      <c r="H2270" s="144" t="s">
        <v>2165</v>
      </c>
      <c r="I2270" s="149">
        <v>1764723555</v>
      </c>
      <c r="J2270" s="82">
        <f t="shared" si="256"/>
        <v>5401.7400000095367</v>
      </c>
      <c r="K2270" s="149" t="s">
        <v>1661</v>
      </c>
      <c r="L2270" s="197">
        <v>45979</v>
      </c>
      <c r="M2270" s="149" t="s">
        <v>20</v>
      </c>
      <c r="N2270" s="80">
        <v>2025</v>
      </c>
      <c r="O2270" s="234" t="s">
        <v>2118</v>
      </c>
      <c r="P2270" s="85"/>
      <c r="Q2270" s="85"/>
      <c r="R2270" s="85"/>
      <c r="S2270" s="85"/>
      <c r="T2270" s="85"/>
      <c r="U2270" s="85"/>
      <c r="V2270" s="85"/>
      <c r="W2270" s="85"/>
      <c r="X2270" s="85"/>
      <c r="Y2270" s="85"/>
      <c r="Z2270" s="85"/>
      <c r="AA2270" s="85"/>
      <c r="AB2270" s="85"/>
      <c r="AC2270" s="85"/>
      <c r="AD2270" s="85"/>
      <c r="AE2270" s="85"/>
    </row>
    <row r="2271" spans="1:31" s="76" customFormat="1" ht="13.5" hidden="1" customHeight="1" x14ac:dyDescent="0.2">
      <c r="A2271" s="84">
        <v>8909049961</v>
      </c>
      <c r="B2271" s="80" t="s">
        <v>626</v>
      </c>
      <c r="C2271" s="149">
        <v>57806228</v>
      </c>
      <c r="D2271" s="149">
        <v>57806228</v>
      </c>
      <c r="E2271" s="149">
        <v>1734187</v>
      </c>
      <c r="F2271" s="82">
        <f>+D2271*3%</f>
        <v>1734186.8399999999</v>
      </c>
      <c r="G2271" s="82">
        <f t="shared" si="259"/>
        <v>-0.16000000014901161</v>
      </c>
      <c r="H2271" s="144" t="s">
        <v>2068</v>
      </c>
      <c r="I2271" s="149">
        <v>56072041.259999998</v>
      </c>
      <c r="J2271" s="82">
        <f t="shared" si="256"/>
        <v>-0.10000000149011612</v>
      </c>
      <c r="K2271" s="149" t="s">
        <v>1661</v>
      </c>
      <c r="L2271" s="197">
        <v>45975</v>
      </c>
      <c r="M2271" s="149" t="s">
        <v>20</v>
      </c>
      <c r="N2271" s="80">
        <v>2025</v>
      </c>
      <c r="O2271" s="80"/>
      <c r="P2271" s="85"/>
      <c r="Q2271" s="85"/>
      <c r="R2271" s="85"/>
      <c r="S2271" s="85"/>
      <c r="T2271" s="85"/>
      <c r="U2271" s="85"/>
      <c r="V2271" s="85"/>
      <c r="W2271" s="85"/>
      <c r="X2271" s="85"/>
      <c r="Y2271" s="85"/>
      <c r="Z2271" s="85"/>
      <c r="AA2271" s="85"/>
      <c r="AB2271" s="85"/>
      <c r="AC2271" s="85"/>
      <c r="AD2271" s="85"/>
      <c r="AE2271" s="85"/>
    </row>
    <row r="2272" spans="1:31" ht="13.5" hidden="1" customHeight="1" x14ac:dyDescent="0.2">
      <c r="A2272" s="84">
        <v>8900390295</v>
      </c>
      <c r="B2272" s="80" t="s">
        <v>1434</v>
      </c>
      <c r="C2272" s="149">
        <v>6299694</v>
      </c>
      <c r="D2272" s="149">
        <v>6299694</v>
      </c>
      <c r="E2272" s="149">
        <v>188991</v>
      </c>
      <c r="F2272" s="149">
        <f t="shared" ref="F2272:F2279" si="260">+D2272*3%</f>
        <v>188990.82</v>
      </c>
      <c r="G2272" s="82">
        <f t="shared" si="259"/>
        <v>-0.17999999999301508</v>
      </c>
      <c r="H2272" s="281" t="s">
        <v>601</v>
      </c>
      <c r="I2272" s="149">
        <v>7170053</v>
      </c>
      <c r="J2272" s="82">
        <f t="shared" si="256"/>
        <v>-1059349.8200000003</v>
      </c>
      <c r="K2272" s="149" t="s">
        <v>1661</v>
      </c>
      <c r="L2272" s="197">
        <v>45981</v>
      </c>
      <c r="M2272" s="149" t="s">
        <v>20</v>
      </c>
      <c r="N2272" s="80">
        <v>2025</v>
      </c>
      <c r="O2272" s="185" t="s">
        <v>2120</v>
      </c>
    </row>
    <row r="2273" spans="1:31" ht="13.5" hidden="1" customHeight="1" x14ac:dyDescent="0.2">
      <c r="A2273" s="84">
        <v>9015433189</v>
      </c>
      <c r="B2273" s="80" t="s">
        <v>1226</v>
      </c>
      <c r="C2273" s="200">
        <v>23029048</v>
      </c>
      <c r="D2273" s="180">
        <v>23029048</v>
      </c>
      <c r="E2273" s="180">
        <v>690871</v>
      </c>
      <c r="F2273" s="82">
        <f t="shared" si="260"/>
        <v>690871.44</v>
      </c>
      <c r="G2273" s="171">
        <f t="shared" si="259"/>
        <v>0.43999999994412065</v>
      </c>
      <c r="H2273" s="124" t="s">
        <v>2176</v>
      </c>
      <c r="I2273" s="149">
        <v>22338177</v>
      </c>
      <c r="J2273" s="82">
        <f t="shared" si="256"/>
        <v>-0.44000000134110451</v>
      </c>
      <c r="K2273" s="149" t="s">
        <v>2027</v>
      </c>
      <c r="L2273" s="306">
        <v>46010</v>
      </c>
      <c r="M2273" s="149" t="s">
        <v>27</v>
      </c>
      <c r="N2273" s="80">
        <v>2025</v>
      </c>
      <c r="O2273" s="240" t="s">
        <v>2087</v>
      </c>
    </row>
    <row r="2274" spans="1:31" ht="13.5" hidden="1" customHeight="1" x14ac:dyDescent="0.2">
      <c r="A2274" s="84">
        <v>8160020199</v>
      </c>
      <c r="B2274" s="80" t="s">
        <v>617</v>
      </c>
      <c r="C2274" s="200">
        <v>90700854</v>
      </c>
      <c r="D2274" s="180">
        <v>88219462</v>
      </c>
      <c r="E2274" s="180">
        <v>2646583</v>
      </c>
      <c r="F2274" s="82">
        <f t="shared" si="260"/>
        <v>2646583.86</v>
      </c>
      <c r="G2274" s="82">
        <f t="shared" si="259"/>
        <v>0.85999999986961484</v>
      </c>
      <c r="H2274" s="252" t="s">
        <v>2069</v>
      </c>
      <c r="I2274" s="90">
        <v>85572878</v>
      </c>
      <c r="J2274" s="82">
        <f t="shared" si="256"/>
        <v>0.14000000059604645</v>
      </c>
      <c r="K2274" s="149" t="s">
        <v>1661</v>
      </c>
      <c r="L2274" s="97" t="s">
        <v>2061</v>
      </c>
      <c r="M2274" s="97" t="s">
        <v>20</v>
      </c>
      <c r="N2274" s="80">
        <v>2025</v>
      </c>
      <c r="O2274" s="80" t="s">
        <v>2062</v>
      </c>
    </row>
    <row r="2275" spans="1:31" ht="13.5" hidden="1" customHeight="1" x14ac:dyDescent="0.2">
      <c r="A2275" s="84">
        <v>9000399016</v>
      </c>
      <c r="B2275" s="80" t="s">
        <v>23</v>
      </c>
      <c r="C2275" s="200">
        <v>69772849</v>
      </c>
      <c r="D2275" s="82">
        <v>69772849</v>
      </c>
      <c r="E2275" s="90">
        <v>2093185</v>
      </c>
      <c r="F2275" s="82">
        <f t="shared" si="260"/>
        <v>2093185.47</v>
      </c>
      <c r="G2275" s="82">
        <f t="shared" si="259"/>
        <v>0.46999999997206032</v>
      </c>
      <c r="H2275" s="124" t="s">
        <v>2070</v>
      </c>
      <c r="I2275" s="90">
        <v>67679664</v>
      </c>
      <c r="J2275" s="149">
        <f t="shared" si="256"/>
        <v>-0.4699999988079071</v>
      </c>
      <c r="K2275" s="149" t="s">
        <v>2027</v>
      </c>
      <c r="L2275" s="107">
        <v>45986</v>
      </c>
      <c r="M2275" s="200" t="s">
        <v>20</v>
      </c>
      <c r="N2275" s="80">
        <v>2025</v>
      </c>
      <c r="O2275" s="80"/>
    </row>
    <row r="2276" spans="1:31" ht="13.5" hidden="1" customHeight="1" x14ac:dyDescent="0.2">
      <c r="A2276" s="84">
        <v>900409371</v>
      </c>
      <c r="B2276" s="80" t="s">
        <v>1227</v>
      </c>
      <c r="C2276" s="200">
        <v>1280311</v>
      </c>
      <c r="D2276" s="82">
        <v>1280311</v>
      </c>
      <c r="E2276" s="180">
        <v>38410</v>
      </c>
      <c r="F2276" s="126">
        <f t="shared" si="260"/>
        <v>38409.33</v>
      </c>
      <c r="G2276" s="126">
        <f t="shared" si="259"/>
        <v>-0.66999999999825377</v>
      </c>
      <c r="H2276" s="124" t="s">
        <v>2137</v>
      </c>
      <c r="I2276" s="149">
        <v>1241902</v>
      </c>
      <c r="J2276" s="82">
        <f t="shared" si="256"/>
        <v>-0.33000000007450581</v>
      </c>
      <c r="K2276" s="149" t="s">
        <v>2027</v>
      </c>
      <c r="L2276" s="107">
        <v>45981</v>
      </c>
      <c r="M2276" s="97" t="s">
        <v>20</v>
      </c>
      <c r="N2276" s="80">
        <v>2025</v>
      </c>
      <c r="O2276" s="201"/>
    </row>
    <row r="2277" spans="1:31" ht="13.5" hidden="1" customHeight="1" x14ac:dyDescent="0.2">
      <c r="A2277" s="84">
        <v>9000821430</v>
      </c>
      <c r="B2277" s="80" t="s">
        <v>1202</v>
      </c>
      <c r="C2277" s="200">
        <v>2982546</v>
      </c>
      <c r="D2277" s="82">
        <v>2982546</v>
      </c>
      <c r="E2277" s="180">
        <v>0</v>
      </c>
      <c r="F2277" s="82">
        <f t="shared" si="260"/>
        <v>89476.37999999999</v>
      </c>
      <c r="G2277" s="82">
        <f t="shared" si="259"/>
        <v>89476.37999999999</v>
      </c>
      <c r="H2277" s="232" t="s">
        <v>601</v>
      </c>
      <c r="I2277" s="90">
        <v>2982546</v>
      </c>
      <c r="J2277" s="149">
        <f t="shared" si="256"/>
        <v>-89476.379999999888</v>
      </c>
      <c r="K2277" s="149" t="s">
        <v>2027</v>
      </c>
      <c r="L2277" s="107">
        <v>45975</v>
      </c>
      <c r="M2277" s="97" t="s">
        <v>20</v>
      </c>
      <c r="N2277" s="80">
        <v>2025</v>
      </c>
      <c r="O2277" s="198" t="s">
        <v>449</v>
      </c>
    </row>
    <row r="2278" spans="1:31" ht="13.5" hidden="1" customHeight="1" x14ac:dyDescent="0.2">
      <c r="A2278" s="84">
        <v>9013792472</v>
      </c>
      <c r="B2278" s="80" t="s">
        <v>1634</v>
      </c>
      <c r="C2278" s="200">
        <v>2265035</v>
      </c>
      <c r="D2278" s="82">
        <v>2265035</v>
      </c>
      <c r="E2278" s="180">
        <v>67951</v>
      </c>
      <c r="F2278" s="82">
        <f t="shared" si="260"/>
        <v>67951.05</v>
      </c>
      <c r="G2278" s="82">
        <f t="shared" si="259"/>
        <v>5.0000000002910383E-2</v>
      </c>
      <c r="H2278" s="173" t="s">
        <v>2071</v>
      </c>
      <c r="I2278" s="90">
        <v>2197084</v>
      </c>
      <c r="J2278" s="149">
        <f t="shared" si="256"/>
        <v>-4.9999999813735485E-2</v>
      </c>
      <c r="K2278" s="149" t="s">
        <v>1661</v>
      </c>
      <c r="L2278" s="107">
        <v>45986</v>
      </c>
      <c r="M2278" s="97" t="s">
        <v>20</v>
      </c>
      <c r="N2278" s="80">
        <v>2025</v>
      </c>
      <c r="O2278" s="80"/>
    </row>
    <row r="2279" spans="1:31" ht="13.5" hidden="1" customHeight="1" x14ac:dyDescent="0.2">
      <c r="A2279" s="84">
        <v>8110007404</v>
      </c>
      <c r="B2279" s="80" t="s">
        <v>623</v>
      </c>
      <c r="C2279" s="200">
        <v>31055435</v>
      </c>
      <c r="D2279" s="82">
        <v>31058281</v>
      </c>
      <c r="E2279" s="180">
        <v>931748</v>
      </c>
      <c r="F2279" s="82">
        <f t="shared" si="260"/>
        <v>931748.42999999993</v>
      </c>
      <c r="G2279" s="82">
        <f t="shared" si="259"/>
        <v>0.42999999993480742</v>
      </c>
      <c r="H2279" s="124" t="s">
        <v>2072</v>
      </c>
      <c r="I2279" s="90">
        <v>30126536</v>
      </c>
      <c r="J2279" s="149">
        <f t="shared" si="256"/>
        <v>-3.4299999997019768</v>
      </c>
      <c r="K2279" s="149" t="s">
        <v>2027</v>
      </c>
      <c r="L2279" s="107">
        <v>45975</v>
      </c>
      <c r="M2279" s="97" t="s">
        <v>20</v>
      </c>
      <c r="N2279" s="80">
        <v>2025</v>
      </c>
      <c r="O2279" s="80"/>
    </row>
    <row r="2280" spans="1:31" s="76" customFormat="1" ht="13.5" hidden="1" customHeight="1" x14ac:dyDescent="0.2">
      <c r="A2280" s="84">
        <v>9013027270</v>
      </c>
      <c r="B2280" s="80" t="s">
        <v>1030</v>
      </c>
      <c r="C2280" s="200">
        <v>10977559</v>
      </c>
      <c r="D2280" s="82">
        <v>10977559</v>
      </c>
      <c r="E2280" s="149">
        <v>0</v>
      </c>
      <c r="F2280" s="90">
        <f t="shared" ref="F2280:F2286" si="261">+D2280*3%</f>
        <v>329326.76999999996</v>
      </c>
      <c r="G2280" s="82">
        <f>+F2280-E2280</f>
        <v>329326.76999999996</v>
      </c>
      <c r="H2280" s="124" t="s">
        <v>2196</v>
      </c>
      <c r="I2280" s="149"/>
      <c r="J2280" s="169">
        <f>(D2280-E2280-G2280)-I2280</f>
        <v>10648232.23</v>
      </c>
      <c r="K2280" s="205" t="s">
        <v>2027</v>
      </c>
      <c r="L2280" s="149"/>
      <c r="M2280" s="149"/>
      <c r="N2280" s="182">
        <v>2025</v>
      </c>
      <c r="O2280" s="184" t="s">
        <v>854</v>
      </c>
      <c r="P2280" s="85"/>
      <c r="Q2280" s="85"/>
      <c r="R2280" s="85"/>
      <c r="S2280" s="85"/>
      <c r="T2280" s="85"/>
      <c r="U2280" s="85"/>
      <c r="V2280" s="85"/>
      <c r="W2280" s="85"/>
      <c r="X2280" s="85"/>
      <c r="Y2280" s="85"/>
      <c r="Z2280" s="85"/>
      <c r="AA2280" s="85"/>
      <c r="AB2280" s="85"/>
      <c r="AC2280" s="85"/>
      <c r="AD2280" s="85"/>
      <c r="AE2280" s="85"/>
    </row>
    <row r="2281" spans="1:31" s="76" customFormat="1" ht="13.5" hidden="1" customHeight="1" x14ac:dyDescent="0.2">
      <c r="A2281" s="84">
        <v>9013027270</v>
      </c>
      <c r="B2281" s="80" t="s">
        <v>1030</v>
      </c>
      <c r="C2281" s="200">
        <v>9915876</v>
      </c>
      <c r="D2281" s="82">
        <v>9915876</v>
      </c>
      <c r="E2281" s="149">
        <v>0</v>
      </c>
      <c r="F2281" s="90">
        <f t="shared" si="261"/>
        <v>297476.27999999997</v>
      </c>
      <c r="G2281" s="82">
        <f>+F2281-E2281</f>
        <v>297476.27999999997</v>
      </c>
      <c r="H2281" s="124" t="s">
        <v>2197</v>
      </c>
      <c r="I2281" s="149"/>
      <c r="J2281" s="169">
        <f>(D2281-E2281-G2281)-I2281</f>
        <v>9618399.7200000007</v>
      </c>
      <c r="K2281" s="205" t="s">
        <v>1661</v>
      </c>
      <c r="L2281" s="149"/>
      <c r="M2281" s="149"/>
      <c r="N2281" s="182">
        <v>2025</v>
      </c>
      <c r="O2281" s="184" t="s">
        <v>854</v>
      </c>
      <c r="P2281" s="85"/>
      <c r="Q2281" s="85"/>
      <c r="R2281" s="85"/>
      <c r="S2281" s="85"/>
      <c r="T2281" s="85"/>
      <c r="U2281" s="85"/>
      <c r="V2281" s="85"/>
      <c r="W2281" s="85"/>
      <c r="X2281" s="85"/>
      <c r="Y2281" s="85"/>
      <c r="Z2281" s="85"/>
      <c r="AA2281" s="85"/>
      <c r="AB2281" s="85"/>
      <c r="AC2281" s="85"/>
      <c r="AD2281" s="85"/>
      <c r="AE2281" s="85"/>
    </row>
    <row r="2282" spans="1:31" s="76" customFormat="1" ht="13.5" hidden="1" customHeight="1" x14ac:dyDescent="0.2">
      <c r="A2282" s="84">
        <v>9004330329</v>
      </c>
      <c r="B2282" s="49" t="s">
        <v>1707</v>
      </c>
      <c r="C2282" s="149">
        <v>8783562</v>
      </c>
      <c r="D2282" s="149">
        <v>9304146</v>
      </c>
      <c r="E2282" s="149">
        <v>279124</v>
      </c>
      <c r="F2282" s="180">
        <f t="shared" si="261"/>
        <v>279124.38</v>
      </c>
      <c r="G2282" s="171">
        <f t="shared" ref="G2282:G2286" si="262">+F2282-E2282</f>
        <v>0.38000000000465661</v>
      </c>
      <c r="H2282" s="144" t="s">
        <v>2202</v>
      </c>
      <c r="I2282" s="149">
        <v>9025022</v>
      </c>
      <c r="J2282" s="149">
        <f t="shared" ref="J2282:J2286" si="263">(D2282-E2282-G2282)-I2282</f>
        <v>-0.38000000081956387</v>
      </c>
      <c r="K2282" s="149" t="s">
        <v>2027</v>
      </c>
      <c r="L2282" s="197">
        <v>45258</v>
      </c>
      <c r="M2282" s="149" t="s">
        <v>20</v>
      </c>
      <c r="N2282" s="80">
        <v>2025</v>
      </c>
      <c r="O2282" s="80"/>
      <c r="P2282" s="85"/>
      <c r="Q2282" s="85"/>
      <c r="R2282" s="85"/>
      <c r="S2282" s="85"/>
      <c r="T2282" s="85"/>
      <c r="U2282" s="85"/>
      <c r="V2282" s="85"/>
      <c r="W2282" s="85"/>
      <c r="X2282" s="85"/>
      <c r="Y2282" s="85"/>
      <c r="Z2282" s="85"/>
      <c r="AA2282" s="85"/>
      <c r="AB2282" s="85"/>
      <c r="AC2282" s="85"/>
      <c r="AD2282" s="85"/>
      <c r="AE2282" s="85"/>
    </row>
    <row r="2283" spans="1:31" s="76" customFormat="1" ht="13.5" hidden="1" customHeight="1" x14ac:dyDescent="0.2">
      <c r="A2283" s="84">
        <v>9006777323</v>
      </c>
      <c r="B2283" s="166" t="s">
        <v>618</v>
      </c>
      <c r="C2283" s="205">
        <v>60928237</v>
      </c>
      <c r="D2283" s="205">
        <v>61382142</v>
      </c>
      <c r="E2283" s="205">
        <v>1841464</v>
      </c>
      <c r="F2283" s="169">
        <f t="shared" si="261"/>
        <v>1841464.26</v>
      </c>
      <c r="G2283" s="169">
        <f t="shared" si="262"/>
        <v>0.26000000000931323</v>
      </c>
      <c r="H2283" s="302" t="s">
        <v>2073</v>
      </c>
      <c r="I2283" s="205">
        <v>59540678</v>
      </c>
      <c r="J2283" s="169">
        <f t="shared" si="263"/>
        <v>-0.25999999791383743</v>
      </c>
      <c r="K2283" s="149" t="s">
        <v>1661</v>
      </c>
      <c r="L2283" s="241">
        <v>45971</v>
      </c>
      <c r="M2283" s="205" t="s">
        <v>20</v>
      </c>
      <c r="N2283" s="218">
        <v>2025</v>
      </c>
      <c r="O2283" s="166"/>
      <c r="P2283" s="85"/>
      <c r="Q2283" s="85"/>
      <c r="R2283" s="85"/>
      <c r="S2283" s="85"/>
      <c r="T2283" s="85"/>
      <c r="U2283" s="85"/>
      <c r="V2283" s="85"/>
      <c r="W2283" s="85"/>
      <c r="X2283" s="85"/>
      <c r="Y2283" s="85"/>
      <c r="Z2283" s="85"/>
      <c r="AA2283" s="85"/>
      <c r="AB2283" s="85"/>
      <c r="AC2283" s="85"/>
      <c r="AD2283" s="85"/>
      <c r="AE2283" s="85"/>
    </row>
    <row r="2284" spans="1:31" ht="13.5" hidden="1" customHeight="1" x14ac:dyDescent="0.2">
      <c r="A2284" s="84">
        <v>9006523347</v>
      </c>
      <c r="B2284" s="80" t="s">
        <v>616</v>
      </c>
      <c r="C2284" s="200">
        <v>6926227</v>
      </c>
      <c r="D2284" s="82">
        <v>6926227</v>
      </c>
      <c r="E2284" s="180">
        <v>207787</v>
      </c>
      <c r="F2284" s="82">
        <f t="shared" si="261"/>
        <v>207786.81</v>
      </c>
      <c r="G2284" s="82">
        <f t="shared" si="262"/>
        <v>-0.19000000000232831</v>
      </c>
      <c r="H2284" s="124" t="s">
        <v>2074</v>
      </c>
      <c r="I2284" s="90">
        <v>6718440</v>
      </c>
      <c r="J2284" s="149">
        <f t="shared" si="263"/>
        <v>0.19000000040978193</v>
      </c>
      <c r="K2284" s="149" t="s">
        <v>1661</v>
      </c>
      <c r="L2284" s="107">
        <v>45980</v>
      </c>
      <c r="M2284" s="97" t="s">
        <v>20</v>
      </c>
      <c r="N2284" s="80">
        <v>2025</v>
      </c>
      <c r="O2284" s="80"/>
    </row>
    <row r="2285" spans="1:31" ht="13.5" hidden="1" customHeight="1" x14ac:dyDescent="0.2">
      <c r="A2285" s="84">
        <v>900206506</v>
      </c>
      <c r="B2285" s="80" t="s">
        <v>1668</v>
      </c>
      <c r="C2285" s="200">
        <v>10406000</v>
      </c>
      <c r="D2285" s="200">
        <v>10406000</v>
      </c>
      <c r="E2285" s="180">
        <v>312180</v>
      </c>
      <c r="F2285" s="82">
        <f t="shared" si="261"/>
        <v>312180</v>
      </c>
      <c r="G2285" s="171">
        <f t="shared" si="262"/>
        <v>0</v>
      </c>
      <c r="H2285" s="173" t="s">
        <v>2075</v>
      </c>
      <c r="I2285" s="90">
        <v>10093820</v>
      </c>
      <c r="J2285" s="82">
        <f t="shared" si="263"/>
        <v>0</v>
      </c>
      <c r="K2285" s="149" t="s">
        <v>1661</v>
      </c>
      <c r="L2285" s="107">
        <v>45988</v>
      </c>
      <c r="M2285" s="149" t="s">
        <v>20</v>
      </c>
      <c r="N2285" s="80">
        <v>2025</v>
      </c>
      <c r="O2285" s="80"/>
    </row>
    <row r="2286" spans="1:31" s="76" customFormat="1" ht="13.5" hidden="1" customHeight="1" x14ac:dyDescent="0.2">
      <c r="A2286" s="84">
        <v>8170018921</v>
      </c>
      <c r="B2286" s="166" t="s">
        <v>619</v>
      </c>
      <c r="C2286" s="205">
        <v>162376514</v>
      </c>
      <c r="D2286" s="205">
        <v>164436541</v>
      </c>
      <c r="E2286" s="205">
        <v>4933096</v>
      </c>
      <c r="F2286" s="169">
        <f t="shared" si="261"/>
        <v>4933096.2299999995</v>
      </c>
      <c r="G2286" s="169">
        <f t="shared" si="262"/>
        <v>0.22999999951571226</v>
      </c>
      <c r="H2286" s="173" t="s">
        <v>2077</v>
      </c>
      <c r="I2286" s="205">
        <v>159503445</v>
      </c>
      <c r="J2286" s="205">
        <f t="shared" si="263"/>
        <v>-0.22999998927116394</v>
      </c>
      <c r="K2286" s="205" t="s">
        <v>2027</v>
      </c>
      <c r="L2286" s="241">
        <v>45967</v>
      </c>
      <c r="M2286" s="205" t="s">
        <v>20</v>
      </c>
      <c r="N2286" s="218">
        <v>2025</v>
      </c>
      <c r="O2286" s="166"/>
      <c r="P2286" s="85"/>
      <c r="Q2286" s="85"/>
      <c r="R2286" s="85"/>
      <c r="S2286" s="85"/>
      <c r="T2286" s="85"/>
      <c r="U2286" s="85"/>
      <c r="V2286" s="85"/>
      <c r="W2286" s="85"/>
      <c r="X2286" s="85"/>
      <c r="Y2286" s="85"/>
      <c r="Z2286" s="85"/>
      <c r="AA2286" s="85"/>
      <c r="AB2286" s="85"/>
      <c r="AC2286" s="85"/>
      <c r="AD2286" s="85"/>
      <c r="AE2286" s="85"/>
    </row>
    <row r="2287" spans="1:31" ht="13.5" hidden="1" customHeight="1" x14ac:dyDescent="0.2">
      <c r="A2287" s="84" t="s">
        <v>599</v>
      </c>
      <c r="B2287" s="80" t="s">
        <v>599</v>
      </c>
      <c r="C2287" s="200" t="s">
        <v>36</v>
      </c>
      <c r="D2287" s="82">
        <v>266535232</v>
      </c>
      <c r="E2287" s="200" t="s">
        <v>36</v>
      </c>
      <c r="F2287" s="180" t="s">
        <v>36</v>
      </c>
      <c r="G2287" s="200" t="s">
        <v>36</v>
      </c>
      <c r="H2287" s="97" t="s">
        <v>36</v>
      </c>
      <c r="I2287" s="90">
        <v>266535232</v>
      </c>
      <c r="J2287" s="180" t="s">
        <v>36</v>
      </c>
      <c r="K2287" s="97" t="s">
        <v>20</v>
      </c>
      <c r="L2287" s="107">
        <v>45991</v>
      </c>
      <c r="M2287" s="97" t="s">
        <v>20</v>
      </c>
      <c r="N2287" s="80">
        <v>2025</v>
      </c>
      <c r="O2287" s="80"/>
    </row>
    <row r="2288" spans="1:31" ht="13.5" hidden="1" customHeight="1" x14ac:dyDescent="0.2">
      <c r="A2288" s="84" t="s">
        <v>39</v>
      </c>
      <c r="B2288" s="80" t="s">
        <v>565</v>
      </c>
      <c r="C2288" s="200" t="s">
        <v>421</v>
      </c>
      <c r="D2288" s="149">
        <v>125278651.26000001</v>
      </c>
      <c r="E2288" s="180" t="s">
        <v>421</v>
      </c>
      <c r="F2288" s="200" t="s">
        <v>421</v>
      </c>
      <c r="G2288" s="200" t="s">
        <v>421</v>
      </c>
      <c r="H2288" s="200" t="s">
        <v>421</v>
      </c>
      <c r="I2288" s="90">
        <v>125278651</v>
      </c>
      <c r="J2288" s="180" t="s">
        <v>36</v>
      </c>
      <c r="K2288" s="97" t="s">
        <v>36</v>
      </c>
      <c r="L2288" s="107">
        <v>45991</v>
      </c>
      <c r="M2288" s="97" t="s">
        <v>20</v>
      </c>
      <c r="N2288" s="80">
        <v>2025</v>
      </c>
      <c r="O2288" s="80"/>
    </row>
    <row r="2289" spans="1:31" ht="13.5" customHeight="1" x14ac:dyDescent="0.2">
      <c r="A2289" s="84">
        <v>8300252052</v>
      </c>
      <c r="B2289" s="80" t="s">
        <v>628</v>
      </c>
      <c r="C2289" s="200">
        <v>9608322.6799999997</v>
      </c>
      <c r="D2289" s="82">
        <v>9608323</v>
      </c>
      <c r="E2289" s="180">
        <v>288250</v>
      </c>
      <c r="F2289" s="90">
        <f t="shared" ref="F2289:F2294" si="264">+D2289*3%</f>
        <v>288249.69</v>
      </c>
      <c r="G2289" s="82">
        <f t="shared" ref="G2289:G2292" si="265">+F2289-E2289</f>
        <v>-0.30999999999767169</v>
      </c>
      <c r="H2289" s="124" t="s">
        <v>2063</v>
      </c>
      <c r="I2289" s="90">
        <v>9320073</v>
      </c>
      <c r="J2289" s="205">
        <f t="shared" ref="J2289:J2308" si="266">(D2289-E2289-G2289)-I2289</f>
        <v>0.31000000052154064</v>
      </c>
      <c r="K2289" s="205" t="s">
        <v>1661</v>
      </c>
      <c r="L2289" s="107">
        <v>45986</v>
      </c>
      <c r="M2289" s="97" t="s">
        <v>20</v>
      </c>
      <c r="N2289" s="80">
        <v>2025</v>
      </c>
      <c r="O2289" s="80"/>
    </row>
    <row r="2290" spans="1:31" ht="13.5" customHeight="1" x14ac:dyDescent="0.2">
      <c r="A2290" s="84">
        <v>8300252052</v>
      </c>
      <c r="B2290" s="80" t="s">
        <v>628</v>
      </c>
      <c r="C2290" s="200">
        <v>8031128</v>
      </c>
      <c r="D2290" s="82">
        <v>8031128</v>
      </c>
      <c r="E2290" s="180">
        <v>240933</v>
      </c>
      <c r="F2290" s="90">
        <f t="shared" si="264"/>
        <v>240933.84</v>
      </c>
      <c r="G2290" s="82">
        <f t="shared" si="265"/>
        <v>0.83999999999650754</v>
      </c>
      <c r="H2290" s="124" t="s">
        <v>2094</v>
      </c>
      <c r="I2290" s="90">
        <v>7790194</v>
      </c>
      <c r="J2290" s="205">
        <f t="shared" si="266"/>
        <v>0.16000000014901161</v>
      </c>
      <c r="K2290" s="205" t="s">
        <v>2078</v>
      </c>
      <c r="L2290" s="107">
        <v>46010</v>
      </c>
      <c r="M2290" s="97" t="s">
        <v>27</v>
      </c>
      <c r="N2290" s="80">
        <v>2025</v>
      </c>
      <c r="O2290" s="80"/>
    </row>
    <row r="2291" spans="1:31" ht="13.5" hidden="1" customHeight="1" x14ac:dyDescent="0.2">
      <c r="A2291" s="84">
        <v>9013809302</v>
      </c>
      <c r="B2291" s="80" t="s">
        <v>1201</v>
      </c>
      <c r="C2291" s="200">
        <v>6566133</v>
      </c>
      <c r="D2291" s="82">
        <v>6566133</v>
      </c>
      <c r="E2291" s="180">
        <v>196984</v>
      </c>
      <c r="F2291" s="82">
        <f t="shared" si="264"/>
        <v>196983.99</v>
      </c>
      <c r="G2291" s="180">
        <f t="shared" si="265"/>
        <v>-1.0000000009313226E-2</v>
      </c>
      <c r="H2291" s="162" t="s">
        <v>601</v>
      </c>
      <c r="I2291" s="149">
        <v>6369149</v>
      </c>
      <c r="J2291" s="82">
        <f t="shared" si="266"/>
        <v>9.9999997764825821E-3</v>
      </c>
      <c r="K2291" s="149" t="s">
        <v>2078</v>
      </c>
      <c r="L2291" s="107">
        <v>46010</v>
      </c>
      <c r="M2291" s="149" t="s">
        <v>27</v>
      </c>
      <c r="N2291" s="80">
        <v>2025</v>
      </c>
      <c r="O2291" s="80"/>
    </row>
    <row r="2292" spans="1:31" ht="13.5" hidden="1" customHeight="1" x14ac:dyDescent="0.2">
      <c r="A2292" s="84">
        <v>9015884123</v>
      </c>
      <c r="B2292" s="80" t="s">
        <v>1057</v>
      </c>
      <c r="C2292" s="200">
        <v>29307667</v>
      </c>
      <c r="D2292" s="180">
        <v>29307667</v>
      </c>
      <c r="E2292" s="180">
        <v>879230</v>
      </c>
      <c r="F2292" s="90">
        <f t="shared" si="264"/>
        <v>879230.01</v>
      </c>
      <c r="G2292" s="82">
        <f t="shared" si="265"/>
        <v>1.0000000009313226E-2</v>
      </c>
      <c r="H2292" s="124" t="s">
        <v>2095</v>
      </c>
      <c r="I2292" s="149">
        <v>28428436</v>
      </c>
      <c r="J2292" s="169">
        <f t="shared" si="266"/>
        <v>0.98999999836087227</v>
      </c>
      <c r="K2292" s="149" t="s">
        <v>1661</v>
      </c>
      <c r="L2292" s="107">
        <v>46021</v>
      </c>
      <c r="M2292" s="149" t="s">
        <v>27</v>
      </c>
      <c r="N2292" s="80">
        <v>2025</v>
      </c>
      <c r="O2292" s="201"/>
    </row>
    <row r="2293" spans="1:31" ht="13.5" hidden="1" customHeight="1" x14ac:dyDescent="0.2">
      <c r="A2293" s="84">
        <v>9013809941</v>
      </c>
      <c r="B2293" s="80" t="s">
        <v>615</v>
      </c>
      <c r="C2293" s="200">
        <v>7545870</v>
      </c>
      <c r="D2293" s="82">
        <v>7545870</v>
      </c>
      <c r="E2293" s="180">
        <v>226376</v>
      </c>
      <c r="F2293" s="82">
        <f t="shared" si="264"/>
        <v>226376.1</v>
      </c>
      <c r="G2293" s="180">
        <f>+F2293-E2293</f>
        <v>0.10000000000582077</v>
      </c>
      <c r="H2293" s="125" t="s">
        <v>601</v>
      </c>
      <c r="I2293" s="90">
        <v>5526497</v>
      </c>
      <c r="J2293" s="82">
        <f t="shared" si="266"/>
        <v>1792996.9000000004</v>
      </c>
      <c r="K2293" s="149" t="s">
        <v>2078</v>
      </c>
      <c r="L2293" s="107">
        <v>46017</v>
      </c>
      <c r="M2293" s="97" t="s">
        <v>27</v>
      </c>
      <c r="N2293" s="80">
        <v>2025</v>
      </c>
      <c r="O2293" s="234" t="s">
        <v>2114</v>
      </c>
    </row>
    <row r="2294" spans="1:31" ht="13.5" hidden="1" customHeight="1" x14ac:dyDescent="0.2">
      <c r="A2294" s="84">
        <v>8002249860</v>
      </c>
      <c r="B2294" s="80" t="s">
        <v>559</v>
      </c>
      <c r="C2294" s="200">
        <v>664937290</v>
      </c>
      <c r="D2294" s="82">
        <v>640589971</v>
      </c>
      <c r="E2294" s="180">
        <v>19217699</v>
      </c>
      <c r="F2294" s="82">
        <f t="shared" si="264"/>
        <v>19217699.129999999</v>
      </c>
      <c r="G2294" s="180">
        <f>+F2294-E2294</f>
        <v>0.12999999895691872</v>
      </c>
      <c r="H2294" s="124" t="s">
        <v>2096</v>
      </c>
      <c r="I2294" s="90">
        <v>621372272</v>
      </c>
      <c r="J2294" s="82">
        <f t="shared" si="266"/>
        <v>-0.12999999523162842</v>
      </c>
      <c r="K2294" s="149" t="s">
        <v>2078</v>
      </c>
      <c r="L2294" s="107">
        <v>46003</v>
      </c>
      <c r="M2294" s="97" t="s">
        <v>27</v>
      </c>
      <c r="N2294" s="80">
        <v>2025</v>
      </c>
      <c r="O2294" s="80"/>
    </row>
    <row r="2295" spans="1:31" s="76" customFormat="1" ht="13.5" hidden="1" customHeight="1" x14ac:dyDescent="0.2">
      <c r="A2295" s="84">
        <v>891900101</v>
      </c>
      <c r="B2295" s="80" t="s">
        <v>622</v>
      </c>
      <c r="C2295" s="149">
        <v>96422173</v>
      </c>
      <c r="D2295" s="149">
        <v>96422173</v>
      </c>
      <c r="E2295" s="149">
        <v>2892665</v>
      </c>
      <c r="F2295" s="82">
        <f t="shared" ref="F2295:F2298" si="267">+D2295*3%</f>
        <v>2892665.19</v>
      </c>
      <c r="G2295" s="82">
        <f t="shared" ref="G2295:G2308" si="268">+F2295-E2295</f>
        <v>0.18999999994412065</v>
      </c>
      <c r="H2295" s="242" t="s">
        <v>2097</v>
      </c>
      <c r="I2295" s="149">
        <v>93529508</v>
      </c>
      <c r="J2295" s="82">
        <f t="shared" si="266"/>
        <v>-0.18999999761581421</v>
      </c>
      <c r="K2295" s="149" t="s">
        <v>2078</v>
      </c>
      <c r="L2295" s="197">
        <v>46003</v>
      </c>
      <c r="M2295" s="149" t="s">
        <v>27</v>
      </c>
      <c r="N2295" s="80">
        <v>2025</v>
      </c>
      <c r="O2295" s="80"/>
      <c r="P2295" s="85"/>
      <c r="Q2295" s="85"/>
      <c r="R2295" s="85"/>
      <c r="S2295" s="85"/>
      <c r="T2295" s="85"/>
      <c r="U2295" s="85"/>
      <c r="V2295" s="85"/>
      <c r="W2295" s="85"/>
      <c r="X2295" s="85"/>
      <c r="Y2295" s="85"/>
      <c r="Z2295" s="85"/>
      <c r="AA2295" s="85"/>
      <c r="AB2295" s="85"/>
      <c r="AC2295" s="85"/>
      <c r="AD2295" s="85"/>
      <c r="AE2295" s="85"/>
    </row>
    <row r="2296" spans="1:31" s="76" customFormat="1" ht="13.5" hidden="1" customHeight="1" x14ac:dyDescent="0.2">
      <c r="A2296" s="84">
        <v>9011924788</v>
      </c>
      <c r="B2296" s="80" t="s">
        <v>604</v>
      </c>
      <c r="C2296" s="149">
        <v>5565938</v>
      </c>
      <c r="D2296" s="149">
        <v>5565938</v>
      </c>
      <c r="E2296" s="149">
        <v>167000</v>
      </c>
      <c r="F2296" s="82">
        <f t="shared" si="267"/>
        <v>166978.13999999998</v>
      </c>
      <c r="G2296" s="82">
        <f t="shared" si="268"/>
        <v>-21.860000000015134</v>
      </c>
      <c r="H2296" s="144" t="s">
        <v>2067</v>
      </c>
      <c r="I2296" s="149">
        <v>5398960</v>
      </c>
      <c r="J2296" s="169">
        <f t="shared" si="266"/>
        <v>-0.13999999966472387</v>
      </c>
      <c r="K2296" s="149" t="s">
        <v>1661</v>
      </c>
      <c r="L2296" s="197">
        <v>46006</v>
      </c>
      <c r="M2296" s="149" t="s">
        <v>27</v>
      </c>
      <c r="N2296" s="218">
        <v>2025</v>
      </c>
      <c r="O2296" s="80"/>
      <c r="P2296" s="85"/>
      <c r="Q2296" s="85"/>
      <c r="R2296" s="85"/>
      <c r="S2296" s="85"/>
      <c r="T2296" s="85"/>
      <c r="U2296" s="85"/>
      <c r="V2296" s="85"/>
      <c r="W2296" s="85"/>
      <c r="X2296" s="85"/>
      <c r="Y2296" s="85"/>
      <c r="Z2296" s="85"/>
      <c r="AA2296" s="85"/>
      <c r="AB2296" s="85"/>
      <c r="AC2296" s="85"/>
      <c r="AD2296" s="85"/>
      <c r="AE2296" s="85"/>
    </row>
    <row r="2297" spans="1:31" s="76" customFormat="1" ht="13.5" hidden="1" customHeight="1" x14ac:dyDescent="0.2">
      <c r="A2297" s="84">
        <v>9003660101</v>
      </c>
      <c r="B2297" s="80" t="s">
        <v>1523</v>
      </c>
      <c r="C2297" s="149">
        <v>119732</v>
      </c>
      <c r="D2297" s="149">
        <v>81075</v>
      </c>
      <c r="E2297" s="149">
        <v>0</v>
      </c>
      <c r="F2297" s="180">
        <f t="shared" si="267"/>
        <v>2432.25</v>
      </c>
      <c r="G2297" s="82">
        <f t="shared" si="268"/>
        <v>2432.25</v>
      </c>
      <c r="H2297" s="125" t="s">
        <v>601</v>
      </c>
      <c r="I2297" s="149"/>
      <c r="J2297" s="169">
        <f t="shared" si="266"/>
        <v>78642.75</v>
      </c>
      <c r="K2297" s="149" t="s">
        <v>2027</v>
      </c>
      <c r="L2297" s="107"/>
      <c r="M2297" s="149"/>
      <c r="N2297" s="182">
        <v>2025</v>
      </c>
      <c r="O2297" s="184" t="s">
        <v>2231</v>
      </c>
      <c r="P2297" s="85"/>
      <c r="Q2297" s="85"/>
      <c r="R2297" s="85"/>
      <c r="S2297" s="85"/>
      <c r="T2297" s="85"/>
      <c r="U2297" s="85"/>
      <c r="V2297" s="85"/>
      <c r="W2297" s="85"/>
      <c r="X2297" s="85"/>
      <c r="Y2297" s="85"/>
      <c r="Z2297" s="85"/>
      <c r="AA2297" s="85"/>
      <c r="AB2297" s="85"/>
      <c r="AC2297" s="85"/>
      <c r="AD2297" s="85"/>
      <c r="AE2297" s="85"/>
    </row>
    <row r="2298" spans="1:31" s="76" customFormat="1" ht="13.5" hidden="1" customHeight="1" x14ac:dyDescent="0.2">
      <c r="A2298" s="84">
        <v>8911180011</v>
      </c>
      <c r="B2298" s="166" t="s">
        <v>21</v>
      </c>
      <c r="C2298" s="205">
        <v>960416</v>
      </c>
      <c r="D2298" s="205">
        <v>960416</v>
      </c>
      <c r="E2298" s="205">
        <v>28810</v>
      </c>
      <c r="F2298" s="183">
        <f t="shared" si="267"/>
        <v>28812.48</v>
      </c>
      <c r="G2298" s="169">
        <f t="shared" si="268"/>
        <v>2.4799999999995634</v>
      </c>
      <c r="H2298" s="144" t="s">
        <v>2163</v>
      </c>
      <c r="I2298" s="205">
        <v>931606</v>
      </c>
      <c r="J2298" s="169">
        <f t="shared" si="266"/>
        <v>-2.4799999999813735</v>
      </c>
      <c r="K2298" s="205" t="s">
        <v>2078</v>
      </c>
      <c r="L2298" s="211">
        <v>46015</v>
      </c>
      <c r="M2298" s="205" t="s">
        <v>27</v>
      </c>
      <c r="N2298" s="80">
        <v>2025</v>
      </c>
      <c r="O2298" s="80"/>
      <c r="P2298" s="85"/>
      <c r="Q2298" s="85"/>
      <c r="R2298" s="85"/>
      <c r="S2298" s="85"/>
      <c r="T2298" s="85"/>
      <c r="U2298" s="85"/>
      <c r="V2298" s="85"/>
      <c r="W2298" s="85"/>
      <c r="X2298" s="85"/>
      <c r="Y2298" s="85"/>
      <c r="Z2298" s="85"/>
      <c r="AA2298" s="85"/>
      <c r="AB2298" s="85"/>
      <c r="AC2298" s="85"/>
      <c r="AD2298" s="85"/>
      <c r="AE2298" s="85"/>
    </row>
    <row r="2299" spans="1:31" s="76" customFormat="1" ht="13.5" hidden="1" customHeight="1" x14ac:dyDescent="0.2">
      <c r="A2299" s="84">
        <v>9000036172</v>
      </c>
      <c r="B2299" s="80" t="s">
        <v>1041</v>
      </c>
      <c r="C2299" s="149">
        <v>1700392587</v>
      </c>
      <c r="D2299" s="149">
        <v>1604903758</v>
      </c>
      <c r="E2299" s="149">
        <v>112343263</v>
      </c>
      <c r="F2299" s="82">
        <f>+D2299*7%</f>
        <v>112343263.06000002</v>
      </c>
      <c r="G2299" s="149">
        <f t="shared" si="268"/>
        <v>6.0000017285346985E-2</v>
      </c>
      <c r="H2299" s="144" t="s">
        <v>2167</v>
      </c>
      <c r="I2299" s="149">
        <v>1492558252</v>
      </c>
      <c r="J2299" s="82">
        <f t="shared" si="266"/>
        <v>2242.9400000572205</v>
      </c>
      <c r="K2299" s="149" t="s">
        <v>2078</v>
      </c>
      <c r="L2299" s="197">
        <v>46008</v>
      </c>
      <c r="M2299" s="149" t="s">
        <v>27</v>
      </c>
      <c r="N2299" s="80">
        <v>2025</v>
      </c>
      <c r="O2299" s="234" t="s">
        <v>2119</v>
      </c>
      <c r="P2299" s="85"/>
      <c r="Q2299" s="85"/>
      <c r="R2299" s="85"/>
      <c r="S2299" s="85"/>
      <c r="T2299" s="85"/>
      <c r="U2299" s="85"/>
      <c r="V2299" s="85"/>
      <c r="W2299" s="85"/>
      <c r="X2299" s="85"/>
      <c r="Y2299" s="85"/>
      <c r="Z2299" s="85"/>
      <c r="AA2299" s="85"/>
      <c r="AB2299" s="85"/>
      <c r="AC2299" s="85"/>
      <c r="AD2299" s="85"/>
      <c r="AE2299" s="85"/>
    </row>
    <row r="2300" spans="1:31" s="76" customFormat="1" ht="13.5" hidden="1" customHeight="1" x14ac:dyDescent="0.2">
      <c r="A2300" s="84">
        <v>8909049961</v>
      </c>
      <c r="B2300" s="80" t="s">
        <v>626</v>
      </c>
      <c r="C2300" s="149">
        <v>59591667</v>
      </c>
      <c r="D2300" s="149">
        <v>63230272</v>
      </c>
      <c r="E2300" s="149">
        <v>1896908</v>
      </c>
      <c r="F2300" s="82">
        <f>+D2300*3%</f>
        <v>1896908.16</v>
      </c>
      <c r="G2300" s="82">
        <f t="shared" si="268"/>
        <v>0.15999999991618097</v>
      </c>
      <c r="H2300" s="144" t="s">
        <v>2098</v>
      </c>
      <c r="I2300" s="149">
        <v>61333365</v>
      </c>
      <c r="J2300" s="82">
        <f t="shared" si="266"/>
        <v>-1.1599999964237213</v>
      </c>
      <c r="K2300" s="149" t="s">
        <v>2078</v>
      </c>
      <c r="L2300" s="197">
        <v>46006</v>
      </c>
      <c r="M2300" s="149" t="s">
        <v>27</v>
      </c>
      <c r="N2300" s="80">
        <v>2025</v>
      </c>
      <c r="O2300" s="80"/>
      <c r="P2300" s="85"/>
      <c r="Q2300" s="85"/>
      <c r="R2300" s="85"/>
      <c r="S2300" s="85"/>
      <c r="T2300" s="85"/>
      <c r="U2300" s="85"/>
      <c r="V2300" s="85"/>
      <c r="W2300" s="85"/>
      <c r="X2300" s="85"/>
      <c r="Y2300" s="85"/>
      <c r="Z2300" s="85"/>
      <c r="AA2300" s="85"/>
      <c r="AB2300" s="85"/>
      <c r="AC2300" s="85"/>
      <c r="AD2300" s="85"/>
      <c r="AE2300" s="85"/>
    </row>
    <row r="2301" spans="1:31" ht="13.5" hidden="1" customHeight="1" x14ac:dyDescent="0.2">
      <c r="A2301" s="84">
        <v>8900390295</v>
      </c>
      <c r="B2301" s="80" t="s">
        <v>1434</v>
      </c>
      <c r="C2301" s="149">
        <v>5680937</v>
      </c>
      <c r="D2301" s="149">
        <v>5680937</v>
      </c>
      <c r="E2301" s="149">
        <v>170428</v>
      </c>
      <c r="F2301" s="149">
        <f t="shared" ref="F2301" si="269">+D2301*3%</f>
        <v>170428.11</v>
      </c>
      <c r="G2301" s="82">
        <f t="shared" si="268"/>
        <v>0.10999999998603016</v>
      </c>
      <c r="H2301" s="281" t="s">
        <v>601</v>
      </c>
      <c r="I2301" s="149">
        <v>6299697</v>
      </c>
      <c r="J2301" s="82">
        <f t="shared" si="266"/>
        <v>-789188.11000000034</v>
      </c>
      <c r="K2301" s="149" t="s">
        <v>2078</v>
      </c>
      <c r="L2301" s="197">
        <v>46020</v>
      </c>
      <c r="M2301" s="149" t="s">
        <v>27</v>
      </c>
      <c r="N2301" s="80">
        <v>2025</v>
      </c>
      <c r="O2301" s="185" t="s">
        <v>2121</v>
      </c>
    </row>
    <row r="2302" spans="1:31" ht="13.5" hidden="1" customHeight="1" x14ac:dyDescent="0.2">
      <c r="A2302" s="84">
        <v>9015433189</v>
      </c>
      <c r="B2302" s="80" t="s">
        <v>1226</v>
      </c>
      <c r="C2302" s="200">
        <v>21639156</v>
      </c>
      <c r="D2302" s="180">
        <v>21639156</v>
      </c>
      <c r="E2302" s="180">
        <v>649175</v>
      </c>
      <c r="F2302" s="82">
        <f t="shared" ref="F2302:F2303" si="270">+C2302*3%</f>
        <v>649174.67999999993</v>
      </c>
      <c r="G2302" s="171">
        <f t="shared" si="268"/>
        <v>-0.32000000006519258</v>
      </c>
      <c r="H2302" s="124" t="s">
        <v>2177</v>
      </c>
      <c r="I2302" s="149">
        <v>20989971</v>
      </c>
      <c r="J2302" s="82">
        <f t="shared" si="266"/>
        <v>10.320000000298023</v>
      </c>
      <c r="K2302" s="149" t="s">
        <v>1661</v>
      </c>
      <c r="L2302" s="306">
        <v>46017</v>
      </c>
      <c r="M2302" s="149" t="s">
        <v>27</v>
      </c>
      <c r="N2302" s="80">
        <v>2025</v>
      </c>
      <c r="O2302" s="80" t="s">
        <v>2099</v>
      </c>
    </row>
    <row r="2303" spans="1:31" ht="13.5" hidden="1" customHeight="1" x14ac:dyDescent="0.2">
      <c r="A2303" s="84">
        <v>8160020199</v>
      </c>
      <c r="B2303" s="80" t="s">
        <v>617</v>
      </c>
      <c r="C2303" s="200">
        <v>84427707</v>
      </c>
      <c r="D2303" s="180">
        <v>84427707</v>
      </c>
      <c r="E2303" s="180">
        <v>2532831</v>
      </c>
      <c r="F2303" s="82">
        <f t="shared" si="270"/>
        <v>2532831.21</v>
      </c>
      <c r="G2303" s="82">
        <f t="shared" si="268"/>
        <v>0.2099999999627471</v>
      </c>
      <c r="H2303" s="252" t="s">
        <v>2100</v>
      </c>
      <c r="I2303" s="90">
        <v>81894876</v>
      </c>
      <c r="J2303" s="82">
        <f t="shared" si="266"/>
        <v>-0.20999999344348907</v>
      </c>
      <c r="K2303" s="149" t="s">
        <v>2078</v>
      </c>
      <c r="L2303" s="97" t="s">
        <v>2089</v>
      </c>
      <c r="M2303" s="97" t="s">
        <v>27</v>
      </c>
      <c r="N2303" s="80">
        <v>2025</v>
      </c>
      <c r="O2303" s="80" t="s">
        <v>2088</v>
      </c>
    </row>
    <row r="2304" spans="1:31" ht="13.5" hidden="1" customHeight="1" x14ac:dyDescent="0.2">
      <c r="A2304" s="84">
        <v>9000399016</v>
      </c>
      <c r="B2304" s="80" t="s">
        <v>23</v>
      </c>
      <c r="C2304" s="200">
        <v>72829943</v>
      </c>
      <c r="D2304" s="82">
        <v>78643718</v>
      </c>
      <c r="E2304" s="90">
        <v>2359312</v>
      </c>
      <c r="F2304" s="82">
        <f t="shared" ref="F2304:F2311" si="271">+D2304*3%</f>
        <v>2359311.54</v>
      </c>
      <c r="G2304" s="82">
        <f t="shared" si="268"/>
        <v>-0.4599999999627471</v>
      </c>
      <c r="H2304" s="124" t="s">
        <v>2183</v>
      </c>
      <c r="I2304" s="90">
        <v>76284406</v>
      </c>
      <c r="J2304" s="149">
        <f t="shared" si="266"/>
        <v>0.45999999344348907</v>
      </c>
      <c r="K2304" s="149" t="s">
        <v>1661</v>
      </c>
      <c r="L2304" s="107">
        <v>46014</v>
      </c>
      <c r="M2304" s="200" t="s">
        <v>27</v>
      </c>
      <c r="N2304" s="80">
        <v>2025</v>
      </c>
      <c r="O2304" s="80" t="s">
        <v>2051</v>
      </c>
    </row>
    <row r="2305" spans="1:31" ht="13.5" hidden="1" customHeight="1" x14ac:dyDescent="0.2">
      <c r="A2305" s="84">
        <v>900409371</v>
      </c>
      <c r="B2305" s="80" t="s">
        <v>1227</v>
      </c>
      <c r="C2305" s="200">
        <v>1325430</v>
      </c>
      <c r="D2305" s="82">
        <v>1325430</v>
      </c>
      <c r="E2305" s="180">
        <v>39763</v>
      </c>
      <c r="F2305" s="126">
        <f t="shared" si="271"/>
        <v>39762.9</v>
      </c>
      <c r="G2305" s="126">
        <f t="shared" si="268"/>
        <v>-9.9999999998544808E-2</v>
      </c>
      <c r="H2305" s="124" t="s">
        <v>2102</v>
      </c>
      <c r="I2305" s="149">
        <v>1285667</v>
      </c>
      <c r="J2305" s="82">
        <f t="shared" si="266"/>
        <v>0.10000000009313226</v>
      </c>
      <c r="K2305" s="149" t="s">
        <v>1661</v>
      </c>
      <c r="L2305" s="107">
        <v>46013</v>
      </c>
      <c r="M2305" s="97" t="s">
        <v>27</v>
      </c>
      <c r="N2305" s="80">
        <v>2025</v>
      </c>
      <c r="O2305" s="201"/>
    </row>
    <row r="2306" spans="1:31" ht="13.5" hidden="1" customHeight="1" x14ac:dyDescent="0.2">
      <c r="A2306" s="84">
        <v>9000821430</v>
      </c>
      <c r="B2306" s="80" t="s">
        <v>1202</v>
      </c>
      <c r="C2306" s="200">
        <v>3046435</v>
      </c>
      <c r="D2306" s="82">
        <v>3046435</v>
      </c>
      <c r="E2306" s="180">
        <v>0</v>
      </c>
      <c r="F2306" s="82">
        <f t="shared" si="271"/>
        <v>91393.05</v>
      </c>
      <c r="G2306" s="82">
        <f t="shared" si="268"/>
        <v>91393.05</v>
      </c>
      <c r="H2306" s="232" t="s">
        <v>601</v>
      </c>
      <c r="I2306" s="90">
        <v>3046435</v>
      </c>
      <c r="J2306" s="149">
        <f t="shared" si="266"/>
        <v>-91393.049999999814</v>
      </c>
      <c r="K2306" s="149" t="s">
        <v>1661</v>
      </c>
      <c r="L2306" s="107">
        <v>46006</v>
      </c>
      <c r="M2306" s="97" t="s">
        <v>27</v>
      </c>
      <c r="N2306" s="80">
        <v>2025</v>
      </c>
      <c r="O2306" s="198" t="s">
        <v>2103</v>
      </c>
    </row>
    <row r="2307" spans="1:31" ht="13.5" hidden="1" customHeight="1" x14ac:dyDescent="0.2">
      <c r="A2307" s="84">
        <v>9013792472</v>
      </c>
      <c r="B2307" s="80" t="s">
        <v>1634</v>
      </c>
      <c r="C2307" s="200">
        <v>2151846</v>
      </c>
      <c r="D2307" s="82">
        <v>2151846</v>
      </c>
      <c r="E2307" s="180">
        <v>64555</v>
      </c>
      <c r="F2307" s="82">
        <f t="shared" si="271"/>
        <v>64555.38</v>
      </c>
      <c r="G2307" s="82">
        <f t="shared" si="268"/>
        <v>0.37999999999738066</v>
      </c>
      <c r="H2307" s="173" t="s">
        <v>2104</v>
      </c>
      <c r="I2307" s="90">
        <v>2087291</v>
      </c>
      <c r="J2307" s="149">
        <f t="shared" si="266"/>
        <v>-0.37999999988824129</v>
      </c>
      <c r="K2307" s="149" t="s">
        <v>2078</v>
      </c>
      <c r="L2307" s="107">
        <v>46010</v>
      </c>
      <c r="M2307" s="97" t="s">
        <v>27</v>
      </c>
      <c r="N2307" s="80">
        <v>2025</v>
      </c>
      <c r="O2307" s="80"/>
    </row>
    <row r="2308" spans="1:31" ht="13.5" hidden="1" customHeight="1" x14ac:dyDescent="0.2">
      <c r="A2308" s="84">
        <v>8110007404</v>
      </c>
      <c r="B2308" s="80" t="s">
        <v>623</v>
      </c>
      <c r="C2308" s="200">
        <v>31717188</v>
      </c>
      <c r="D2308" s="82">
        <v>31717188</v>
      </c>
      <c r="E2308" s="180">
        <v>951516</v>
      </c>
      <c r="F2308" s="82">
        <f t="shared" si="271"/>
        <v>951515.64</v>
      </c>
      <c r="G2308" s="82">
        <f t="shared" si="268"/>
        <v>-0.35999999998603016</v>
      </c>
      <c r="H2308" s="124" t="s">
        <v>2105</v>
      </c>
      <c r="I2308" s="90">
        <v>30765672</v>
      </c>
      <c r="J2308" s="149">
        <f t="shared" si="266"/>
        <v>0.35999999940395355</v>
      </c>
      <c r="K2308" s="149" t="s">
        <v>1661</v>
      </c>
      <c r="L2308" s="107">
        <v>46006</v>
      </c>
      <c r="M2308" s="97" t="s">
        <v>27</v>
      </c>
      <c r="N2308" s="80">
        <v>2025</v>
      </c>
      <c r="O2308" s="80"/>
    </row>
    <row r="2309" spans="1:31" s="76" customFormat="1" ht="13.5" hidden="1" customHeight="1" x14ac:dyDescent="0.2">
      <c r="A2309" s="84">
        <v>9013027270</v>
      </c>
      <c r="B2309" s="80" t="s">
        <v>1030</v>
      </c>
      <c r="C2309" s="200">
        <v>8630063</v>
      </c>
      <c r="D2309" s="82">
        <v>8630063</v>
      </c>
      <c r="E2309" s="180">
        <v>0</v>
      </c>
      <c r="F2309" s="126">
        <f>+D2309*3%</f>
        <v>258901.88999999998</v>
      </c>
      <c r="G2309" s="82">
        <f>+F2309-E2309</f>
        <v>258901.88999999998</v>
      </c>
      <c r="H2309" s="124" t="s">
        <v>2198</v>
      </c>
      <c r="I2309" s="149"/>
      <c r="J2309" s="169">
        <f>(D2309-E2309-G2309)-I2309</f>
        <v>8371161.1100000003</v>
      </c>
      <c r="K2309" s="205" t="s">
        <v>2078</v>
      </c>
      <c r="L2309" s="149"/>
      <c r="M2309" s="149"/>
      <c r="N2309" s="182">
        <v>2025</v>
      </c>
      <c r="O2309" s="184" t="s">
        <v>854</v>
      </c>
      <c r="P2309" s="85"/>
      <c r="Q2309" s="85"/>
      <c r="R2309" s="85"/>
      <c r="S2309" s="85"/>
      <c r="T2309" s="85"/>
      <c r="U2309" s="85"/>
      <c r="V2309" s="85"/>
      <c r="W2309" s="85"/>
      <c r="X2309" s="85"/>
      <c r="Y2309" s="85"/>
      <c r="Z2309" s="85"/>
      <c r="AA2309" s="85"/>
      <c r="AB2309" s="85"/>
      <c r="AC2309" s="85"/>
      <c r="AD2309" s="85"/>
      <c r="AE2309" s="85"/>
    </row>
    <row r="2310" spans="1:31" s="76" customFormat="1" ht="13.5" hidden="1" customHeight="1" x14ac:dyDescent="0.2">
      <c r="A2310" s="84">
        <v>9004330329</v>
      </c>
      <c r="B2310" s="49" t="s">
        <v>1707</v>
      </c>
      <c r="C2310" s="149">
        <v>9085772</v>
      </c>
      <c r="D2310" s="149">
        <v>9085772</v>
      </c>
      <c r="E2310" s="149">
        <v>272573</v>
      </c>
      <c r="F2310" s="180">
        <f>+D2310*3%</f>
        <v>272573.15999999997</v>
      </c>
      <c r="G2310" s="171">
        <f>+F2310-E2310</f>
        <v>0.15999999997438863</v>
      </c>
      <c r="H2310" s="281" t="s">
        <v>601</v>
      </c>
      <c r="I2310" s="149">
        <v>8813199</v>
      </c>
      <c r="J2310" s="149">
        <f>(D2310-E2310-G2310)-I2310</f>
        <v>-0.16000000014901161</v>
      </c>
      <c r="K2310" s="149" t="s">
        <v>1661</v>
      </c>
      <c r="L2310" s="197">
        <v>45993</v>
      </c>
      <c r="M2310" s="149" t="s">
        <v>27</v>
      </c>
      <c r="N2310" s="80">
        <v>2025</v>
      </c>
      <c r="O2310" s="80" t="s">
        <v>2106</v>
      </c>
      <c r="P2310" s="85"/>
      <c r="Q2310" s="85"/>
      <c r="R2310" s="85"/>
      <c r="S2310" s="85"/>
      <c r="T2310" s="85"/>
      <c r="U2310" s="85"/>
      <c r="V2310" s="85"/>
      <c r="W2310" s="85"/>
      <c r="X2310" s="85"/>
      <c r="Y2310" s="85"/>
      <c r="Z2310" s="85"/>
      <c r="AA2310" s="85"/>
      <c r="AB2310" s="85"/>
      <c r="AC2310" s="85"/>
      <c r="AD2310" s="85"/>
      <c r="AE2310" s="85"/>
    </row>
    <row r="2311" spans="1:31" ht="13.5" hidden="1" customHeight="1" x14ac:dyDescent="0.2">
      <c r="A2311" s="84">
        <v>900409371</v>
      </c>
      <c r="B2311" s="80" t="s">
        <v>1227</v>
      </c>
      <c r="C2311" s="200">
        <v>1227900</v>
      </c>
      <c r="D2311" s="82">
        <v>1227900</v>
      </c>
      <c r="E2311" s="180">
        <v>36836</v>
      </c>
      <c r="F2311" s="126">
        <f t="shared" si="271"/>
        <v>36837</v>
      </c>
      <c r="G2311" s="126">
        <f t="shared" ref="G2311" si="272">+F2311-E2311</f>
        <v>1</v>
      </c>
      <c r="H2311" s="124" t="s">
        <v>2101</v>
      </c>
      <c r="I2311" s="149">
        <v>1191063</v>
      </c>
      <c r="J2311" s="82">
        <f t="shared" ref="J2311" si="273">(D2311-E2311-G2311)-I2311</f>
        <v>0</v>
      </c>
      <c r="K2311" s="149" t="s">
        <v>2078</v>
      </c>
      <c r="L2311" s="107">
        <v>47481</v>
      </c>
      <c r="M2311" s="97" t="s">
        <v>27</v>
      </c>
      <c r="N2311" s="80">
        <v>2025</v>
      </c>
      <c r="O2311" s="201"/>
    </row>
    <row r="2312" spans="1:31" s="76" customFormat="1" ht="13.5" hidden="1" customHeight="1" x14ac:dyDescent="0.2">
      <c r="A2312" s="84">
        <v>9006777323</v>
      </c>
      <c r="B2312" s="166" t="s">
        <v>618</v>
      </c>
      <c r="C2312" s="205">
        <v>60928237</v>
      </c>
      <c r="D2312" s="205">
        <v>60928237</v>
      </c>
      <c r="E2312" s="205">
        <v>1827847</v>
      </c>
      <c r="F2312" s="169">
        <f>+D2312*3%</f>
        <v>1827847.1099999999</v>
      </c>
      <c r="G2312" s="169">
        <f>+F2312-E2312</f>
        <v>0.10999999986961484</v>
      </c>
      <c r="H2312" s="302" t="s">
        <v>2107</v>
      </c>
      <c r="I2312" s="205">
        <v>59100390</v>
      </c>
      <c r="J2312" s="169">
        <f>(D2312-E2312-G2312)-I2312</f>
        <v>-0.10999999940395355</v>
      </c>
      <c r="K2312" s="149" t="s">
        <v>2078</v>
      </c>
      <c r="L2312" s="241">
        <v>46001</v>
      </c>
      <c r="M2312" s="205" t="s">
        <v>27</v>
      </c>
      <c r="N2312" s="218">
        <v>2025</v>
      </c>
      <c r="O2312" s="166"/>
      <c r="P2312" s="85"/>
      <c r="Q2312" s="85"/>
      <c r="R2312" s="85"/>
      <c r="S2312" s="85"/>
      <c r="T2312" s="85"/>
      <c r="U2312" s="85"/>
      <c r="V2312" s="85"/>
      <c r="W2312" s="85"/>
      <c r="X2312" s="85"/>
      <c r="Y2312" s="85"/>
      <c r="Z2312" s="85"/>
      <c r="AA2312" s="85"/>
      <c r="AB2312" s="85"/>
      <c r="AC2312" s="85"/>
      <c r="AD2312" s="85"/>
      <c r="AE2312" s="85"/>
    </row>
    <row r="2313" spans="1:31" ht="13.5" hidden="1" customHeight="1" x14ac:dyDescent="0.2">
      <c r="A2313" s="84">
        <v>9006523347</v>
      </c>
      <c r="B2313" s="80" t="s">
        <v>616</v>
      </c>
      <c r="C2313" s="200">
        <v>7021840</v>
      </c>
      <c r="D2313" s="82">
        <v>7021840</v>
      </c>
      <c r="E2313" s="180">
        <v>210655</v>
      </c>
      <c r="F2313" s="82">
        <f>+D2313*3%</f>
        <v>210655.19999999998</v>
      </c>
      <c r="G2313" s="82">
        <f>+F2313-E2313</f>
        <v>0.1999999999825377</v>
      </c>
      <c r="H2313" s="124" t="s">
        <v>2108</v>
      </c>
      <c r="I2313" s="90">
        <v>6811185</v>
      </c>
      <c r="J2313" s="149">
        <f>(D2313-E2313-G2313)-I2313</f>
        <v>-0.20000000018626451</v>
      </c>
      <c r="K2313" s="149" t="s">
        <v>2078</v>
      </c>
      <c r="L2313" s="107">
        <v>46007</v>
      </c>
      <c r="M2313" s="97" t="s">
        <v>27</v>
      </c>
      <c r="N2313" s="80">
        <v>2025</v>
      </c>
      <c r="O2313" s="80"/>
    </row>
    <row r="2314" spans="1:31" ht="13.5" hidden="1" customHeight="1" x14ac:dyDescent="0.2">
      <c r="A2314" s="84">
        <v>900206506</v>
      </c>
      <c r="B2314" s="80" t="s">
        <v>1668</v>
      </c>
      <c r="C2314" s="200">
        <v>10055000</v>
      </c>
      <c r="D2314" s="200">
        <v>10055000</v>
      </c>
      <c r="E2314" s="180">
        <v>301650</v>
      </c>
      <c r="F2314" s="82">
        <f>+D2314*3%</f>
        <v>301650</v>
      </c>
      <c r="G2314" s="171">
        <f>+F2314-E2314</f>
        <v>0</v>
      </c>
      <c r="H2314" s="173" t="s">
        <v>2109</v>
      </c>
      <c r="I2314" s="90">
        <v>9753350</v>
      </c>
      <c r="J2314" s="82">
        <f>(D2314-E2314-G2314)-I2314</f>
        <v>0</v>
      </c>
      <c r="K2314" s="149" t="s">
        <v>2078</v>
      </c>
      <c r="L2314" s="107">
        <v>46010</v>
      </c>
      <c r="M2314" s="149" t="s">
        <v>27</v>
      </c>
      <c r="N2314" s="80">
        <v>2025</v>
      </c>
      <c r="O2314" s="80"/>
    </row>
    <row r="2315" spans="1:31" s="76" customFormat="1" ht="13.5" hidden="1" customHeight="1" x14ac:dyDescent="0.2">
      <c r="A2315" s="84">
        <v>8170018921</v>
      </c>
      <c r="B2315" s="166" t="s">
        <v>619</v>
      </c>
      <c r="C2315" s="205">
        <v>165928201</v>
      </c>
      <c r="D2315" s="205">
        <v>164167160</v>
      </c>
      <c r="E2315" s="205">
        <v>4925015</v>
      </c>
      <c r="F2315" s="169">
        <f>+D2315*3%</f>
        <v>4925014.8</v>
      </c>
      <c r="G2315" s="169">
        <f>+F2315-E2315</f>
        <v>-0.20000000018626451</v>
      </c>
      <c r="H2315" s="173" t="s">
        <v>2110</v>
      </c>
      <c r="I2315" s="205">
        <v>159242145</v>
      </c>
      <c r="J2315" s="205">
        <f>(D2315-E2315-G2315)-I2315</f>
        <v>0.19999998807907104</v>
      </c>
      <c r="K2315" s="205" t="s">
        <v>1661</v>
      </c>
      <c r="L2315" s="241">
        <v>46000</v>
      </c>
      <c r="M2315" s="205" t="s">
        <v>27</v>
      </c>
      <c r="N2315" s="218">
        <v>2025</v>
      </c>
      <c r="O2315" s="166"/>
      <c r="P2315" s="85"/>
      <c r="Q2315" s="85"/>
      <c r="R2315" s="85"/>
      <c r="S2315" s="85"/>
      <c r="T2315" s="85"/>
      <c r="U2315" s="85"/>
      <c r="V2315" s="85"/>
      <c r="W2315" s="85"/>
      <c r="X2315" s="85"/>
      <c r="Y2315" s="85"/>
      <c r="Z2315" s="85"/>
      <c r="AA2315" s="85"/>
      <c r="AB2315" s="85"/>
      <c r="AC2315" s="85"/>
      <c r="AD2315" s="85"/>
      <c r="AE2315" s="85"/>
    </row>
    <row r="2316" spans="1:31" ht="13.5" hidden="1" customHeight="1" x14ac:dyDescent="0.2">
      <c r="A2316" s="84" t="s">
        <v>39</v>
      </c>
      <c r="B2316" s="80" t="s">
        <v>565</v>
      </c>
      <c r="C2316" s="200" t="s">
        <v>421</v>
      </c>
      <c r="D2316" s="82">
        <v>60274962.119999997</v>
      </c>
      <c r="E2316" s="200" t="s">
        <v>421</v>
      </c>
      <c r="F2316" s="200" t="s">
        <v>421</v>
      </c>
      <c r="G2316" s="200" t="s">
        <v>421</v>
      </c>
      <c r="H2316" s="200" t="s">
        <v>421</v>
      </c>
      <c r="I2316" s="82">
        <v>60274962</v>
      </c>
      <c r="J2316" s="180" t="s">
        <v>421</v>
      </c>
      <c r="K2316" s="180" t="s">
        <v>421</v>
      </c>
      <c r="L2316" s="107">
        <v>46022</v>
      </c>
      <c r="M2316" s="97" t="s">
        <v>27</v>
      </c>
      <c r="N2316" s="80">
        <v>2025</v>
      </c>
      <c r="O2316" s="80"/>
    </row>
    <row r="2317" spans="1:31" ht="13.5" hidden="1" customHeight="1" x14ac:dyDescent="0.2">
      <c r="A2317" s="84" t="s">
        <v>599</v>
      </c>
      <c r="B2317" s="80" t="s">
        <v>599</v>
      </c>
      <c r="C2317" s="200" t="s">
        <v>36</v>
      </c>
      <c r="D2317" s="82">
        <v>477470818</v>
      </c>
      <c r="E2317" s="200" t="s">
        <v>36</v>
      </c>
      <c r="F2317" s="180" t="s">
        <v>36</v>
      </c>
      <c r="G2317" s="200" t="s">
        <v>36</v>
      </c>
      <c r="H2317" s="97" t="s">
        <v>36</v>
      </c>
      <c r="I2317" s="90">
        <v>477470818</v>
      </c>
      <c r="J2317" s="180" t="s">
        <v>36</v>
      </c>
      <c r="K2317" s="97" t="s">
        <v>27</v>
      </c>
      <c r="L2317" s="107">
        <v>46022</v>
      </c>
      <c r="M2317" s="97" t="s">
        <v>27</v>
      </c>
      <c r="N2317" s="80">
        <v>2025</v>
      </c>
      <c r="O2317" s="80"/>
    </row>
    <row r="2318" spans="1:31" ht="13.5" hidden="1" customHeight="1" x14ac:dyDescent="0.2">
      <c r="A2318" s="84" t="s">
        <v>599</v>
      </c>
      <c r="B2318" s="80" t="s">
        <v>2091</v>
      </c>
      <c r="C2318" s="200" t="s">
        <v>36</v>
      </c>
      <c r="D2318" s="82">
        <v>51749574</v>
      </c>
      <c r="E2318" s="200" t="s">
        <v>36</v>
      </c>
      <c r="F2318" s="180" t="s">
        <v>36</v>
      </c>
      <c r="G2318" s="200" t="s">
        <v>36</v>
      </c>
      <c r="H2318" s="97" t="s">
        <v>36</v>
      </c>
      <c r="I2318" s="90">
        <f>+D2318</f>
        <v>51749574</v>
      </c>
      <c r="J2318" s="180" t="s">
        <v>36</v>
      </c>
      <c r="K2318" s="97" t="s">
        <v>27</v>
      </c>
      <c r="L2318" s="107">
        <v>46001</v>
      </c>
      <c r="M2318" s="97" t="s">
        <v>27</v>
      </c>
      <c r="N2318" s="80">
        <v>2025</v>
      </c>
      <c r="O2318" s="80"/>
    </row>
    <row r="2319" spans="1:31" ht="13.5" hidden="1" customHeight="1" x14ac:dyDescent="0.2">
      <c r="A2319" s="84" t="s">
        <v>599</v>
      </c>
      <c r="B2319" s="80" t="s">
        <v>2092</v>
      </c>
      <c r="C2319" s="200" t="s">
        <v>36</v>
      </c>
      <c r="D2319" s="82">
        <v>7058690</v>
      </c>
      <c r="E2319" s="200" t="s">
        <v>36</v>
      </c>
      <c r="F2319" s="180" t="s">
        <v>36</v>
      </c>
      <c r="G2319" s="200" t="s">
        <v>36</v>
      </c>
      <c r="H2319" s="97" t="s">
        <v>36</v>
      </c>
      <c r="I2319" s="90">
        <f t="shared" ref="I2319:I2320" si="274">+D2319</f>
        <v>7058690</v>
      </c>
      <c r="J2319" s="180" t="s">
        <v>36</v>
      </c>
      <c r="K2319" s="97" t="s">
        <v>27</v>
      </c>
      <c r="L2319" s="107">
        <v>46015</v>
      </c>
      <c r="M2319" s="97" t="s">
        <v>27</v>
      </c>
      <c r="N2319" s="80">
        <v>2025</v>
      </c>
      <c r="O2319" s="80"/>
    </row>
    <row r="2320" spans="1:31" ht="13.5" hidden="1" customHeight="1" x14ac:dyDescent="0.2">
      <c r="A2320" s="84" t="s">
        <v>599</v>
      </c>
      <c r="B2320" s="80" t="s">
        <v>2093</v>
      </c>
      <c r="C2320" s="200" t="s">
        <v>36</v>
      </c>
      <c r="D2320" s="82">
        <v>16300000</v>
      </c>
      <c r="E2320" s="200" t="s">
        <v>36</v>
      </c>
      <c r="F2320" s="180" t="s">
        <v>36</v>
      </c>
      <c r="G2320" s="200" t="s">
        <v>36</v>
      </c>
      <c r="H2320" s="97" t="s">
        <v>36</v>
      </c>
      <c r="I2320" s="90">
        <f t="shared" si="274"/>
        <v>16300000</v>
      </c>
      <c r="J2320" s="180" t="s">
        <v>36</v>
      </c>
      <c r="K2320" s="97" t="s">
        <v>27</v>
      </c>
      <c r="L2320" s="107">
        <v>45275</v>
      </c>
      <c r="M2320" s="97" t="s">
        <v>27</v>
      </c>
      <c r="N2320" s="80">
        <v>2025</v>
      </c>
      <c r="O2320" s="80"/>
    </row>
    <row r="2321" spans="1:15" ht="13.5" customHeight="1" x14ac:dyDescent="0.2">
      <c r="A2321" s="84">
        <v>8300252052</v>
      </c>
      <c r="B2321" s="80" t="s">
        <v>628</v>
      </c>
      <c r="C2321" s="200">
        <v>9060019</v>
      </c>
      <c r="D2321" s="82">
        <v>9060019</v>
      </c>
      <c r="E2321" s="180">
        <v>271801</v>
      </c>
      <c r="F2321" s="90">
        <f t="shared" ref="F2321:F2328" si="275">+D2321*3%</f>
        <v>271800.57</v>
      </c>
      <c r="G2321" s="82">
        <f t="shared" ref="G2321:G2332" si="276">+F2321-E2321</f>
        <v>-0.42999999999301508</v>
      </c>
      <c r="H2321" s="124" t="s">
        <v>2151</v>
      </c>
      <c r="I2321" s="149">
        <v>8788218</v>
      </c>
      <c r="J2321" s="205">
        <f t="shared" ref="J2321:J2332" si="277">(D2321-E2321-G2321)-I2321</f>
        <v>0.42999999970197678</v>
      </c>
      <c r="K2321" s="205" t="s">
        <v>1830</v>
      </c>
      <c r="L2321" s="107">
        <v>46042</v>
      </c>
      <c r="M2321" s="97" t="s">
        <v>16</v>
      </c>
      <c r="N2321" s="80">
        <v>2026</v>
      </c>
      <c r="O2321" s="80"/>
    </row>
    <row r="2322" spans="1:15" ht="13.5" hidden="1" customHeight="1" x14ac:dyDescent="0.2">
      <c r="A2322" s="165">
        <v>9013809302</v>
      </c>
      <c r="B2322" s="166" t="s">
        <v>1201</v>
      </c>
      <c r="C2322" s="220">
        <v>6314423</v>
      </c>
      <c r="D2322" s="169">
        <v>6314423</v>
      </c>
      <c r="E2322" s="183">
        <v>189433</v>
      </c>
      <c r="F2322" s="272">
        <f t="shared" si="275"/>
        <v>189432.69</v>
      </c>
      <c r="G2322" s="272">
        <f t="shared" si="276"/>
        <v>-0.30999999999767169</v>
      </c>
      <c r="H2322" s="255" t="s">
        <v>601</v>
      </c>
      <c r="I2322" s="205">
        <v>6124979</v>
      </c>
      <c r="J2322" s="82">
        <f t="shared" si="277"/>
        <v>11.309999999590218</v>
      </c>
      <c r="K2322" s="149" t="s">
        <v>1830</v>
      </c>
      <c r="L2322" s="211">
        <v>46043</v>
      </c>
      <c r="M2322" s="170" t="s">
        <v>16</v>
      </c>
      <c r="N2322" s="166">
        <v>2026</v>
      </c>
      <c r="O2322" s="80"/>
    </row>
    <row r="2323" spans="1:15" ht="13.5" hidden="1" customHeight="1" x14ac:dyDescent="0.2">
      <c r="A2323" s="84">
        <v>9015884123</v>
      </c>
      <c r="B2323" s="80" t="s">
        <v>1057</v>
      </c>
      <c r="C2323" s="200">
        <v>28363991</v>
      </c>
      <c r="D2323" s="82">
        <v>28363991</v>
      </c>
      <c r="E2323" s="180">
        <v>850920</v>
      </c>
      <c r="F2323" s="126">
        <f t="shared" si="275"/>
        <v>850919.73</v>
      </c>
      <c r="G2323" s="126">
        <f t="shared" si="276"/>
        <v>-0.27000000001862645</v>
      </c>
      <c r="H2323" s="124" t="s">
        <v>2153</v>
      </c>
      <c r="I2323" s="149">
        <v>27513065.609999999</v>
      </c>
      <c r="J2323" s="169">
        <f t="shared" si="277"/>
        <v>5.6600000001490116</v>
      </c>
      <c r="K2323" s="149" t="s">
        <v>2078</v>
      </c>
      <c r="L2323" s="107">
        <v>46052</v>
      </c>
      <c r="M2323" s="97" t="s">
        <v>16</v>
      </c>
      <c r="N2323" s="80">
        <v>2026</v>
      </c>
      <c r="O2323" s="80"/>
    </row>
    <row r="2324" spans="1:15" ht="13.5" hidden="1" customHeight="1" x14ac:dyDescent="0.2">
      <c r="A2324" s="84">
        <v>9013809941</v>
      </c>
      <c r="B2324" s="80" t="s">
        <v>615</v>
      </c>
      <c r="C2324" s="200">
        <v>7267100</v>
      </c>
      <c r="D2324" s="82">
        <v>7267100</v>
      </c>
      <c r="E2324" s="180">
        <v>218013</v>
      </c>
      <c r="F2324" s="126">
        <f t="shared" si="275"/>
        <v>218013</v>
      </c>
      <c r="G2324" s="126">
        <f t="shared" si="276"/>
        <v>0</v>
      </c>
      <c r="H2324" s="125" t="s">
        <v>601</v>
      </c>
      <c r="I2324" s="149">
        <v>8739769</v>
      </c>
      <c r="J2324" s="82">
        <f t="shared" si="277"/>
        <v>-1690682</v>
      </c>
      <c r="K2324" s="149" t="s">
        <v>1830</v>
      </c>
      <c r="L2324" s="107">
        <v>46052</v>
      </c>
      <c r="M2324" s="97" t="s">
        <v>16</v>
      </c>
      <c r="N2324" s="80">
        <v>2026</v>
      </c>
      <c r="O2324" s="185" t="s">
        <v>2115</v>
      </c>
    </row>
    <row r="2325" spans="1:15" ht="13.5" hidden="1" customHeight="1" x14ac:dyDescent="0.2">
      <c r="A2325" s="84">
        <v>8002249860</v>
      </c>
      <c r="B2325" s="80" t="s">
        <v>559</v>
      </c>
      <c r="C2325" s="200">
        <v>705736947</v>
      </c>
      <c r="D2325" s="82">
        <v>696370816</v>
      </c>
      <c r="E2325" s="180">
        <v>20891124</v>
      </c>
      <c r="F2325" s="126">
        <f t="shared" si="275"/>
        <v>20891124.48</v>
      </c>
      <c r="G2325" s="126">
        <f t="shared" si="276"/>
        <v>0.48000000044703484</v>
      </c>
      <c r="H2325" s="124" t="s">
        <v>2155</v>
      </c>
      <c r="I2325" s="149">
        <v>675479692</v>
      </c>
      <c r="J2325" s="82">
        <f t="shared" si="277"/>
        <v>-0.48000001907348633</v>
      </c>
      <c r="K2325" s="149" t="s">
        <v>1830</v>
      </c>
      <c r="L2325" s="107">
        <v>46037</v>
      </c>
      <c r="M2325" s="97" t="s">
        <v>16</v>
      </c>
      <c r="N2325" s="80">
        <v>2026</v>
      </c>
      <c r="O2325" s="80"/>
    </row>
    <row r="2326" spans="1:15" ht="13.5" hidden="1" customHeight="1" x14ac:dyDescent="0.2">
      <c r="A2326" s="84">
        <v>891900101</v>
      </c>
      <c r="B2326" s="80" t="s">
        <v>622</v>
      </c>
      <c r="C2326" s="200">
        <v>110205768</v>
      </c>
      <c r="D2326" s="82">
        <v>106934813</v>
      </c>
      <c r="E2326" s="180">
        <v>3208044</v>
      </c>
      <c r="F2326" s="82">
        <f t="shared" si="275"/>
        <v>3208044.3899999997</v>
      </c>
      <c r="G2326" s="82">
        <f t="shared" si="276"/>
        <v>0.38999999966472387</v>
      </c>
      <c r="H2326" s="124" t="s">
        <v>2157</v>
      </c>
      <c r="I2326" s="149">
        <v>103726769</v>
      </c>
      <c r="J2326" s="82">
        <f t="shared" si="277"/>
        <v>-0.39000000059604645</v>
      </c>
      <c r="K2326" s="149" t="s">
        <v>1830</v>
      </c>
      <c r="L2326" s="107">
        <v>46037</v>
      </c>
      <c r="M2326" s="97" t="s">
        <v>16</v>
      </c>
      <c r="N2326" s="80">
        <v>2026</v>
      </c>
      <c r="O2326" s="80"/>
    </row>
    <row r="2327" spans="1:15" ht="13.5" hidden="1" customHeight="1" x14ac:dyDescent="0.2">
      <c r="A2327" s="84">
        <v>9011924788</v>
      </c>
      <c r="B2327" s="80" t="s">
        <v>604</v>
      </c>
      <c r="C2327" s="200">
        <v>5083727</v>
      </c>
      <c r="D2327" s="82">
        <v>5083727</v>
      </c>
      <c r="E2327" s="180">
        <v>152212</v>
      </c>
      <c r="F2327" s="82">
        <f t="shared" si="275"/>
        <v>152511.81</v>
      </c>
      <c r="G2327" s="82">
        <f t="shared" si="276"/>
        <v>299.80999999999767</v>
      </c>
      <c r="H2327" s="124" t="s">
        <v>2159</v>
      </c>
      <c r="I2327" s="149">
        <v>4931215</v>
      </c>
      <c r="J2327" s="169">
        <f t="shared" si="277"/>
        <v>0.19000000040978193</v>
      </c>
      <c r="K2327" s="149" t="s">
        <v>2078</v>
      </c>
      <c r="L2327" s="107">
        <v>46035</v>
      </c>
      <c r="M2327" s="97" t="s">
        <v>16</v>
      </c>
      <c r="N2327" s="80">
        <v>2026</v>
      </c>
      <c r="O2327" s="80"/>
    </row>
    <row r="2328" spans="1:15" ht="13.5" hidden="1" customHeight="1" x14ac:dyDescent="0.2">
      <c r="A2328" s="84">
        <v>9003660101</v>
      </c>
      <c r="B2328" s="80" t="s">
        <v>1523</v>
      </c>
      <c r="C2328" s="200">
        <v>137438</v>
      </c>
      <c r="D2328" s="82">
        <v>59961</v>
      </c>
      <c r="E2328" s="180">
        <v>0</v>
      </c>
      <c r="F2328" s="180">
        <f t="shared" si="275"/>
        <v>1798.83</v>
      </c>
      <c r="G2328" s="82">
        <f t="shared" si="276"/>
        <v>1798.83</v>
      </c>
      <c r="H2328" s="125" t="s">
        <v>601</v>
      </c>
      <c r="I2328" s="149"/>
      <c r="J2328" s="169">
        <f t="shared" si="277"/>
        <v>58162.17</v>
      </c>
      <c r="K2328" s="149" t="s">
        <v>1661</v>
      </c>
      <c r="L2328" s="107"/>
      <c r="M2328" s="149"/>
      <c r="N2328" s="80">
        <v>2025</v>
      </c>
      <c r="O2328" s="184" t="s">
        <v>2231</v>
      </c>
    </row>
    <row r="2329" spans="1:15" ht="13.5" hidden="1" customHeight="1" x14ac:dyDescent="0.2">
      <c r="A2329" s="84">
        <v>9000036172</v>
      </c>
      <c r="B2329" s="80" t="s">
        <v>1041</v>
      </c>
      <c r="C2329" s="200">
        <v>1693951477</v>
      </c>
      <c r="D2329" s="82">
        <v>1842121634</v>
      </c>
      <c r="E2329" s="180">
        <v>128948514</v>
      </c>
      <c r="F2329" s="82">
        <f>+D2329*7%</f>
        <v>128948514.38000001</v>
      </c>
      <c r="G2329" s="149">
        <f t="shared" si="276"/>
        <v>0.38000001013278961</v>
      </c>
      <c r="H2329" s="124" t="s">
        <v>2166</v>
      </c>
      <c r="I2329" s="149">
        <v>1713173121</v>
      </c>
      <c r="J2329" s="82">
        <f t="shared" si="277"/>
        <v>-1.380000114440918</v>
      </c>
      <c r="K2329" s="149" t="s">
        <v>1830</v>
      </c>
      <c r="L2329" s="107">
        <v>46042</v>
      </c>
      <c r="M2329" s="97" t="s">
        <v>16</v>
      </c>
      <c r="N2329" s="80">
        <v>2026</v>
      </c>
      <c r="O2329" s="80"/>
    </row>
    <row r="2330" spans="1:15" ht="13.5" hidden="1" customHeight="1" x14ac:dyDescent="0.2">
      <c r="A2330" s="84">
        <v>8909049961</v>
      </c>
      <c r="B2330" s="80" t="s">
        <v>626</v>
      </c>
      <c r="C2330" s="200">
        <v>64141532</v>
      </c>
      <c r="D2330" s="82">
        <v>64304090</v>
      </c>
      <c r="E2330" s="180">
        <v>1929123</v>
      </c>
      <c r="F2330" s="82">
        <f>+D2330*3%</f>
        <v>1929122.7</v>
      </c>
      <c r="G2330" s="82">
        <f t="shared" si="276"/>
        <v>-0.30000000004656613</v>
      </c>
      <c r="H2330" s="124" t="s">
        <v>2169</v>
      </c>
      <c r="I2330" s="149">
        <v>64304090</v>
      </c>
      <c r="J2330" s="82">
        <f t="shared" si="277"/>
        <v>-1929122.700000003</v>
      </c>
      <c r="K2330" s="149" t="s">
        <v>1830</v>
      </c>
      <c r="L2330" s="107">
        <v>46044</v>
      </c>
      <c r="M2330" s="97" t="s">
        <v>16</v>
      </c>
      <c r="N2330" s="80">
        <v>2026</v>
      </c>
      <c r="O2330" s="274" t="s">
        <v>2134</v>
      </c>
    </row>
    <row r="2331" spans="1:15" ht="13.5" hidden="1" customHeight="1" x14ac:dyDescent="0.2">
      <c r="A2331" s="84">
        <v>8900390295</v>
      </c>
      <c r="B2331" s="80" t="s">
        <v>1434</v>
      </c>
      <c r="C2331" s="200">
        <v>5719125</v>
      </c>
      <c r="D2331" s="82">
        <v>5719125</v>
      </c>
      <c r="E2331" s="180">
        <v>171574</v>
      </c>
      <c r="F2331" s="126">
        <f t="shared" ref="F2331:F2332" si="278">+C2331*3%</f>
        <v>171573.75</v>
      </c>
      <c r="G2331" s="126">
        <f t="shared" si="276"/>
        <v>-0.25</v>
      </c>
      <c r="H2331" s="125" t="s">
        <v>601</v>
      </c>
      <c r="I2331" s="149">
        <v>5547551</v>
      </c>
      <c r="J2331" s="82">
        <f t="shared" si="277"/>
        <v>0.25</v>
      </c>
      <c r="K2331" s="149" t="s">
        <v>1830</v>
      </c>
      <c r="L2331" s="107">
        <v>46048</v>
      </c>
      <c r="M2331" s="97" t="s">
        <v>16</v>
      </c>
      <c r="N2331" s="80">
        <v>2026</v>
      </c>
      <c r="O2331" s="80" t="s">
        <v>2226</v>
      </c>
    </row>
    <row r="2332" spans="1:15" ht="13.5" hidden="1" customHeight="1" x14ac:dyDescent="0.2">
      <c r="A2332" s="84">
        <v>9015433189</v>
      </c>
      <c r="B2332" s="80" t="s">
        <v>1226</v>
      </c>
      <c r="C2332" s="200">
        <v>20820637</v>
      </c>
      <c r="D2332" s="82">
        <v>20820637</v>
      </c>
      <c r="E2332" s="180">
        <v>624619</v>
      </c>
      <c r="F2332" s="82">
        <f t="shared" si="278"/>
        <v>624619.11</v>
      </c>
      <c r="G2332" s="171">
        <f t="shared" si="276"/>
        <v>0.10999999998603016</v>
      </c>
      <c r="H2332" s="124" t="s">
        <v>2224</v>
      </c>
      <c r="I2332" s="149">
        <v>20196018</v>
      </c>
      <c r="J2332" s="82">
        <f t="shared" si="277"/>
        <v>-0.10999999940395355</v>
      </c>
      <c r="K2332" s="149" t="s">
        <v>2078</v>
      </c>
      <c r="L2332" s="107">
        <v>46048</v>
      </c>
      <c r="M2332" s="97" t="s">
        <v>16</v>
      </c>
      <c r="N2332" s="80">
        <v>2026</v>
      </c>
      <c r="O2332" s="80"/>
    </row>
    <row r="2333" spans="1:15" ht="13.5" hidden="1" customHeight="1" x14ac:dyDescent="0.2">
      <c r="A2333" s="84">
        <v>8160020199</v>
      </c>
      <c r="B2333" s="80" t="s">
        <v>617</v>
      </c>
      <c r="C2333" s="200">
        <v>89852828</v>
      </c>
      <c r="D2333" s="82">
        <v>89461988</v>
      </c>
      <c r="E2333" s="180">
        <v>2683860</v>
      </c>
      <c r="F2333" s="126">
        <f>+D2333*3%</f>
        <v>2683859.64</v>
      </c>
      <c r="G2333" s="126">
        <f>+F2333-E2333</f>
        <v>-0.35999999986961484</v>
      </c>
      <c r="H2333" s="315" t="s">
        <v>2178</v>
      </c>
      <c r="I2333" s="149">
        <v>86778128</v>
      </c>
      <c r="J2333" s="82">
        <f t="shared" ref="J2333:J2337" si="279">(D2333-E2333-G2333)-I2333</f>
        <v>0.35999999940395355</v>
      </c>
      <c r="K2333" s="149" t="s">
        <v>1830</v>
      </c>
      <c r="L2333" s="107" t="s">
        <v>2112</v>
      </c>
      <c r="M2333" s="97" t="s">
        <v>16</v>
      </c>
      <c r="N2333" s="80">
        <v>2026</v>
      </c>
      <c r="O2333" s="166" t="s">
        <v>2113</v>
      </c>
    </row>
    <row r="2334" spans="1:15" ht="13.5" hidden="1" customHeight="1" x14ac:dyDescent="0.2">
      <c r="A2334" s="84">
        <v>9000399016</v>
      </c>
      <c r="B2334" s="80" t="s">
        <v>23</v>
      </c>
      <c r="C2334" s="200">
        <v>69723456</v>
      </c>
      <c r="D2334" s="82">
        <v>69555339</v>
      </c>
      <c r="E2334" s="180">
        <v>2086660</v>
      </c>
      <c r="F2334" s="126">
        <f>+D2334*3%</f>
        <v>2086660.17</v>
      </c>
      <c r="G2334" s="82">
        <f t="shared" ref="G2334:G2337" si="280">+F2334-E2334</f>
        <v>0.16999999992549419</v>
      </c>
      <c r="H2334" s="124" t="s">
        <v>2184</v>
      </c>
      <c r="I2334" s="149">
        <v>67468450</v>
      </c>
      <c r="J2334" s="149">
        <f t="shared" si="279"/>
        <v>228.82999999821186</v>
      </c>
      <c r="K2334" s="149" t="s">
        <v>2078</v>
      </c>
      <c r="L2334" s="107">
        <v>46050</v>
      </c>
      <c r="M2334" s="97" t="s">
        <v>16</v>
      </c>
      <c r="N2334" s="80">
        <v>2026</v>
      </c>
      <c r="O2334" s="234" t="s">
        <v>2122</v>
      </c>
    </row>
    <row r="2335" spans="1:15" ht="13.5" hidden="1" customHeight="1" x14ac:dyDescent="0.2">
      <c r="A2335" s="84">
        <v>9000821430</v>
      </c>
      <c r="B2335" s="80" t="s">
        <v>1202</v>
      </c>
      <c r="C2335" s="200">
        <v>2582463</v>
      </c>
      <c r="D2335" s="82">
        <v>2582463</v>
      </c>
      <c r="E2335" s="180">
        <v>0</v>
      </c>
      <c r="F2335" s="82">
        <f t="shared" ref="F2335:F2337" si="281">+D2335*3%</f>
        <v>77473.89</v>
      </c>
      <c r="G2335" s="82">
        <f t="shared" si="280"/>
        <v>77473.89</v>
      </c>
      <c r="H2335" s="125" t="s">
        <v>601</v>
      </c>
      <c r="I2335" s="149">
        <v>2582463</v>
      </c>
      <c r="J2335" s="149">
        <f t="shared" si="279"/>
        <v>-77473.89000000013</v>
      </c>
      <c r="K2335" s="149" t="s">
        <v>2078</v>
      </c>
      <c r="L2335" s="107">
        <v>46037</v>
      </c>
      <c r="M2335" s="97" t="s">
        <v>16</v>
      </c>
      <c r="N2335" s="80">
        <v>2026</v>
      </c>
      <c r="O2335" s="198" t="s">
        <v>449</v>
      </c>
    </row>
    <row r="2336" spans="1:15" ht="13.5" hidden="1" customHeight="1" x14ac:dyDescent="0.2">
      <c r="A2336" s="84">
        <v>9013792472</v>
      </c>
      <c r="B2336" s="80" t="s">
        <v>1634</v>
      </c>
      <c r="C2336" s="200">
        <v>2151846</v>
      </c>
      <c r="D2336" s="82">
        <v>2151846</v>
      </c>
      <c r="E2336" s="180">
        <v>64555</v>
      </c>
      <c r="F2336" s="82">
        <f t="shared" si="281"/>
        <v>64555.38</v>
      </c>
      <c r="G2336" s="82">
        <f t="shared" si="280"/>
        <v>0.37999999999738066</v>
      </c>
      <c r="H2336" s="173" t="s">
        <v>2104</v>
      </c>
      <c r="I2336" s="149">
        <v>2281702</v>
      </c>
      <c r="J2336" s="149">
        <f t="shared" si="279"/>
        <v>-194411.37999999989</v>
      </c>
      <c r="K2336" s="149" t="s">
        <v>1830</v>
      </c>
      <c r="L2336" s="107">
        <v>46048</v>
      </c>
      <c r="M2336" s="97" t="s">
        <v>16</v>
      </c>
      <c r="N2336" s="80">
        <v>2026</v>
      </c>
      <c r="O2336" s="185" t="s">
        <v>2138</v>
      </c>
    </row>
    <row r="2337" spans="1:30" ht="13.5" hidden="1" customHeight="1" x14ac:dyDescent="0.2">
      <c r="A2337" s="84">
        <v>8110007404</v>
      </c>
      <c r="B2337" s="80" t="s">
        <v>623</v>
      </c>
      <c r="C2337" s="200">
        <v>26671127</v>
      </c>
      <c r="D2337" s="82">
        <v>26671127</v>
      </c>
      <c r="E2337" s="180">
        <v>800134</v>
      </c>
      <c r="F2337" s="126">
        <f t="shared" si="281"/>
        <v>800133.80999999994</v>
      </c>
      <c r="G2337" s="82">
        <f t="shared" si="280"/>
        <v>-0.19000000006053597</v>
      </c>
      <c r="H2337" s="124" t="s">
        <v>2189</v>
      </c>
      <c r="I2337" s="149">
        <v>25870993</v>
      </c>
      <c r="J2337" s="149">
        <f t="shared" si="279"/>
        <v>0.19000000134110451</v>
      </c>
      <c r="K2337" s="149" t="s">
        <v>2078</v>
      </c>
      <c r="L2337" s="107">
        <v>46037</v>
      </c>
      <c r="M2337" s="97" t="s">
        <v>16</v>
      </c>
      <c r="N2337" s="80">
        <v>2026</v>
      </c>
      <c r="O2337" s="80"/>
    </row>
    <row r="2338" spans="1:30" ht="13.5" hidden="1" customHeight="1" x14ac:dyDescent="0.2">
      <c r="A2338" s="84">
        <v>9013027270</v>
      </c>
      <c r="B2338" s="80" t="s">
        <v>1030</v>
      </c>
      <c r="C2338" s="200">
        <v>7102056</v>
      </c>
      <c r="D2338" s="82">
        <v>7102056</v>
      </c>
      <c r="E2338" s="180">
        <v>0</v>
      </c>
      <c r="F2338" s="126">
        <f t="shared" ref="F2338:F2343" si="282">+D2338*3%</f>
        <v>213061.68</v>
      </c>
      <c r="G2338" s="82">
        <f>+F2338-E2338</f>
        <v>213061.68</v>
      </c>
      <c r="H2338" s="124" t="s">
        <v>2199</v>
      </c>
      <c r="I2338" s="149"/>
      <c r="J2338" s="169">
        <f>(D2338-E2338-G2338)-I2338</f>
        <v>6888994.3200000003</v>
      </c>
      <c r="K2338" s="205" t="s">
        <v>1830</v>
      </c>
      <c r="L2338" s="149"/>
      <c r="M2338" s="149"/>
      <c r="N2338" s="80">
        <v>2025</v>
      </c>
      <c r="O2338" s="184" t="s">
        <v>854</v>
      </c>
    </row>
    <row r="2339" spans="1:30" ht="13.5" hidden="1" customHeight="1" x14ac:dyDescent="0.2">
      <c r="A2339" s="84">
        <v>9004330329</v>
      </c>
      <c r="B2339" s="49" t="s">
        <v>1707</v>
      </c>
      <c r="C2339" s="200">
        <v>8735137</v>
      </c>
      <c r="D2339" s="82">
        <v>8735137</v>
      </c>
      <c r="E2339" s="180">
        <v>262054</v>
      </c>
      <c r="F2339" s="180">
        <f t="shared" si="282"/>
        <v>262054.11</v>
      </c>
      <c r="G2339" s="171">
        <f t="shared" ref="G2339:G2343" si="283">+F2339-E2339</f>
        <v>0.10999999998603016</v>
      </c>
      <c r="H2339" s="124" t="s">
        <v>2203</v>
      </c>
      <c r="I2339" s="149">
        <v>8179941</v>
      </c>
      <c r="J2339" s="149">
        <f t="shared" ref="J2339:J2343" si="284">(D2339-E2339-G2339)-I2339</f>
        <v>293141.8900000006</v>
      </c>
      <c r="K2339" s="149" t="s">
        <v>2078</v>
      </c>
      <c r="L2339" s="107">
        <v>46036</v>
      </c>
      <c r="M2339" s="97" t="s">
        <v>16</v>
      </c>
      <c r="N2339" s="80">
        <v>2026</v>
      </c>
      <c r="O2339" s="239" t="s">
        <v>2123</v>
      </c>
    </row>
    <row r="2340" spans="1:30" ht="13.5" hidden="1" customHeight="1" x14ac:dyDescent="0.2">
      <c r="A2340" s="84">
        <v>9006777323</v>
      </c>
      <c r="B2340" s="166" t="s">
        <v>618</v>
      </c>
      <c r="C2340" s="200">
        <v>58217136</v>
      </c>
      <c r="D2340" s="82">
        <v>58217136</v>
      </c>
      <c r="E2340" s="180">
        <v>1746514</v>
      </c>
      <c r="F2340" s="169">
        <f t="shared" si="282"/>
        <v>1746514.0799999998</v>
      </c>
      <c r="G2340" s="169">
        <f t="shared" si="283"/>
        <v>7.9999999841675162E-2</v>
      </c>
      <c r="H2340" s="124" t="s">
        <v>2204</v>
      </c>
      <c r="I2340" s="149">
        <v>56470622</v>
      </c>
      <c r="J2340" s="169">
        <f t="shared" si="284"/>
        <v>-7.9999998211860657E-2</v>
      </c>
      <c r="K2340" s="149" t="s">
        <v>1830</v>
      </c>
      <c r="L2340" s="107">
        <v>46035</v>
      </c>
      <c r="M2340" s="97" t="s">
        <v>16</v>
      </c>
      <c r="N2340" s="80">
        <v>2026</v>
      </c>
      <c r="O2340" s="80"/>
    </row>
    <row r="2341" spans="1:30" ht="13.5" hidden="1" customHeight="1" x14ac:dyDescent="0.2">
      <c r="A2341" s="84">
        <v>9006523347</v>
      </c>
      <c r="B2341" s="80" t="s">
        <v>616</v>
      </c>
      <c r="C2341" s="200">
        <v>7682382</v>
      </c>
      <c r="D2341" s="82">
        <v>7682382</v>
      </c>
      <c r="E2341" s="180">
        <v>230471</v>
      </c>
      <c r="F2341" s="126">
        <f t="shared" si="282"/>
        <v>230471.46</v>
      </c>
      <c r="G2341" s="126">
        <f t="shared" si="283"/>
        <v>0.45999999999185093</v>
      </c>
      <c r="H2341" s="124" t="s">
        <v>2206</v>
      </c>
      <c r="I2341" s="149">
        <v>7451911</v>
      </c>
      <c r="J2341" s="149">
        <f t="shared" si="284"/>
        <v>-0.4599999999627471</v>
      </c>
      <c r="K2341" s="149" t="s">
        <v>1830</v>
      </c>
      <c r="L2341" s="107">
        <v>46042</v>
      </c>
      <c r="M2341" s="97" t="s">
        <v>16</v>
      </c>
      <c r="N2341" s="80">
        <v>2026</v>
      </c>
      <c r="O2341" s="80"/>
    </row>
    <row r="2342" spans="1:30" ht="13.5" hidden="1" customHeight="1" x14ac:dyDescent="0.2">
      <c r="A2342" s="84">
        <v>900206506</v>
      </c>
      <c r="B2342" s="80" t="s">
        <v>1668</v>
      </c>
      <c r="C2342" s="200">
        <v>10376000</v>
      </c>
      <c r="D2342" s="82">
        <v>10376000</v>
      </c>
      <c r="E2342" s="180">
        <v>311280</v>
      </c>
      <c r="F2342" s="126">
        <f t="shared" si="282"/>
        <v>311280</v>
      </c>
      <c r="G2342" s="171">
        <f t="shared" si="283"/>
        <v>0</v>
      </c>
      <c r="H2342" s="124" t="s">
        <v>2208</v>
      </c>
      <c r="I2342" s="149">
        <v>10064720</v>
      </c>
      <c r="J2342" s="82">
        <f t="shared" si="284"/>
        <v>0</v>
      </c>
      <c r="K2342" s="149" t="s">
        <v>1830</v>
      </c>
      <c r="L2342" s="107">
        <v>46048</v>
      </c>
      <c r="M2342" s="97" t="s">
        <v>16</v>
      </c>
      <c r="N2342" s="80">
        <v>2026</v>
      </c>
      <c r="O2342" s="80"/>
    </row>
    <row r="2343" spans="1:30" ht="13.5" hidden="1" customHeight="1" x14ac:dyDescent="0.2">
      <c r="A2343" s="84">
        <v>8170018921</v>
      </c>
      <c r="B2343" s="166" t="s">
        <v>619</v>
      </c>
      <c r="C2343" s="200">
        <v>162692502</v>
      </c>
      <c r="D2343" s="82">
        <v>163215384</v>
      </c>
      <c r="E2343" s="180">
        <v>4896462</v>
      </c>
      <c r="F2343" s="169">
        <f t="shared" si="282"/>
        <v>4896461.5199999996</v>
      </c>
      <c r="G2343" s="169">
        <f t="shared" si="283"/>
        <v>-0.48000000044703484</v>
      </c>
      <c r="H2343" s="124" t="s">
        <v>2210</v>
      </c>
      <c r="I2343" s="149">
        <v>158318922</v>
      </c>
      <c r="J2343" s="205">
        <f t="shared" si="284"/>
        <v>0.47999998927116394</v>
      </c>
      <c r="K2343" s="205" t="s">
        <v>2078</v>
      </c>
      <c r="L2343" s="107">
        <v>46031</v>
      </c>
      <c r="M2343" s="97" t="s">
        <v>16</v>
      </c>
      <c r="N2343" s="80">
        <v>2026</v>
      </c>
      <c r="O2343" s="80"/>
    </row>
    <row r="2344" spans="1:30" ht="13.5" hidden="1" customHeight="1" x14ac:dyDescent="0.2">
      <c r="A2344" s="84" t="s">
        <v>39</v>
      </c>
      <c r="B2344" s="80" t="s">
        <v>565</v>
      </c>
      <c r="C2344" s="200" t="s">
        <v>36</v>
      </c>
      <c r="D2344" s="82">
        <v>53046616.939999998</v>
      </c>
      <c r="E2344" s="180" t="s">
        <v>421</v>
      </c>
      <c r="F2344" s="245" t="s">
        <v>421</v>
      </c>
      <c r="G2344" s="245" t="s">
        <v>421</v>
      </c>
      <c r="H2344" s="124" t="s">
        <v>36</v>
      </c>
      <c r="I2344" s="149">
        <v>53046616.939999998</v>
      </c>
      <c r="J2344" s="180" t="s">
        <v>421</v>
      </c>
      <c r="K2344" s="149" t="s">
        <v>421</v>
      </c>
      <c r="L2344" s="107">
        <v>46053</v>
      </c>
      <c r="M2344" s="97" t="s">
        <v>16</v>
      </c>
      <c r="N2344" s="80">
        <v>2026</v>
      </c>
      <c r="O2344" s="80"/>
    </row>
    <row r="2345" spans="1:30" ht="13.5" hidden="1" customHeight="1" x14ac:dyDescent="0.2">
      <c r="A2345" s="84" t="s">
        <v>599</v>
      </c>
      <c r="B2345" s="80" t="s">
        <v>599</v>
      </c>
      <c r="C2345" s="200" t="s">
        <v>36</v>
      </c>
      <c r="D2345" s="82">
        <v>102564405</v>
      </c>
      <c r="E2345" s="180" t="s">
        <v>36</v>
      </c>
      <c r="F2345" s="245" t="s">
        <v>36</v>
      </c>
      <c r="G2345" s="245" t="s">
        <v>36</v>
      </c>
      <c r="H2345" s="124" t="s">
        <v>36</v>
      </c>
      <c r="I2345" s="149">
        <v>102564405</v>
      </c>
      <c r="J2345" s="180" t="s">
        <v>36</v>
      </c>
      <c r="K2345" s="149" t="s">
        <v>16</v>
      </c>
      <c r="L2345" s="107">
        <v>46053</v>
      </c>
      <c r="M2345" s="97" t="s">
        <v>16</v>
      </c>
      <c r="N2345" s="80">
        <v>2026</v>
      </c>
      <c r="O2345" s="80"/>
    </row>
    <row r="2346" spans="1:30" ht="13.5" hidden="1" customHeight="1" x14ac:dyDescent="0.2">
      <c r="A2346" s="165">
        <v>9003660101</v>
      </c>
      <c r="B2346" s="166" t="s">
        <v>1523</v>
      </c>
      <c r="C2346" s="220">
        <v>151962</v>
      </c>
      <c r="D2346" s="169">
        <v>114992</v>
      </c>
      <c r="E2346" s="183">
        <v>0</v>
      </c>
      <c r="F2346" s="183">
        <f t="shared" ref="F2346:F2347" si="285">+D2346*3%</f>
        <v>3449.7599999999998</v>
      </c>
      <c r="G2346" s="169">
        <f t="shared" ref="G2346:G2347" si="286">+F2346-E2346</f>
        <v>3449.7599999999998</v>
      </c>
      <c r="H2346" s="255" t="s">
        <v>601</v>
      </c>
      <c r="I2346" s="205"/>
      <c r="J2346" s="169">
        <f t="shared" ref="J2346:J2347" si="287">(D2346-E2346-G2346)-I2346</f>
        <v>111542.24</v>
      </c>
      <c r="K2346" s="205" t="s">
        <v>2078</v>
      </c>
      <c r="L2346" s="211"/>
      <c r="M2346" s="205"/>
      <c r="N2346" s="166">
        <v>2025</v>
      </c>
      <c r="O2346" s="184" t="s">
        <v>2231</v>
      </c>
    </row>
    <row r="2347" spans="1:30" ht="13.5" hidden="1" customHeight="1" x14ac:dyDescent="0.2">
      <c r="A2347" s="84">
        <v>9003660101</v>
      </c>
      <c r="B2347" s="80" t="s">
        <v>1523</v>
      </c>
      <c r="C2347" s="200">
        <v>135836</v>
      </c>
      <c r="D2347" s="82">
        <v>113324</v>
      </c>
      <c r="E2347" s="180">
        <v>0</v>
      </c>
      <c r="F2347" s="180">
        <f t="shared" si="285"/>
        <v>3399.72</v>
      </c>
      <c r="G2347" s="82">
        <f t="shared" si="286"/>
        <v>3399.72</v>
      </c>
      <c r="H2347" s="125" t="s">
        <v>601</v>
      </c>
      <c r="I2347" s="149"/>
      <c r="J2347" s="169">
        <f t="shared" si="287"/>
        <v>109924.28</v>
      </c>
      <c r="K2347" s="149" t="s">
        <v>1830</v>
      </c>
      <c r="L2347" s="107"/>
      <c r="M2347" s="149"/>
      <c r="N2347" s="80">
        <v>2025</v>
      </c>
      <c r="O2347" s="184" t="s">
        <v>2231</v>
      </c>
    </row>
    <row r="2348" spans="1:30" ht="13.5" hidden="1" customHeight="1" x14ac:dyDescent="0.2">
      <c r="A2348" s="84" t="s">
        <v>599</v>
      </c>
      <c r="B2348" s="80" t="s">
        <v>2093</v>
      </c>
      <c r="C2348" s="97" t="s">
        <v>36</v>
      </c>
      <c r="D2348" s="200">
        <v>118708000</v>
      </c>
      <c r="E2348" s="180" t="s">
        <v>36</v>
      </c>
      <c r="F2348" s="200" t="s">
        <v>36</v>
      </c>
      <c r="G2348" s="180" t="s">
        <v>36</v>
      </c>
      <c r="H2348" s="200" t="s">
        <v>36</v>
      </c>
      <c r="I2348" s="90">
        <v>118708000</v>
      </c>
      <c r="J2348" s="200" t="s">
        <v>36</v>
      </c>
      <c r="K2348" s="180" t="s">
        <v>16</v>
      </c>
      <c r="L2348" s="107">
        <v>46050</v>
      </c>
      <c r="M2348" s="107" t="s">
        <v>16</v>
      </c>
      <c r="N2348" s="97">
        <v>2026</v>
      </c>
      <c r="O2348" s="80"/>
    </row>
    <row r="2349" spans="1:30" ht="13.5" hidden="1" customHeight="1" x14ac:dyDescent="0.2">
      <c r="A2349" s="84" t="s">
        <v>599</v>
      </c>
      <c r="B2349" s="80" t="s">
        <v>2093</v>
      </c>
      <c r="C2349" s="97" t="s">
        <v>36</v>
      </c>
      <c r="D2349" s="200">
        <v>25400000</v>
      </c>
      <c r="E2349" s="180" t="s">
        <v>36</v>
      </c>
      <c r="F2349" s="200" t="s">
        <v>36</v>
      </c>
      <c r="G2349" s="180" t="s">
        <v>36</v>
      </c>
      <c r="H2349" s="200" t="s">
        <v>36</v>
      </c>
      <c r="I2349" s="200">
        <v>25400000</v>
      </c>
      <c r="J2349" s="200" t="s">
        <v>36</v>
      </c>
      <c r="K2349" s="180" t="s">
        <v>16</v>
      </c>
      <c r="L2349" s="107">
        <v>46050</v>
      </c>
      <c r="M2349" s="107" t="s">
        <v>16</v>
      </c>
      <c r="N2349" s="97">
        <v>2026</v>
      </c>
      <c r="O2349" s="80"/>
    </row>
    <row r="2350" spans="1:30" ht="13.5" hidden="1" customHeight="1" x14ac:dyDescent="0.2">
      <c r="A2350" s="84" t="s">
        <v>599</v>
      </c>
      <c r="B2350" s="80" t="s">
        <v>2125</v>
      </c>
      <c r="C2350" s="97" t="s">
        <v>36</v>
      </c>
      <c r="D2350" s="200">
        <v>4919000</v>
      </c>
      <c r="E2350" s="180" t="s">
        <v>36</v>
      </c>
      <c r="F2350" s="200" t="s">
        <v>36</v>
      </c>
      <c r="G2350" s="180" t="s">
        <v>36</v>
      </c>
      <c r="H2350" s="200" t="s">
        <v>36</v>
      </c>
      <c r="I2350" s="200">
        <v>4919000</v>
      </c>
      <c r="J2350" s="200" t="s">
        <v>36</v>
      </c>
      <c r="K2350" s="180" t="s">
        <v>16</v>
      </c>
      <c r="L2350" s="107">
        <v>46052</v>
      </c>
      <c r="M2350" s="107" t="s">
        <v>16</v>
      </c>
      <c r="N2350" s="97">
        <v>2026</v>
      </c>
      <c r="O2350" s="80"/>
    </row>
    <row r="2351" spans="1:30" s="76" customFormat="1" ht="13.5" hidden="1" customHeight="1" x14ac:dyDescent="0.2">
      <c r="A2351" s="84">
        <v>9008963004</v>
      </c>
      <c r="B2351" s="80" t="s">
        <v>2128</v>
      </c>
      <c r="C2351" s="180" t="s">
        <v>36</v>
      </c>
      <c r="D2351" s="82">
        <v>6481225</v>
      </c>
      <c r="E2351" s="200" t="s">
        <v>36</v>
      </c>
      <c r="F2351" s="180" t="s">
        <v>36</v>
      </c>
      <c r="G2351" s="200" t="s">
        <v>36</v>
      </c>
      <c r="H2351" s="97" t="s">
        <v>36</v>
      </c>
      <c r="I2351" s="205">
        <v>6481000</v>
      </c>
      <c r="J2351" s="183" t="s">
        <v>36</v>
      </c>
      <c r="K2351" s="306" t="s">
        <v>2129</v>
      </c>
      <c r="L2351" s="197">
        <v>46052</v>
      </c>
      <c r="M2351" s="140" t="s">
        <v>16</v>
      </c>
      <c r="N2351" s="182">
        <v>2026</v>
      </c>
      <c r="O2351" s="201"/>
      <c r="P2351" s="85"/>
      <c r="Q2351" s="85"/>
      <c r="R2351" s="85"/>
      <c r="S2351" s="85"/>
      <c r="T2351" s="85"/>
      <c r="U2351" s="85"/>
      <c r="V2351" s="85"/>
      <c r="W2351" s="85"/>
      <c r="X2351" s="85"/>
      <c r="Y2351" s="85"/>
      <c r="Z2351" s="85"/>
      <c r="AA2351" s="85"/>
      <c r="AB2351" s="85"/>
      <c r="AC2351" s="85"/>
      <c r="AD2351" s="85"/>
    </row>
    <row r="2352" spans="1:30" ht="13.5" customHeight="1" x14ac:dyDescent="0.2">
      <c r="A2352" s="84">
        <v>8300252052</v>
      </c>
      <c r="B2352" s="80" t="s">
        <v>628</v>
      </c>
      <c r="C2352" s="200">
        <v>7533599</v>
      </c>
      <c r="D2352" s="82">
        <v>7533599</v>
      </c>
      <c r="E2352" s="180">
        <v>226008</v>
      </c>
      <c r="F2352" s="90">
        <f t="shared" ref="F2352:F2361" si="288">+D2352*3%</f>
        <v>226007.97</v>
      </c>
      <c r="G2352" s="82">
        <f t="shared" ref="G2352:G2360" si="289">+F2352-E2352</f>
        <v>-2.9999999998835847E-2</v>
      </c>
      <c r="H2352" s="124" t="s">
        <v>2152</v>
      </c>
      <c r="I2352" s="149">
        <v>7307591</v>
      </c>
      <c r="J2352" s="205">
        <f t="shared" ref="J2352:J2371" si="290">(D2352-E2352-G2352)-I2352</f>
        <v>3.0000000260770321E-2</v>
      </c>
      <c r="K2352" s="205" t="s">
        <v>2131</v>
      </c>
      <c r="L2352" s="107">
        <v>46079</v>
      </c>
      <c r="M2352" s="97" t="s">
        <v>42</v>
      </c>
      <c r="N2352" s="80">
        <v>2026</v>
      </c>
      <c r="O2352" s="80"/>
    </row>
    <row r="2353" spans="1:31" ht="13.5" hidden="1" customHeight="1" x14ac:dyDescent="0.2">
      <c r="A2353" s="165">
        <v>9013809302</v>
      </c>
      <c r="B2353" s="166" t="s">
        <v>1201</v>
      </c>
      <c r="C2353" s="220">
        <v>6311741</v>
      </c>
      <c r="D2353" s="169">
        <v>6311741</v>
      </c>
      <c r="E2353" s="183">
        <v>189352</v>
      </c>
      <c r="F2353" s="272">
        <f t="shared" si="288"/>
        <v>189352.22999999998</v>
      </c>
      <c r="G2353" s="272">
        <f t="shared" si="289"/>
        <v>0.22999999998137355</v>
      </c>
      <c r="H2353" s="255" t="s">
        <v>601</v>
      </c>
      <c r="I2353" s="205">
        <v>6122389</v>
      </c>
      <c r="J2353" s="82">
        <f t="shared" si="290"/>
        <v>-0.23000000044703484</v>
      </c>
      <c r="K2353" s="149" t="s">
        <v>2131</v>
      </c>
      <c r="L2353" s="211">
        <v>46065</v>
      </c>
      <c r="M2353" s="170" t="s">
        <v>42</v>
      </c>
      <c r="N2353" s="166">
        <v>2026</v>
      </c>
      <c r="O2353" s="80"/>
    </row>
    <row r="2354" spans="1:31" ht="13.5" hidden="1" customHeight="1" x14ac:dyDescent="0.2">
      <c r="A2354" s="84">
        <v>9015884123</v>
      </c>
      <c r="B2354" s="80" t="s">
        <v>1057</v>
      </c>
      <c r="C2354" s="200">
        <v>29032709</v>
      </c>
      <c r="D2354" s="82">
        <v>29032709</v>
      </c>
      <c r="E2354" s="180">
        <v>870981</v>
      </c>
      <c r="F2354" s="126">
        <f t="shared" si="288"/>
        <v>870981.27</v>
      </c>
      <c r="G2354" s="126">
        <f t="shared" si="289"/>
        <v>0.27000000001862645</v>
      </c>
      <c r="H2354" s="124" t="s">
        <v>2154</v>
      </c>
      <c r="I2354" s="281">
        <v>28161726</v>
      </c>
      <c r="J2354" s="169">
        <f t="shared" si="290"/>
        <v>1.7300000004470348</v>
      </c>
      <c r="K2354" s="149" t="s">
        <v>1830</v>
      </c>
      <c r="L2354" s="107">
        <v>46085</v>
      </c>
      <c r="M2354" s="149" t="s">
        <v>46</v>
      </c>
      <c r="N2354" s="80">
        <v>2026</v>
      </c>
      <c r="O2354" s="80"/>
    </row>
    <row r="2355" spans="1:31" ht="13.5" hidden="1" customHeight="1" x14ac:dyDescent="0.2">
      <c r="A2355" s="84">
        <v>9013809941</v>
      </c>
      <c r="B2355" s="80" t="s">
        <v>615</v>
      </c>
      <c r="C2355" s="200">
        <v>7257761</v>
      </c>
      <c r="D2355" s="82">
        <v>7257761</v>
      </c>
      <c r="E2355" s="180">
        <v>217733</v>
      </c>
      <c r="F2355" s="126">
        <f t="shared" si="288"/>
        <v>217732.83</v>
      </c>
      <c r="G2355" s="126">
        <f t="shared" si="289"/>
        <v>-0.17000000001280569</v>
      </c>
      <c r="H2355" s="125" t="s">
        <v>601</v>
      </c>
      <c r="I2355" s="311">
        <v>7040028</v>
      </c>
      <c r="J2355" s="82">
        <f t="shared" si="290"/>
        <v>0.16999999992549419</v>
      </c>
      <c r="K2355" s="149" t="s">
        <v>2131</v>
      </c>
      <c r="L2355" s="107">
        <v>46080</v>
      </c>
      <c r="M2355" s="97" t="s">
        <v>42</v>
      </c>
      <c r="N2355" s="80">
        <v>2026</v>
      </c>
      <c r="O2355" s="310" t="s">
        <v>2132</v>
      </c>
    </row>
    <row r="2356" spans="1:31" ht="13.5" hidden="1" customHeight="1" x14ac:dyDescent="0.2">
      <c r="A2356" s="84">
        <v>8002249860</v>
      </c>
      <c r="B2356" s="80" t="s">
        <v>559</v>
      </c>
      <c r="C2356" s="200">
        <v>665932193</v>
      </c>
      <c r="D2356" s="82">
        <v>665932193</v>
      </c>
      <c r="E2356" s="180">
        <v>19977966</v>
      </c>
      <c r="F2356" s="126">
        <f t="shared" si="288"/>
        <v>19977965.789999999</v>
      </c>
      <c r="G2356" s="126">
        <f t="shared" si="289"/>
        <v>-0.21000000089406967</v>
      </c>
      <c r="H2356" s="124" t="s">
        <v>2156</v>
      </c>
      <c r="I2356" s="149">
        <v>645954227</v>
      </c>
      <c r="J2356" s="82">
        <f t="shared" si="290"/>
        <v>0.21000003814697266</v>
      </c>
      <c r="K2356" s="149" t="s">
        <v>2131</v>
      </c>
      <c r="L2356" s="107">
        <v>46066</v>
      </c>
      <c r="M2356" s="97" t="s">
        <v>42</v>
      </c>
      <c r="N2356" s="80">
        <v>2026</v>
      </c>
      <c r="O2356" s="80"/>
    </row>
    <row r="2357" spans="1:31" ht="13.5" hidden="1" customHeight="1" x14ac:dyDescent="0.2">
      <c r="A2357" s="84">
        <v>891900101</v>
      </c>
      <c r="B2357" s="80" t="s">
        <v>622</v>
      </c>
      <c r="C2357" s="200">
        <v>105346378</v>
      </c>
      <c r="D2357" s="82">
        <v>105346378</v>
      </c>
      <c r="E2357" s="180">
        <v>3160391</v>
      </c>
      <c r="F2357" s="82">
        <f t="shared" si="288"/>
        <v>3160391.34</v>
      </c>
      <c r="G2357" s="82">
        <f t="shared" si="289"/>
        <v>0.33999999985098839</v>
      </c>
      <c r="H2357" s="124" t="s">
        <v>2158</v>
      </c>
      <c r="I2357" s="149">
        <v>102185987</v>
      </c>
      <c r="J2357" s="82">
        <f t="shared" si="290"/>
        <v>-0.34000000357627869</v>
      </c>
      <c r="K2357" s="149" t="s">
        <v>2131</v>
      </c>
      <c r="L2357" s="107">
        <v>46066</v>
      </c>
      <c r="M2357" s="97" t="s">
        <v>42</v>
      </c>
      <c r="N2357" s="80">
        <v>2026</v>
      </c>
      <c r="O2357" s="80"/>
    </row>
    <row r="2358" spans="1:31" ht="13.5" hidden="1" customHeight="1" x14ac:dyDescent="0.2">
      <c r="A2358" s="84">
        <v>9011924788</v>
      </c>
      <c r="B2358" s="80" t="s">
        <v>604</v>
      </c>
      <c r="C2358" s="200">
        <v>5416137</v>
      </c>
      <c r="D2358" s="82">
        <v>5416137</v>
      </c>
      <c r="E2358" s="180">
        <v>162454</v>
      </c>
      <c r="F2358" s="82">
        <f t="shared" si="288"/>
        <v>162484.10999999999</v>
      </c>
      <c r="G2358" s="82">
        <f t="shared" si="289"/>
        <v>30.10999999998603</v>
      </c>
      <c r="H2358" s="124" t="s">
        <v>2160</v>
      </c>
      <c r="I2358" s="149">
        <v>5254137</v>
      </c>
      <c r="J2358" s="169">
        <f t="shared" si="290"/>
        <v>-484.11000000033528</v>
      </c>
      <c r="K2358" s="149" t="s">
        <v>1830</v>
      </c>
      <c r="L2358" s="107">
        <v>46063</v>
      </c>
      <c r="M2358" s="97" t="s">
        <v>42</v>
      </c>
      <c r="N2358" s="80">
        <v>2026</v>
      </c>
      <c r="O2358" s="185" t="s">
        <v>2133</v>
      </c>
    </row>
    <row r="2359" spans="1:31" ht="13.5" hidden="1" customHeight="1" x14ac:dyDescent="0.2">
      <c r="A2359" s="84">
        <v>9003660101</v>
      </c>
      <c r="B2359" s="80" t="s">
        <v>1523</v>
      </c>
      <c r="C2359" s="200">
        <v>204101</v>
      </c>
      <c r="D2359" s="82">
        <v>204101</v>
      </c>
      <c r="E2359" s="180">
        <v>0</v>
      </c>
      <c r="F2359" s="180">
        <f t="shared" si="288"/>
        <v>6123.03</v>
      </c>
      <c r="G2359" s="82">
        <f t="shared" si="289"/>
        <v>6123.03</v>
      </c>
      <c r="H2359" s="125" t="s">
        <v>601</v>
      </c>
      <c r="I2359" s="149"/>
      <c r="J2359" s="169">
        <f t="shared" si="290"/>
        <v>197977.97</v>
      </c>
      <c r="K2359" s="149" t="s">
        <v>2131</v>
      </c>
      <c r="L2359" s="107"/>
      <c r="M2359" s="149"/>
      <c r="N2359" s="80">
        <v>2026</v>
      </c>
      <c r="O2359" s="184" t="s">
        <v>2231</v>
      </c>
    </row>
    <row r="2360" spans="1:31" s="76" customFormat="1" ht="13.5" hidden="1" customHeight="1" x14ac:dyDescent="0.2">
      <c r="A2360" s="102">
        <v>81500019012</v>
      </c>
      <c r="B2360" s="80" t="s">
        <v>620</v>
      </c>
      <c r="C2360" s="180">
        <v>1075732</v>
      </c>
      <c r="D2360" s="180">
        <v>1075732</v>
      </c>
      <c r="E2360" s="200">
        <v>32272</v>
      </c>
      <c r="F2360" s="180">
        <f t="shared" si="288"/>
        <v>32271.96</v>
      </c>
      <c r="G2360" s="82">
        <f t="shared" si="289"/>
        <v>-4.0000000000873115E-2</v>
      </c>
      <c r="H2360" s="243" t="s">
        <v>601</v>
      </c>
      <c r="I2360" s="200">
        <v>1043460</v>
      </c>
      <c r="J2360" s="169">
        <f t="shared" si="290"/>
        <v>4.0000000037252903E-2</v>
      </c>
      <c r="K2360" s="149" t="s">
        <v>1830</v>
      </c>
      <c r="L2360" s="197">
        <v>46065</v>
      </c>
      <c r="M2360" s="140" t="s">
        <v>42</v>
      </c>
      <c r="N2360" s="182">
        <v>2026</v>
      </c>
      <c r="O2360" s="80" t="s">
        <v>2230</v>
      </c>
      <c r="P2360" s="85"/>
      <c r="Q2360" s="85"/>
      <c r="R2360" s="85"/>
      <c r="S2360" s="85"/>
      <c r="T2360" s="85"/>
      <c r="U2360" s="85"/>
      <c r="V2360" s="85"/>
      <c r="W2360" s="85"/>
      <c r="X2360" s="85"/>
      <c r="Y2360" s="85"/>
      <c r="Z2360" s="85"/>
      <c r="AA2360" s="85"/>
      <c r="AB2360" s="85"/>
      <c r="AC2360" s="85"/>
    </row>
    <row r="2361" spans="1:31" s="76" customFormat="1" ht="13.5" hidden="1" customHeight="1" x14ac:dyDescent="0.2">
      <c r="A2361" s="84">
        <v>8911180011</v>
      </c>
      <c r="B2361" s="166" t="s">
        <v>21</v>
      </c>
      <c r="C2361" s="205">
        <v>894465</v>
      </c>
      <c r="D2361" s="205">
        <v>894465</v>
      </c>
      <c r="E2361" s="205">
        <v>26834</v>
      </c>
      <c r="F2361" s="183">
        <f t="shared" si="288"/>
        <v>26833.95</v>
      </c>
      <c r="G2361" s="169">
        <f t="shared" ref="G2361:G2365" si="291">+F2361-E2361</f>
        <v>-4.9999999999272404E-2</v>
      </c>
      <c r="H2361" s="248" t="s">
        <v>2164</v>
      </c>
      <c r="I2361" s="205"/>
      <c r="J2361" s="169">
        <f t="shared" si="290"/>
        <v>867631.05</v>
      </c>
      <c r="K2361" s="205" t="s">
        <v>1830</v>
      </c>
      <c r="L2361" s="205"/>
      <c r="M2361" s="205"/>
      <c r="N2361" s="80">
        <v>2026</v>
      </c>
      <c r="O2361" s="184" t="s">
        <v>854</v>
      </c>
      <c r="P2361" s="85"/>
      <c r="Q2361" s="85"/>
      <c r="R2361" s="85"/>
      <c r="S2361" s="85"/>
      <c r="T2361" s="85"/>
      <c r="U2361" s="85"/>
      <c r="V2361" s="85"/>
      <c r="W2361" s="85"/>
      <c r="X2361" s="85"/>
      <c r="Y2361" s="85"/>
      <c r="Z2361" s="85"/>
      <c r="AA2361" s="85"/>
      <c r="AB2361" s="85"/>
      <c r="AC2361" s="85"/>
      <c r="AD2361" s="85"/>
      <c r="AE2361" s="85"/>
    </row>
    <row r="2362" spans="1:31" ht="13.5" hidden="1" customHeight="1" x14ac:dyDescent="0.2">
      <c r="A2362" s="84">
        <v>9000036172</v>
      </c>
      <c r="B2362" s="80" t="s">
        <v>1041</v>
      </c>
      <c r="C2362" s="200">
        <v>1677617301</v>
      </c>
      <c r="D2362" s="82">
        <v>1673560409</v>
      </c>
      <c r="E2362" s="180">
        <v>117149229</v>
      </c>
      <c r="F2362" s="82">
        <f>+D2362*7%</f>
        <v>117149228.63000001</v>
      </c>
      <c r="G2362" s="149">
        <f t="shared" si="291"/>
        <v>-0.36999998986721039</v>
      </c>
      <c r="H2362" s="124" t="s">
        <v>2168</v>
      </c>
      <c r="I2362" s="311">
        <v>1556406542</v>
      </c>
      <c r="J2362" s="82">
        <f t="shared" si="290"/>
        <v>4638.3699998855591</v>
      </c>
      <c r="K2362" s="149" t="s">
        <v>2131</v>
      </c>
      <c r="L2362" s="107">
        <v>46079</v>
      </c>
      <c r="M2362" s="97" t="s">
        <v>42</v>
      </c>
      <c r="N2362" s="80">
        <v>2026</v>
      </c>
      <c r="O2362" s="310" t="s">
        <v>2145</v>
      </c>
    </row>
    <row r="2363" spans="1:31" ht="13.5" hidden="1" customHeight="1" x14ac:dyDescent="0.2">
      <c r="A2363" s="84">
        <v>8909049961</v>
      </c>
      <c r="B2363" s="80" t="s">
        <v>626</v>
      </c>
      <c r="C2363" s="200">
        <v>52695796</v>
      </c>
      <c r="D2363" s="82">
        <v>52695796</v>
      </c>
      <c r="E2363" s="180">
        <v>1580874</v>
      </c>
      <c r="F2363" s="82">
        <f>+D2363*3%</f>
        <v>1580873.88</v>
      </c>
      <c r="G2363" s="82">
        <f t="shared" si="291"/>
        <v>-0.12000000011175871</v>
      </c>
      <c r="H2363" s="124" t="s">
        <v>2170</v>
      </c>
      <c r="I2363" s="149">
        <v>51114922</v>
      </c>
      <c r="J2363" s="82">
        <f t="shared" si="290"/>
        <v>0.11999999731779099</v>
      </c>
      <c r="K2363" s="149" t="s">
        <v>2131</v>
      </c>
      <c r="L2363" s="107">
        <v>46069</v>
      </c>
      <c r="M2363" s="97" t="s">
        <v>42</v>
      </c>
      <c r="N2363" s="80">
        <v>2026</v>
      </c>
      <c r="O2363" s="80"/>
    </row>
    <row r="2364" spans="1:31" ht="13.5" hidden="1" customHeight="1" x14ac:dyDescent="0.2">
      <c r="A2364" s="84">
        <v>8900390295</v>
      </c>
      <c r="B2364" s="80" t="s">
        <v>1434</v>
      </c>
      <c r="C2364" s="200">
        <v>5896010</v>
      </c>
      <c r="D2364" s="82">
        <v>5896010</v>
      </c>
      <c r="E2364" s="180">
        <v>176880</v>
      </c>
      <c r="F2364" s="126">
        <f>+D2364*3%</f>
        <v>176880.3</v>
      </c>
      <c r="G2364" s="126">
        <f t="shared" si="291"/>
        <v>0.29999999998835847</v>
      </c>
      <c r="H2364" s="125" t="s">
        <v>601</v>
      </c>
      <c r="I2364" s="149">
        <v>5719130</v>
      </c>
      <c r="J2364" s="82">
        <f t="shared" si="290"/>
        <v>-0.29999999981373549</v>
      </c>
      <c r="K2364" s="149" t="s">
        <v>2131</v>
      </c>
      <c r="L2364" s="107">
        <v>46071</v>
      </c>
      <c r="M2364" s="97" t="s">
        <v>42</v>
      </c>
      <c r="N2364" s="80">
        <v>2026</v>
      </c>
      <c r="O2364" s="80" t="s">
        <v>2226</v>
      </c>
    </row>
    <row r="2365" spans="1:31" ht="13.5" hidden="1" customHeight="1" x14ac:dyDescent="0.2">
      <c r="A2365" s="84">
        <v>9015433189</v>
      </c>
      <c r="B2365" s="80" t="s">
        <v>1226</v>
      </c>
      <c r="C2365" s="200">
        <v>21657177</v>
      </c>
      <c r="D2365" s="82">
        <v>21657177</v>
      </c>
      <c r="E2365" s="180">
        <v>0</v>
      </c>
      <c r="F2365" s="82">
        <f t="shared" ref="F2365" si="292">+C2365*3%</f>
        <v>649715.30999999994</v>
      </c>
      <c r="G2365" s="171">
        <f t="shared" si="291"/>
        <v>649715.30999999994</v>
      </c>
      <c r="H2365" s="125" t="s">
        <v>601</v>
      </c>
      <c r="I2365" s="149"/>
      <c r="J2365" s="82">
        <f t="shared" si="290"/>
        <v>21007461.690000001</v>
      </c>
      <c r="K2365" s="149" t="s">
        <v>1830</v>
      </c>
      <c r="L2365" s="149"/>
      <c r="M2365" s="97" t="s">
        <v>42</v>
      </c>
      <c r="N2365" s="80">
        <v>2026</v>
      </c>
      <c r="O2365" s="184" t="s">
        <v>2225</v>
      </c>
    </row>
    <row r="2366" spans="1:31" ht="23.25" hidden="1" customHeight="1" x14ac:dyDescent="0.2">
      <c r="A2366" s="84">
        <v>8160020199</v>
      </c>
      <c r="B2366" s="80" t="s">
        <v>617</v>
      </c>
      <c r="C2366" s="200">
        <v>84189128</v>
      </c>
      <c r="D2366" s="82">
        <v>84189128</v>
      </c>
      <c r="E2366" s="180">
        <v>2525674</v>
      </c>
      <c r="F2366" s="126">
        <f>+D2366*3%</f>
        <v>2525673.84</v>
      </c>
      <c r="G2366" s="126">
        <f>+F2366-E2366</f>
        <v>-0.16000000014901161</v>
      </c>
      <c r="H2366" s="315" t="s">
        <v>2179</v>
      </c>
      <c r="I2366" s="149">
        <v>81663454</v>
      </c>
      <c r="J2366" s="82">
        <f t="shared" si="290"/>
        <v>0.15999999642372131</v>
      </c>
      <c r="K2366" s="149" t="s">
        <v>2131</v>
      </c>
      <c r="L2366" s="107" t="s">
        <v>2135</v>
      </c>
      <c r="M2366" s="97" t="s">
        <v>42</v>
      </c>
      <c r="N2366" s="80">
        <v>2026</v>
      </c>
      <c r="O2366" s="166" t="s">
        <v>2136</v>
      </c>
    </row>
    <row r="2367" spans="1:31" ht="13.5" hidden="1" customHeight="1" x14ac:dyDescent="0.2">
      <c r="A2367" s="84">
        <v>9000399016</v>
      </c>
      <c r="B2367" s="80" t="s">
        <v>23</v>
      </c>
      <c r="C2367" s="200">
        <v>70111518</v>
      </c>
      <c r="D2367" s="82">
        <v>70111518</v>
      </c>
      <c r="E2367" s="180">
        <v>2103346</v>
      </c>
      <c r="F2367" s="126">
        <f>+D2367*3%</f>
        <v>2103345.54</v>
      </c>
      <c r="G2367" s="82">
        <f t="shared" ref="G2367:G2371" si="293">+F2367-E2367</f>
        <v>-0.4599999999627471</v>
      </c>
      <c r="H2367" s="125" t="s">
        <v>601</v>
      </c>
      <c r="I2367" s="149">
        <v>68008172</v>
      </c>
      <c r="J2367" s="149">
        <f t="shared" si="290"/>
        <v>0.45999999344348907</v>
      </c>
      <c r="K2367" s="149" t="s">
        <v>1830</v>
      </c>
      <c r="L2367" s="107">
        <v>46077</v>
      </c>
      <c r="M2367" s="97" t="s">
        <v>42</v>
      </c>
      <c r="N2367" s="80">
        <v>2026</v>
      </c>
      <c r="O2367" s="80" t="s">
        <v>2221</v>
      </c>
    </row>
    <row r="2368" spans="1:31" ht="13.5" hidden="1" customHeight="1" x14ac:dyDescent="0.2">
      <c r="A2368" s="84">
        <v>900409371</v>
      </c>
      <c r="B2368" s="80" t="s">
        <v>1227</v>
      </c>
      <c r="C2368" s="200">
        <v>1318127</v>
      </c>
      <c r="D2368" s="82">
        <v>1318127</v>
      </c>
      <c r="E2368" s="180">
        <v>39544</v>
      </c>
      <c r="F2368" s="126">
        <f t="shared" ref="F2368:F2372" si="294">+D2368*3%</f>
        <v>39543.81</v>
      </c>
      <c r="G2368" s="126">
        <f t="shared" si="293"/>
        <v>-0.19000000000232831</v>
      </c>
      <c r="H2368" s="144" t="s">
        <v>2186</v>
      </c>
      <c r="I2368" s="149">
        <v>1278583</v>
      </c>
      <c r="J2368" s="82">
        <f t="shared" si="290"/>
        <v>0.18999999994412065</v>
      </c>
      <c r="K2368" s="149" t="s">
        <v>1830</v>
      </c>
      <c r="L2368" s="107">
        <v>46073</v>
      </c>
      <c r="M2368" s="97" t="s">
        <v>42</v>
      </c>
      <c r="N2368" s="80">
        <v>2026</v>
      </c>
      <c r="O2368" s="201"/>
    </row>
    <row r="2369" spans="1:15" ht="13.5" hidden="1" customHeight="1" x14ac:dyDescent="0.2">
      <c r="A2369" s="84">
        <v>9000821430</v>
      </c>
      <c r="B2369" s="80" t="s">
        <v>1202</v>
      </c>
      <c r="C2369" s="200">
        <v>2976032</v>
      </c>
      <c r="D2369" s="82">
        <v>2976032</v>
      </c>
      <c r="E2369" s="180">
        <v>0</v>
      </c>
      <c r="F2369" s="82">
        <f t="shared" si="294"/>
        <v>89280.959999999992</v>
      </c>
      <c r="G2369" s="82">
        <f t="shared" si="293"/>
        <v>89280.959999999992</v>
      </c>
      <c r="H2369" s="125" t="s">
        <v>601</v>
      </c>
      <c r="I2369" s="149">
        <v>2976032</v>
      </c>
      <c r="J2369" s="149">
        <f t="shared" si="290"/>
        <v>-89280.959999999963</v>
      </c>
      <c r="K2369" s="149" t="s">
        <v>1830</v>
      </c>
      <c r="L2369" s="107">
        <v>46066</v>
      </c>
      <c r="M2369" s="97" t="s">
        <v>42</v>
      </c>
      <c r="N2369" s="80">
        <v>2026</v>
      </c>
      <c r="O2369" s="198" t="s">
        <v>449</v>
      </c>
    </row>
    <row r="2370" spans="1:15" ht="13.5" hidden="1" customHeight="1" x14ac:dyDescent="0.2">
      <c r="A2370" s="84">
        <v>9013792472</v>
      </c>
      <c r="B2370" s="80" t="s">
        <v>1634</v>
      </c>
      <c r="C2370" s="200">
        <v>2134618</v>
      </c>
      <c r="D2370" s="82">
        <v>2134618</v>
      </c>
      <c r="E2370" s="180">
        <v>64039</v>
      </c>
      <c r="F2370" s="82">
        <f t="shared" si="294"/>
        <v>64038.54</v>
      </c>
      <c r="G2370" s="82">
        <f t="shared" si="293"/>
        <v>-0.45999999999912689</v>
      </c>
      <c r="H2370" s="173" t="s">
        <v>2188</v>
      </c>
      <c r="I2370" s="149">
        <v>1985195</v>
      </c>
      <c r="J2370" s="149">
        <f t="shared" si="290"/>
        <v>85384.459999999963</v>
      </c>
      <c r="K2370" s="149" t="s">
        <v>2131</v>
      </c>
      <c r="L2370" s="107">
        <v>46078</v>
      </c>
      <c r="M2370" s="97" t="s">
        <v>42</v>
      </c>
      <c r="N2370" s="80">
        <v>2026</v>
      </c>
      <c r="O2370" s="234" t="s">
        <v>2139</v>
      </c>
    </row>
    <row r="2371" spans="1:15" ht="13.5" hidden="1" customHeight="1" x14ac:dyDescent="0.2">
      <c r="A2371" s="84">
        <v>8110007404</v>
      </c>
      <c r="B2371" s="80" t="s">
        <v>623</v>
      </c>
      <c r="C2371" s="200">
        <v>29650928</v>
      </c>
      <c r="D2371" s="82">
        <v>29650928</v>
      </c>
      <c r="E2371" s="180">
        <v>889528</v>
      </c>
      <c r="F2371" s="126">
        <f t="shared" si="294"/>
        <v>889527.84</v>
      </c>
      <c r="G2371" s="82">
        <f t="shared" si="293"/>
        <v>-0.16000000003259629</v>
      </c>
      <c r="H2371" s="124" t="s">
        <v>2190</v>
      </c>
      <c r="I2371" s="149">
        <v>28761400</v>
      </c>
      <c r="J2371" s="149">
        <f t="shared" si="290"/>
        <v>0.16000000014901161</v>
      </c>
      <c r="K2371" s="149" t="s">
        <v>1830</v>
      </c>
      <c r="L2371" s="107">
        <v>46066</v>
      </c>
      <c r="M2371" s="97" t="s">
        <v>42</v>
      </c>
      <c r="N2371" s="80">
        <v>2026</v>
      </c>
      <c r="O2371" s="80"/>
    </row>
    <row r="2372" spans="1:15" ht="13.5" hidden="1" customHeight="1" x14ac:dyDescent="0.2">
      <c r="A2372" s="84">
        <v>9013027270</v>
      </c>
      <c r="B2372" s="80" t="s">
        <v>1030</v>
      </c>
      <c r="C2372" s="200">
        <v>10219804</v>
      </c>
      <c r="D2372" s="90">
        <v>10219804</v>
      </c>
      <c r="E2372" s="90">
        <v>0</v>
      </c>
      <c r="F2372" s="90">
        <f t="shared" si="294"/>
        <v>306594.12</v>
      </c>
      <c r="G2372" s="82">
        <f>+F2372-E2372</f>
        <v>306594.12</v>
      </c>
      <c r="H2372" s="124" t="s">
        <v>2200</v>
      </c>
      <c r="I2372" s="149"/>
      <c r="J2372" s="169">
        <f>(D2372-E2372-G2372)-I2372</f>
        <v>9913209.8800000008</v>
      </c>
      <c r="K2372" s="149" t="s">
        <v>2131</v>
      </c>
      <c r="L2372" s="149"/>
      <c r="M2372" s="149"/>
      <c r="N2372" s="80">
        <v>2026</v>
      </c>
      <c r="O2372" s="184" t="s">
        <v>854</v>
      </c>
    </row>
    <row r="2373" spans="1:15" ht="13.5" hidden="1" customHeight="1" x14ac:dyDescent="0.2">
      <c r="A2373" s="84">
        <v>9004330329</v>
      </c>
      <c r="B2373" s="49" t="s">
        <v>1707</v>
      </c>
      <c r="C2373" s="200">
        <v>8562749</v>
      </c>
      <c r="D2373" s="82">
        <v>8562749</v>
      </c>
      <c r="E2373" s="180">
        <v>256882</v>
      </c>
      <c r="F2373" s="180">
        <f>+D2373*3%</f>
        <v>256882.47</v>
      </c>
      <c r="G2373" s="171">
        <f t="shared" ref="G2373:G2377" si="295">+F2373-E2373</f>
        <v>0.47000000000116415</v>
      </c>
      <c r="H2373" s="124" t="s">
        <v>2217</v>
      </c>
      <c r="I2373" s="149">
        <v>8305867</v>
      </c>
      <c r="J2373" s="149">
        <f t="shared" ref="J2373:J2377" si="296">(D2373-E2373-G2373)-I2373</f>
        <v>-0.46999999973922968</v>
      </c>
      <c r="K2373" s="149" t="s">
        <v>1830</v>
      </c>
      <c r="L2373" s="107">
        <v>46055</v>
      </c>
      <c r="M2373" s="97" t="s">
        <v>42</v>
      </c>
      <c r="N2373" s="80">
        <v>2026</v>
      </c>
      <c r="O2373" s="239"/>
    </row>
    <row r="2374" spans="1:15" ht="13.5" hidden="1" customHeight="1" x14ac:dyDescent="0.2">
      <c r="A2374" s="84">
        <v>9006677323</v>
      </c>
      <c r="B2374" s="166" t="s">
        <v>618</v>
      </c>
      <c r="C2374" s="200">
        <v>60688164</v>
      </c>
      <c r="D2374" s="82">
        <v>60688164</v>
      </c>
      <c r="E2374" s="180">
        <v>1820645</v>
      </c>
      <c r="F2374" s="169">
        <f>+D2374*3%</f>
        <v>1820644.92</v>
      </c>
      <c r="G2374" s="169">
        <f t="shared" si="295"/>
        <v>-8.0000000074505806E-2</v>
      </c>
      <c r="H2374" s="124" t="s">
        <v>2205</v>
      </c>
      <c r="I2374" s="149">
        <v>58867519</v>
      </c>
      <c r="J2374" s="169">
        <f t="shared" si="296"/>
        <v>7.9999998211860657E-2</v>
      </c>
      <c r="K2374" s="149" t="s">
        <v>2131</v>
      </c>
      <c r="L2374" s="107">
        <v>46068</v>
      </c>
      <c r="M2374" s="97" t="s">
        <v>42</v>
      </c>
      <c r="N2374" s="80">
        <v>2026</v>
      </c>
      <c r="O2374" s="80"/>
    </row>
    <row r="2375" spans="1:15" ht="13.5" hidden="1" customHeight="1" x14ac:dyDescent="0.2">
      <c r="A2375" s="84">
        <v>9006523347</v>
      </c>
      <c r="B2375" s="80" t="s">
        <v>616</v>
      </c>
      <c r="C2375" s="200">
        <v>7200033</v>
      </c>
      <c r="D2375" s="82">
        <v>7200033</v>
      </c>
      <c r="E2375" s="180">
        <v>216001</v>
      </c>
      <c r="F2375" s="126">
        <f>+D2375*3%</f>
        <v>216000.99</v>
      </c>
      <c r="G2375" s="126">
        <f t="shared" si="295"/>
        <v>-1.0000000009313226E-2</v>
      </c>
      <c r="H2375" s="124" t="s">
        <v>2207</v>
      </c>
      <c r="I2375" s="149">
        <v>6984033</v>
      </c>
      <c r="J2375" s="149">
        <f t="shared" si="296"/>
        <v>-0.99000000022351742</v>
      </c>
      <c r="K2375" s="149" t="s">
        <v>2131</v>
      </c>
      <c r="L2375" s="107">
        <v>46072</v>
      </c>
      <c r="M2375" s="97" t="s">
        <v>42</v>
      </c>
      <c r="N2375" s="80">
        <v>2026</v>
      </c>
      <c r="O2375" s="80"/>
    </row>
    <row r="2376" spans="1:15" ht="13.5" hidden="1" customHeight="1" x14ac:dyDescent="0.2">
      <c r="A2376" s="84">
        <v>900206506</v>
      </c>
      <c r="B2376" s="80" t="s">
        <v>1668</v>
      </c>
      <c r="C2376" s="200">
        <v>30846000</v>
      </c>
      <c r="D2376" s="82">
        <v>30846000</v>
      </c>
      <c r="E2376" s="180">
        <v>925380</v>
      </c>
      <c r="F2376" s="126">
        <f>+D2376*3%</f>
        <v>925380</v>
      </c>
      <c r="G2376" s="171">
        <f t="shared" si="295"/>
        <v>0</v>
      </c>
      <c r="H2376" s="124" t="s">
        <v>2209</v>
      </c>
      <c r="I2376" s="149">
        <v>29920619</v>
      </c>
      <c r="J2376" s="82">
        <f t="shared" si="296"/>
        <v>1</v>
      </c>
      <c r="K2376" s="149" t="s">
        <v>2131</v>
      </c>
      <c r="L2376" s="107">
        <v>46080</v>
      </c>
      <c r="M2376" s="97" t="s">
        <v>42</v>
      </c>
      <c r="N2376" s="80">
        <v>2026</v>
      </c>
      <c r="O2376" s="80"/>
    </row>
    <row r="2377" spans="1:15" ht="13.5" hidden="1" customHeight="1" x14ac:dyDescent="0.2">
      <c r="A2377" s="84">
        <v>8170018921</v>
      </c>
      <c r="B2377" s="166" t="s">
        <v>619</v>
      </c>
      <c r="C2377" s="200">
        <v>162272810</v>
      </c>
      <c r="D2377" s="82">
        <v>160708303</v>
      </c>
      <c r="E2377" s="180">
        <v>4821249</v>
      </c>
      <c r="F2377" s="169">
        <f>+D2377*3%</f>
        <v>4821249.09</v>
      </c>
      <c r="G2377" s="169">
        <f t="shared" si="295"/>
        <v>8.9999999850988388E-2</v>
      </c>
      <c r="H2377" s="124" t="s">
        <v>2211</v>
      </c>
      <c r="I2377" s="149">
        <v>155887054</v>
      </c>
      <c r="J2377" s="205">
        <f t="shared" si="296"/>
        <v>-9.0000003576278687E-2</v>
      </c>
      <c r="K2377" s="205" t="s">
        <v>1830</v>
      </c>
      <c r="L2377" s="107">
        <v>46063</v>
      </c>
      <c r="M2377" s="97" t="s">
        <v>42</v>
      </c>
      <c r="N2377" s="80">
        <v>2026</v>
      </c>
      <c r="O2377" s="80"/>
    </row>
    <row r="2378" spans="1:15" ht="13.5" hidden="1" customHeight="1" x14ac:dyDescent="0.2">
      <c r="A2378" s="84" t="s">
        <v>599</v>
      </c>
      <c r="B2378" s="80" t="s">
        <v>2140</v>
      </c>
      <c r="C2378" s="200" t="s">
        <v>36</v>
      </c>
      <c r="D2378" s="82">
        <v>22340877</v>
      </c>
      <c r="E2378" s="180" t="s">
        <v>36</v>
      </c>
      <c r="F2378" s="200" t="s">
        <v>36</v>
      </c>
      <c r="G2378" s="180" t="s">
        <v>36</v>
      </c>
      <c r="H2378" s="97" t="s">
        <v>36</v>
      </c>
      <c r="I2378" s="90">
        <v>22340877</v>
      </c>
      <c r="J2378" s="180" t="s">
        <v>36</v>
      </c>
      <c r="K2378" s="97" t="s">
        <v>42</v>
      </c>
      <c r="L2378" s="107">
        <v>46081</v>
      </c>
      <c r="M2378" s="97" t="s">
        <v>42</v>
      </c>
      <c r="N2378" s="80">
        <v>2026</v>
      </c>
      <c r="O2378" s="80"/>
    </row>
    <row r="2379" spans="1:15" ht="13.5" hidden="1" customHeight="1" x14ac:dyDescent="0.2">
      <c r="A2379" s="84" t="s">
        <v>599</v>
      </c>
      <c r="B2379" s="80" t="s">
        <v>2141</v>
      </c>
      <c r="C2379" s="200" t="s">
        <v>36</v>
      </c>
      <c r="D2379" s="82">
        <v>23075000</v>
      </c>
      <c r="E2379" s="180" t="s">
        <v>36</v>
      </c>
      <c r="F2379" s="90" t="s">
        <v>36</v>
      </c>
      <c r="G2379" s="82" t="s">
        <v>36</v>
      </c>
      <c r="H2379" s="97" t="s">
        <v>36</v>
      </c>
      <c r="I2379" s="90">
        <v>23075000</v>
      </c>
      <c r="J2379" s="82" t="s">
        <v>36</v>
      </c>
      <c r="K2379" s="97" t="s">
        <v>42</v>
      </c>
      <c r="L2379" s="107">
        <v>46081</v>
      </c>
      <c r="M2379" s="97" t="s">
        <v>42</v>
      </c>
      <c r="N2379" s="80">
        <v>2026</v>
      </c>
      <c r="O2379" s="80"/>
    </row>
    <row r="2380" spans="1:15" ht="13.5" hidden="1" customHeight="1" x14ac:dyDescent="0.2">
      <c r="A2380" s="84" t="s">
        <v>39</v>
      </c>
      <c r="B2380" s="80" t="s">
        <v>2142</v>
      </c>
      <c r="C2380" s="200" t="s">
        <v>36</v>
      </c>
      <c r="D2380" s="82">
        <v>16695284</v>
      </c>
      <c r="E2380" s="180" t="s">
        <v>36</v>
      </c>
      <c r="F2380" s="245" t="s">
        <v>36</v>
      </c>
      <c r="G2380" s="245" t="s">
        <v>36</v>
      </c>
      <c r="H2380" s="124" t="s">
        <v>36</v>
      </c>
      <c r="I2380" s="149">
        <v>16695284</v>
      </c>
      <c r="J2380" s="180" t="s">
        <v>36</v>
      </c>
      <c r="K2380" s="149" t="s">
        <v>36</v>
      </c>
      <c r="L2380" s="107">
        <v>46081</v>
      </c>
      <c r="M2380" s="97" t="s">
        <v>42</v>
      </c>
      <c r="N2380" s="80">
        <v>2026</v>
      </c>
      <c r="O2380" s="80"/>
    </row>
    <row r="2381" spans="1:15" ht="13.5" hidden="1" customHeight="1" x14ac:dyDescent="0.2">
      <c r="A2381" s="84" t="s">
        <v>39</v>
      </c>
      <c r="B2381" s="80" t="s">
        <v>2143</v>
      </c>
      <c r="C2381" s="200" t="s">
        <v>36</v>
      </c>
      <c r="D2381" s="82">
        <v>1573058</v>
      </c>
      <c r="E2381" s="180" t="s">
        <v>36</v>
      </c>
      <c r="F2381" s="245" t="s">
        <v>36</v>
      </c>
      <c r="G2381" s="245" t="s">
        <v>36</v>
      </c>
      <c r="H2381" s="124" t="s">
        <v>36</v>
      </c>
      <c r="I2381" s="149">
        <v>1573058</v>
      </c>
      <c r="J2381" s="180" t="s">
        <v>36</v>
      </c>
      <c r="K2381" s="149" t="s">
        <v>36</v>
      </c>
      <c r="L2381" s="107">
        <v>46081</v>
      </c>
      <c r="M2381" s="97" t="s">
        <v>42</v>
      </c>
      <c r="N2381" s="80">
        <v>2026</v>
      </c>
      <c r="O2381" s="80"/>
    </row>
    <row r="2382" spans="1:15" ht="13.5" customHeight="1" x14ac:dyDescent="0.2">
      <c r="A2382" s="84">
        <v>8300252052</v>
      </c>
      <c r="B2382" s="80" t="s">
        <v>628</v>
      </c>
      <c r="C2382" s="200">
        <v>8739711</v>
      </c>
      <c r="D2382" s="82">
        <v>8739711</v>
      </c>
      <c r="E2382" s="180">
        <v>262192</v>
      </c>
      <c r="F2382" s="90">
        <f t="shared" ref="F2382:F2390" si="297">+D2382*3%</f>
        <v>262191.33</v>
      </c>
      <c r="G2382" s="82">
        <f t="shared" ref="G2382:G2394" si="298">+F2382-E2382</f>
        <v>-0.66999999998370185</v>
      </c>
      <c r="H2382" s="124" t="s">
        <v>2237</v>
      </c>
      <c r="I2382" s="149">
        <v>8477520</v>
      </c>
      <c r="J2382" s="205">
        <f t="shared" ref="J2382:J2406" si="299">(D2382-E2382-G2382)-I2382</f>
        <v>-0.33000000007450581</v>
      </c>
      <c r="K2382" s="205" t="s">
        <v>2144</v>
      </c>
      <c r="L2382" s="107">
        <v>46105</v>
      </c>
      <c r="M2382" s="97" t="s">
        <v>46</v>
      </c>
      <c r="N2382" s="80">
        <v>2026</v>
      </c>
      <c r="O2382" s="80"/>
    </row>
    <row r="2383" spans="1:15" ht="13.5" hidden="1" customHeight="1" x14ac:dyDescent="0.2">
      <c r="A2383" s="165">
        <v>9013809302</v>
      </c>
      <c r="B2383" s="166" t="s">
        <v>1201</v>
      </c>
      <c r="C2383" s="220">
        <v>6205795</v>
      </c>
      <c r="D2383" s="169">
        <v>6205795</v>
      </c>
      <c r="E2383" s="183">
        <v>186174</v>
      </c>
      <c r="F2383" s="272">
        <f t="shared" si="297"/>
        <v>186173.85</v>
      </c>
      <c r="G2383" s="272">
        <f t="shared" si="298"/>
        <v>-0.14999999999417923</v>
      </c>
      <c r="H2383" s="255" t="s">
        <v>601</v>
      </c>
      <c r="I2383" s="300">
        <v>6019621</v>
      </c>
      <c r="J2383" s="82">
        <f t="shared" si="299"/>
        <v>0.15000000037252903</v>
      </c>
      <c r="K2383" s="149" t="s">
        <v>2144</v>
      </c>
      <c r="L2383" s="211">
        <v>46101</v>
      </c>
      <c r="M2383" s="170" t="s">
        <v>46</v>
      </c>
      <c r="N2383" s="166">
        <v>2026</v>
      </c>
      <c r="O2383" s="80"/>
    </row>
    <row r="2384" spans="1:15" ht="13.5" hidden="1" customHeight="1" x14ac:dyDescent="0.2">
      <c r="A2384" s="84">
        <v>9015884123</v>
      </c>
      <c r="B2384" s="80" t="s">
        <v>1057</v>
      </c>
      <c r="C2384" s="200">
        <v>31618688</v>
      </c>
      <c r="D2384" s="82">
        <v>31618688</v>
      </c>
      <c r="E2384" s="149"/>
      <c r="F2384" s="126">
        <f t="shared" si="297"/>
        <v>948560.64</v>
      </c>
      <c r="G2384" s="126">
        <f t="shared" si="298"/>
        <v>948560.64</v>
      </c>
      <c r="H2384" s="125" t="s">
        <v>601</v>
      </c>
      <c r="I2384" s="149"/>
      <c r="J2384" s="169">
        <f t="shared" si="299"/>
        <v>30670127.359999999</v>
      </c>
      <c r="K2384" s="149" t="s">
        <v>2131</v>
      </c>
      <c r="L2384" s="107"/>
      <c r="M2384" s="149"/>
      <c r="N2384" s="80">
        <v>2026</v>
      </c>
      <c r="O2384" s="184" t="s">
        <v>2225</v>
      </c>
    </row>
    <row r="2385" spans="1:31" ht="13.5" hidden="1" customHeight="1" x14ac:dyDescent="0.2">
      <c r="A2385" s="84">
        <v>9013809491</v>
      </c>
      <c r="B2385" s="80" t="s">
        <v>615</v>
      </c>
      <c r="C2385" s="200">
        <v>7533321</v>
      </c>
      <c r="D2385" s="82">
        <v>7533321</v>
      </c>
      <c r="E2385" s="180">
        <v>226000</v>
      </c>
      <c r="F2385" s="126">
        <f t="shared" si="297"/>
        <v>225999.63</v>
      </c>
      <c r="G2385" s="126">
        <f t="shared" si="298"/>
        <v>-0.36999999999534339</v>
      </c>
      <c r="H2385" s="125" t="s">
        <v>601</v>
      </c>
      <c r="I2385" s="312">
        <v>7307321</v>
      </c>
      <c r="J2385" s="82">
        <f t="shared" si="299"/>
        <v>0.37000000011175871</v>
      </c>
      <c r="K2385" s="149" t="s">
        <v>2144</v>
      </c>
      <c r="L2385" s="107">
        <v>46112</v>
      </c>
      <c r="M2385" s="97" t="s">
        <v>46</v>
      </c>
      <c r="N2385" s="80">
        <v>2026</v>
      </c>
      <c r="O2385" s="310" t="s">
        <v>2132</v>
      </c>
    </row>
    <row r="2386" spans="1:31" ht="13.5" hidden="1" customHeight="1" x14ac:dyDescent="0.2">
      <c r="A2386" s="84">
        <v>80022498860</v>
      </c>
      <c r="B2386" s="80" t="s">
        <v>559</v>
      </c>
      <c r="C2386" s="200">
        <v>622020391</v>
      </c>
      <c r="D2386" s="82">
        <v>622020391</v>
      </c>
      <c r="E2386" s="180">
        <v>18660612</v>
      </c>
      <c r="F2386" s="126">
        <f t="shared" si="297"/>
        <v>18660611.73</v>
      </c>
      <c r="G2386" s="126">
        <f t="shared" si="298"/>
        <v>-0.26999999955296516</v>
      </c>
      <c r="H2386" s="125" t="s">
        <v>601</v>
      </c>
      <c r="I2386" s="281">
        <v>603359779</v>
      </c>
      <c r="J2386" s="82">
        <f t="shared" si="299"/>
        <v>0.26999998092651367</v>
      </c>
      <c r="K2386" s="149">
        <v>45962</v>
      </c>
      <c r="L2386" s="107">
        <v>46094</v>
      </c>
      <c r="M2386" s="97" t="s">
        <v>46</v>
      </c>
      <c r="N2386" s="80">
        <v>2026</v>
      </c>
      <c r="O2386" s="80" t="s">
        <v>2233</v>
      </c>
    </row>
    <row r="2387" spans="1:31" ht="13.5" hidden="1" customHeight="1" x14ac:dyDescent="0.2">
      <c r="A2387" s="84">
        <v>891900101</v>
      </c>
      <c r="B2387" s="80" t="s">
        <v>622</v>
      </c>
      <c r="C2387" s="200">
        <v>85233391</v>
      </c>
      <c r="D2387" s="82">
        <v>85233391</v>
      </c>
      <c r="E2387" s="180">
        <v>2557002</v>
      </c>
      <c r="F2387" s="82">
        <f t="shared" si="297"/>
        <v>2557001.73</v>
      </c>
      <c r="G2387" s="82">
        <f t="shared" si="298"/>
        <v>-0.27000000001862645</v>
      </c>
      <c r="H2387" s="125" t="s">
        <v>601</v>
      </c>
      <c r="I2387" s="281">
        <v>82676389</v>
      </c>
      <c r="J2387" s="82">
        <f t="shared" si="299"/>
        <v>0.26999999582767487</v>
      </c>
      <c r="K2387" s="149" t="s">
        <v>2144</v>
      </c>
      <c r="L2387" s="107">
        <v>46094</v>
      </c>
      <c r="M2387" s="97" t="s">
        <v>46</v>
      </c>
      <c r="N2387" s="80">
        <v>2026</v>
      </c>
      <c r="O2387" s="80" t="s">
        <v>2219</v>
      </c>
    </row>
    <row r="2388" spans="1:31" ht="13.5" hidden="1" customHeight="1" x14ac:dyDescent="0.2">
      <c r="A2388" s="84">
        <v>9011924788</v>
      </c>
      <c r="B2388" s="80" t="s">
        <v>604</v>
      </c>
      <c r="C2388" s="200">
        <v>4332458</v>
      </c>
      <c r="D2388" s="82">
        <v>4332458</v>
      </c>
      <c r="E2388" s="180">
        <v>130000</v>
      </c>
      <c r="F2388" s="82">
        <f t="shared" si="297"/>
        <v>129973.73999999999</v>
      </c>
      <c r="G2388" s="82">
        <f t="shared" si="298"/>
        <v>-26.260000000009313</v>
      </c>
      <c r="H2388" s="124" t="s">
        <v>2232</v>
      </c>
      <c r="I2388" s="312">
        <v>4202458</v>
      </c>
      <c r="J2388" s="169">
        <f t="shared" si="299"/>
        <v>26.259999999776483</v>
      </c>
      <c r="K2388" s="149" t="s">
        <v>2131</v>
      </c>
      <c r="L2388" s="107">
        <v>46091</v>
      </c>
      <c r="M2388" s="97" t="s">
        <v>46</v>
      </c>
      <c r="N2388" s="80">
        <v>2026</v>
      </c>
      <c r="O2388" s="310" t="s">
        <v>2132</v>
      </c>
    </row>
    <row r="2389" spans="1:31" s="76" customFormat="1" ht="13.5" hidden="1" customHeight="1" x14ac:dyDescent="0.2">
      <c r="A2389" s="102">
        <v>81500019012</v>
      </c>
      <c r="B2389" s="80" t="s">
        <v>620</v>
      </c>
      <c r="C2389" s="180">
        <v>1058354</v>
      </c>
      <c r="D2389" s="180">
        <v>1058354</v>
      </c>
      <c r="E2389" s="200">
        <v>31751</v>
      </c>
      <c r="F2389" s="180">
        <f t="shared" si="297"/>
        <v>31750.62</v>
      </c>
      <c r="G2389" s="82">
        <f t="shared" si="298"/>
        <v>-0.38000000000101863</v>
      </c>
      <c r="H2389" s="243" t="s">
        <v>601</v>
      </c>
      <c r="I2389" s="229">
        <v>1026603</v>
      </c>
      <c r="J2389" s="169">
        <f t="shared" si="299"/>
        <v>0.38000000000465661</v>
      </c>
      <c r="K2389" s="149" t="s">
        <v>2131</v>
      </c>
      <c r="L2389" s="197">
        <v>46107</v>
      </c>
      <c r="M2389" s="140" t="s">
        <v>46</v>
      </c>
      <c r="N2389" s="182">
        <v>2026</v>
      </c>
      <c r="O2389" s="80" t="s">
        <v>2230</v>
      </c>
      <c r="P2389" s="85"/>
      <c r="Q2389" s="85"/>
      <c r="R2389" s="85"/>
      <c r="S2389" s="85"/>
      <c r="T2389" s="85"/>
      <c r="U2389" s="85"/>
      <c r="V2389" s="85"/>
      <c r="W2389" s="85"/>
      <c r="X2389" s="85"/>
      <c r="Y2389" s="85"/>
      <c r="Z2389" s="85"/>
      <c r="AA2389" s="85"/>
      <c r="AB2389" s="85"/>
      <c r="AC2389" s="85"/>
    </row>
    <row r="2390" spans="1:31" s="76" customFormat="1" ht="13.5" hidden="1" customHeight="1" x14ac:dyDescent="0.2">
      <c r="A2390" s="84">
        <v>8911180011</v>
      </c>
      <c r="B2390" s="166" t="s">
        <v>21</v>
      </c>
      <c r="C2390" s="205">
        <v>769269</v>
      </c>
      <c r="D2390" s="205">
        <v>769269</v>
      </c>
      <c r="E2390" s="205">
        <v>23078</v>
      </c>
      <c r="F2390" s="183">
        <f t="shared" si="297"/>
        <v>23078.07</v>
      </c>
      <c r="G2390" s="169">
        <f t="shared" si="298"/>
        <v>6.9999999999708962E-2</v>
      </c>
      <c r="H2390" s="97" t="s">
        <v>2229</v>
      </c>
      <c r="I2390" s="300">
        <v>746189</v>
      </c>
      <c r="J2390" s="169">
        <f t="shared" si="299"/>
        <v>1.9300000000512227</v>
      </c>
      <c r="K2390" s="205" t="s">
        <v>2131</v>
      </c>
      <c r="L2390" s="211">
        <v>46100</v>
      </c>
      <c r="M2390" s="205" t="s">
        <v>46</v>
      </c>
      <c r="N2390" s="80">
        <v>2026</v>
      </c>
      <c r="O2390" s="184"/>
      <c r="P2390" s="85"/>
      <c r="Q2390" s="85"/>
      <c r="R2390" s="85"/>
      <c r="S2390" s="85"/>
      <c r="T2390" s="85"/>
      <c r="U2390" s="85"/>
      <c r="V2390" s="85"/>
      <c r="W2390" s="85"/>
      <c r="X2390" s="85"/>
      <c r="Y2390" s="85"/>
      <c r="Z2390" s="85"/>
      <c r="AA2390" s="85"/>
      <c r="AB2390" s="85"/>
      <c r="AC2390" s="85"/>
      <c r="AD2390" s="85"/>
      <c r="AE2390" s="85"/>
    </row>
    <row r="2391" spans="1:31" ht="13.5" hidden="1" customHeight="1" x14ac:dyDescent="0.2">
      <c r="A2391" s="84">
        <v>9000036172</v>
      </c>
      <c r="B2391" s="80" t="s">
        <v>1041</v>
      </c>
      <c r="C2391" s="200">
        <v>1397367820</v>
      </c>
      <c r="D2391" s="82">
        <v>1397367820</v>
      </c>
      <c r="E2391" s="180">
        <v>97815747</v>
      </c>
      <c r="F2391" s="82">
        <f>+D2391*7%</f>
        <v>97815747.400000006</v>
      </c>
      <c r="G2391" s="149">
        <f t="shared" si="298"/>
        <v>0.40000000596046448</v>
      </c>
      <c r="H2391" s="124" t="s">
        <v>2228</v>
      </c>
      <c r="I2391" s="311">
        <v>1299552073</v>
      </c>
      <c r="J2391" s="82">
        <f t="shared" si="299"/>
        <v>-0.40000009536743164</v>
      </c>
      <c r="K2391" s="149" t="s">
        <v>2144</v>
      </c>
      <c r="L2391" s="107">
        <v>46106</v>
      </c>
      <c r="M2391" s="97" t="s">
        <v>46</v>
      </c>
      <c r="N2391" s="80">
        <v>2026</v>
      </c>
      <c r="O2391" s="310" t="s">
        <v>2132</v>
      </c>
    </row>
    <row r="2392" spans="1:31" ht="13.5" hidden="1" customHeight="1" x14ac:dyDescent="0.2">
      <c r="A2392" s="84">
        <v>8909049961</v>
      </c>
      <c r="B2392" s="80" t="s">
        <v>626</v>
      </c>
      <c r="C2392" s="200">
        <v>53904582</v>
      </c>
      <c r="D2392" s="82">
        <v>53904582</v>
      </c>
      <c r="E2392" s="180">
        <v>1676802</v>
      </c>
      <c r="F2392" s="82">
        <f>+D2392*3%</f>
        <v>1617137.46</v>
      </c>
      <c r="G2392" s="82">
        <f t="shared" si="298"/>
        <v>-59664.540000000037</v>
      </c>
      <c r="H2392" s="124" t="s">
        <v>2227</v>
      </c>
      <c r="I2392" s="281">
        <v>52287445</v>
      </c>
      <c r="J2392" s="82">
        <f t="shared" si="299"/>
        <v>-0.46000000089406967</v>
      </c>
      <c r="K2392" s="149" t="s">
        <v>2144</v>
      </c>
      <c r="L2392" s="107">
        <v>46108</v>
      </c>
      <c r="M2392" s="97" t="s">
        <v>46</v>
      </c>
      <c r="N2392" s="80">
        <v>2026</v>
      </c>
      <c r="O2392" s="80"/>
    </row>
    <row r="2393" spans="1:31" ht="13.5" hidden="1" customHeight="1" x14ac:dyDescent="0.2">
      <c r="A2393" s="84">
        <v>8900390295</v>
      </c>
      <c r="B2393" s="80" t="s">
        <v>1434</v>
      </c>
      <c r="C2393" s="200">
        <v>5618186</v>
      </c>
      <c r="D2393" s="82">
        <v>5618186</v>
      </c>
      <c r="E2393" s="180">
        <v>168546</v>
      </c>
      <c r="F2393" s="126">
        <f>+D2393*3%</f>
        <v>168545.58</v>
      </c>
      <c r="G2393" s="126">
        <f t="shared" si="298"/>
        <v>-0.42000000001280569</v>
      </c>
      <c r="H2393" s="125" t="s">
        <v>601</v>
      </c>
      <c r="I2393" s="281">
        <v>5449640</v>
      </c>
      <c r="J2393" s="82">
        <f t="shared" si="299"/>
        <v>0.41999999992549419</v>
      </c>
      <c r="K2393" s="149" t="s">
        <v>2144</v>
      </c>
      <c r="L2393" s="107">
        <v>46098</v>
      </c>
      <c r="M2393" s="97" t="s">
        <v>46</v>
      </c>
      <c r="N2393" s="80">
        <v>2026</v>
      </c>
      <c r="O2393" s="80" t="s">
        <v>2226</v>
      </c>
    </row>
    <row r="2394" spans="1:31" ht="13.5" hidden="1" customHeight="1" x14ac:dyDescent="0.2">
      <c r="A2394" s="84">
        <v>9015433189</v>
      </c>
      <c r="B2394" s="80" t="s">
        <v>1226</v>
      </c>
      <c r="C2394" s="200">
        <v>21236846</v>
      </c>
      <c r="D2394" s="82">
        <v>22434704</v>
      </c>
      <c r="E2394" s="180">
        <v>0</v>
      </c>
      <c r="F2394" s="82">
        <f>+D2394*3%</f>
        <v>673041.12</v>
      </c>
      <c r="G2394" s="171">
        <f t="shared" si="298"/>
        <v>673041.12</v>
      </c>
      <c r="H2394" s="125" t="s">
        <v>601</v>
      </c>
      <c r="I2394" s="281"/>
      <c r="J2394" s="82">
        <f t="shared" si="299"/>
        <v>21761662.879999999</v>
      </c>
      <c r="K2394" s="149" t="s">
        <v>2131</v>
      </c>
      <c r="L2394" s="149"/>
      <c r="M2394" s="97" t="s">
        <v>46</v>
      </c>
      <c r="N2394" s="80">
        <v>2026</v>
      </c>
      <c r="O2394" s="184" t="s">
        <v>2225</v>
      </c>
    </row>
    <row r="2395" spans="1:31" ht="21" hidden="1" customHeight="1" x14ac:dyDescent="0.2">
      <c r="A2395" s="84">
        <v>81600201998</v>
      </c>
      <c r="B2395" s="80" t="s">
        <v>617</v>
      </c>
      <c r="C2395" s="200">
        <v>83258338</v>
      </c>
      <c r="D2395" s="82">
        <v>83258338</v>
      </c>
      <c r="E2395" s="180">
        <v>2497750</v>
      </c>
      <c r="F2395" s="126">
        <f>+D2395*3%</f>
        <v>2497750.14</v>
      </c>
      <c r="G2395" s="126">
        <f>+F2395-E2395</f>
        <v>0.14000000013038516</v>
      </c>
      <c r="H2395" s="315" t="s">
        <v>2223</v>
      </c>
      <c r="I2395" s="281">
        <v>80760588</v>
      </c>
      <c r="J2395" s="82">
        <f t="shared" si="299"/>
        <v>-0.14000000059604645</v>
      </c>
      <c r="K2395" s="149" t="s">
        <v>2144</v>
      </c>
      <c r="L2395" s="107" t="s">
        <v>2146</v>
      </c>
      <c r="M2395" s="97" t="s">
        <v>46</v>
      </c>
      <c r="N2395" s="80">
        <v>2026</v>
      </c>
      <c r="O2395" s="166" t="s">
        <v>2147</v>
      </c>
    </row>
    <row r="2396" spans="1:31" ht="13.5" hidden="1" customHeight="1" x14ac:dyDescent="0.2">
      <c r="A2396" s="84">
        <v>9000399016</v>
      </c>
      <c r="B2396" s="80" t="s">
        <v>23</v>
      </c>
      <c r="C2396" s="200">
        <v>69064004</v>
      </c>
      <c r="D2396" s="82">
        <v>75979032</v>
      </c>
      <c r="E2396" s="180">
        <v>0</v>
      </c>
      <c r="F2396" s="126">
        <f>+D2396*3%</f>
        <v>2279370.96</v>
      </c>
      <c r="G2396" s="82">
        <f t="shared" ref="G2396:G2406" si="300">+F2396-E2396</f>
        <v>2279370.96</v>
      </c>
      <c r="H2396" s="125" t="s">
        <v>601</v>
      </c>
      <c r="I2396" s="149"/>
      <c r="J2396" s="149">
        <f t="shared" si="299"/>
        <v>73699661.040000007</v>
      </c>
      <c r="K2396" s="149" t="s">
        <v>2131</v>
      </c>
      <c r="L2396" s="149"/>
      <c r="M2396" s="149"/>
      <c r="N2396" s="80">
        <v>2026</v>
      </c>
      <c r="O2396" s="184" t="s">
        <v>2222</v>
      </c>
    </row>
    <row r="2397" spans="1:31" ht="13.5" hidden="1" customHeight="1" x14ac:dyDescent="0.2">
      <c r="A2397" s="84">
        <v>900409371</v>
      </c>
      <c r="B2397" s="80" t="s">
        <v>1227</v>
      </c>
      <c r="C2397" s="200">
        <v>983828</v>
      </c>
      <c r="D2397" s="82">
        <v>983828</v>
      </c>
      <c r="E2397" s="180">
        <v>29514</v>
      </c>
      <c r="F2397" s="126">
        <f t="shared" ref="F2397:F2400" si="301">+D2397*3%</f>
        <v>29514.84</v>
      </c>
      <c r="G2397" s="126">
        <f t="shared" si="300"/>
        <v>0.84000000000014552</v>
      </c>
      <c r="H2397" s="144" t="s">
        <v>2220</v>
      </c>
      <c r="I2397" s="312">
        <v>954313</v>
      </c>
      <c r="J2397" s="82">
        <f t="shared" si="299"/>
        <v>0.16000000003259629</v>
      </c>
      <c r="K2397" s="149" t="s">
        <v>2131</v>
      </c>
      <c r="L2397" s="107">
        <v>46101</v>
      </c>
      <c r="M2397" s="97" t="s">
        <v>46</v>
      </c>
      <c r="N2397" s="80">
        <v>2026</v>
      </c>
      <c r="O2397" s="310" t="s">
        <v>2132</v>
      </c>
    </row>
    <row r="2398" spans="1:31" ht="13.5" hidden="1" customHeight="1" x14ac:dyDescent="0.2">
      <c r="A2398" s="84">
        <v>9000821430</v>
      </c>
      <c r="B2398" s="80" t="s">
        <v>1202</v>
      </c>
      <c r="C2398" s="200">
        <v>2694975</v>
      </c>
      <c r="D2398" s="82">
        <v>2694975</v>
      </c>
      <c r="E2398" s="180">
        <v>80849</v>
      </c>
      <c r="F2398" s="82">
        <f t="shared" si="301"/>
        <v>80849.25</v>
      </c>
      <c r="G2398" s="82">
        <f t="shared" si="300"/>
        <v>0.25</v>
      </c>
      <c r="H2398" s="125" t="s">
        <v>601</v>
      </c>
      <c r="I2398" s="312">
        <v>2614126</v>
      </c>
      <c r="J2398" s="149">
        <f t="shared" si="299"/>
        <v>-0.25</v>
      </c>
      <c r="K2398" s="149" t="s">
        <v>2131</v>
      </c>
      <c r="L2398" s="107">
        <v>46094</v>
      </c>
      <c r="M2398" s="97" t="s">
        <v>46</v>
      </c>
      <c r="N2398" s="80">
        <v>2026</v>
      </c>
      <c r="O2398" s="310" t="s">
        <v>2132</v>
      </c>
    </row>
    <row r="2399" spans="1:31" ht="13.5" hidden="1" customHeight="1" x14ac:dyDescent="0.2">
      <c r="A2399" s="84">
        <v>9013792472</v>
      </c>
      <c r="B2399" s="80" t="s">
        <v>1634</v>
      </c>
      <c r="C2399" s="200">
        <v>1839397</v>
      </c>
      <c r="D2399" s="82">
        <v>1839397</v>
      </c>
      <c r="E2399" s="180">
        <v>55182</v>
      </c>
      <c r="F2399" s="82">
        <f t="shared" si="301"/>
        <v>55181.909999999996</v>
      </c>
      <c r="G2399" s="82">
        <f t="shared" si="300"/>
        <v>-9.0000000003783498E-2</v>
      </c>
      <c r="H2399" s="162" t="s">
        <v>601</v>
      </c>
      <c r="I2399" s="281">
        <v>1784215</v>
      </c>
      <c r="J2399" s="149">
        <f t="shared" si="299"/>
        <v>9.0000000083819032E-2</v>
      </c>
      <c r="K2399" s="149" t="s">
        <v>2144</v>
      </c>
      <c r="L2399" s="107">
        <v>46108</v>
      </c>
      <c r="M2399" s="97" t="s">
        <v>46</v>
      </c>
      <c r="N2399" s="80">
        <v>2026</v>
      </c>
      <c r="O2399" s="234" t="s">
        <v>2219</v>
      </c>
    </row>
    <row r="2400" spans="1:31" ht="13.5" hidden="1" customHeight="1" x14ac:dyDescent="0.2">
      <c r="A2400" s="84">
        <v>8110007404</v>
      </c>
      <c r="B2400" s="80" t="s">
        <v>623</v>
      </c>
      <c r="C2400" s="200">
        <v>31446227</v>
      </c>
      <c r="D2400" s="82">
        <v>31446227</v>
      </c>
      <c r="E2400" s="180">
        <v>943383</v>
      </c>
      <c r="F2400" s="126">
        <f t="shared" si="301"/>
        <v>943386.80999999994</v>
      </c>
      <c r="G2400" s="82">
        <f t="shared" si="300"/>
        <v>3.809999999939464</v>
      </c>
      <c r="H2400" s="124" t="s">
        <v>2218</v>
      </c>
      <c r="I2400" s="314">
        <v>30502840</v>
      </c>
      <c r="J2400" s="149">
        <f t="shared" si="299"/>
        <v>0.19000000134110451</v>
      </c>
      <c r="K2400" s="149" t="s">
        <v>2148</v>
      </c>
      <c r="L2400" s="107">
        <v>46094</v>
      </c>
      <c r="M2400" s="97" t="s">
        <v>46</v>
      </c>
      <c r="N2400" s="80">
        <v>2026</v>
      </c>
      <c r="O2400" s="310" t="s">
        <v>2132</v>
      </c>
    </row>
    <row r="2401" spans="1:15" ht="13.5" hidden="1" customHeight="1" x14ac:dyDescent="0.2">
      <c r="A2401" s="84">
        <v>9004330329</v>
      </c>
      <c r="B2401" s="49" t="s">
        <v>1707</v>
      </c>
      <c r="C2401" s="200">
        <v>7355510</v>
      </c>
      <c r="D2401" s="82">
        <v>7355510</v>
      </c>
      <c r="E2401" s="180">
        <v>220665</v>
      </c>
      <c r="F2401" s="180">
        <f t="shared" ref="F2401:F2406" si="302">+D2401*3%</f>
        <v>220665.3</v>
      </c>
      <c r="G2401" s="171">
        <f t="shared" si="300"/>
        <v>0.29999999998835847</v>
      </c>
      <c r="H2401" s="124" t="s">
        <v>2216</v>
      </c>
      <c r="I2401" s="281">
        <v>7134845</v>
      </c>
      <c r="J2401" s="149">
        <f t="shared" si="299"/>
        <v>-0.29999999981373549</v>
      </c>
      <c r="K2401" s="149" t="s">
        <v>2131</v>
      </c>
      <c r="L2401" s="107">
        <v>46083</v>
      </c>
      <c r="M2401" s="97" t="s">
        <v>46</v>
      </c>
      <c r="N2401" s="80">
        <v>2026</v>
      </c>
      <c r="O2401" s="239"/>
    </row>
    <row r="2402" spans="1:15" ht="13.5" hidden="1" customHeight="1" x14ac:dyDescent="0.2">
      <c r="A2402" s="84">
        <v>9004330329</v>
      </c>
      <c r="B2402" s="49" t="s">
        <v>1707</v>
      </c>
      <c r="C2402" s="200">
        <v>7171191</v>
      </c>
      <c r="D2402" s="82">
        <v>7171191</v>
      </c>
      <c r="E2402" s="180">
        <v>215136</v>
      </c>
      <c r="F2402" s="180">
        <f t="shared" si="302"/>
        <v>215135.72999999998</v>
      </c>
      <c r="G2402" s="171">
        <f t="shared" si="300"/>
        <v>-0.27000000001862645</v>
      </c>
      <c r="H2402" s="125" t="s">
        <v>601</v>
      </c>
      <c r="I2402" s="281">
        <v>6956055</v>
      </c>
      <c r="J2402" s="149">
        <f t="shared" si="299"/>
        <v>0.26999999955296516</v>
      </c>
      <c r="K2402" s="149" t="s">
        <v>2144</v>
      </c>
      <c r="L2402" s="107">
        <v>46112</v>
      </c>
      <c r="M2402" s="97" t="s">
        <v>46</v>
      </c>
      <c r="N2402" s="80">
        <v>2026</v>
      </c>
      <c r="O2402" s="239"/>
    </row>
    <row r="2403" spans="1:15" ht="13.5" hidden="1" customHeight="1" x14ac:dyDescent="0.2">
      <c r="A2403" s="84">
        <v>9006677323</v>
      </c>
      <c r="B2403" s="166" t="s">
        <v>618</v>
      </c>
      <c r="C2403" s="200">
        <v>56502915</v>
      </c>
      <c r="D2403" s="82">
        <v>56502915</v>
      </c>
      <c r="E2403" s="180">
        <v>1695087</v>
      </c>
      <c r="F2403" s="169">
        <f t="shared" si="302"/>
        <v>1695087.45</v>
      </c>
      <c r="G2403" s="169">
        <f t="shared" si="300"/>
        <v>0.44999999995343387</v>
      </c>
      <c r="H2403" s="124" t="s">
        <v>2215</v>
      </c>
      <c r="I2403" s="312">
        <v>54807828</v>
      </c>
      <c r="J2403" s="169">
        <f t="shared" si="299"/>
        <v>-0.45000000298023224</v>
      </c>
      <c r="K2403" s="149" t="s">
        <v>2144</v>
      </c>
      <c r="L2403" s="107">
        <v>46091</v>
      </c>
      <c r="M2403" s="97" t="s">
        <v>46</v>
      </c>
      <c r="N2403" s="80">
        <v>2026</v>
      </c>
      <c r="O2403" s="310" t="s">
        <v>2132</v>
      </c>
    </row>
    <row r="2404" spans="1:15" ht="13.5" hidden="1" customHeight="1" x14ac:dyDescent="0.2">
      <c r="A2404" s="84">
        <v>9006523347</v>
      </c>
      <c r="B2404" s="80" t="s">
        <v>616</v>
      </c>
      <c r="C2404" s="200">
        <v>8911961</v>
      </c>
      <c r="D2404" s="82">
        <v>8911961</v>
      </c>
      <c r="E2404" s="180">
        <v>267538</v>
      </c>
      <c r="F2404" s="126">
        <f t="shared" si="302"/>
        <v>267358.83</v>
      </c>
      <c r="G2404" s="126">
        <f t="shared" si="300"/>
        <v>-179.1699999999837</v>
      </c>
      <c r="H2404" s="124" t="s">
        <v>2214</v>
      </c>
      <c r="I2404" s="281">
        <v>8644602</v>
      </c>
      <c r="J2404" s="149">
        <f t="shared" si="299"/>
        <v>0.16999999992549419</v>
      </c>
      <c r="K2404" s="149" t="s">
        <v>2144</v>
      </c>
      <c r="L2404" s="107">
        <v>46098</v>
      </c>
      <c r="M2404" s="97" t="s">
        <v>46</v>
      </c>
      <c r="N2404" s="80">
        <v>2026</v>
      </c>
      <c r="O2404" s="80"/>
    </row>
    <row r="2405" spans="1:15" ht="13.5" hidden="1" customHeight="1" x14ac:dyDescent="0.2">
      <c r="A2405" s="84">
        <v>900206506</v>
      </c>
      <c r="B2405" s="80" t="s">
        <v>1668</v>
      </c>
      <c r="C2405" s="200">
        <v>28455999</v>
      </c>
      <c r="D2405" s="82">
        <v>28455999</v>
      </c>
      <c r="E2405" s="180">
        <v>853861</v>
      </c>
      <c r="F2405" s="126">
        <f t="shared" si="302"/>
        <v>853679.97</v>
      </c>
      <c r="G2405" s="171">
        <f t="shared" si="300"/>
        <v>-181.03000000002794</v>
      </c>
      <c r="H2405" s="124" t="s">
        <v>2213</v>
      </c>
      <c r="I2405" s="281">
        <v>27602319</v>
      </c>
      <c r="J2405" s="82">
        <f t="shared" si="299"/>
        <v>3.0000001192092896E-2</v>
      </c>
      <c r="K2405" s="149" t="s">
        <v>2144</v>
      </c>
      <c r="L2405" s="107">
        <v>46106</v>
      </c>
      <c r="M2405" s="97" t="s">
        <v>46</v>
      </c>
      <c r="N2405" s="80">
        <v>2026</v>
      </c>
      <c r="O2405" s="80"/>
    </row>
    <row r="2406" spans="1:15" ht="13.5" hidden="1" customHeight="1" x14ac:dyDescent="0.2">
      <c r="A2406" s="84">
        <v>8170018921</v>
      </c>
      <c r="B2406" s="166" t="s">
        <v>619</v>
      </c>
      <c r="C2406" s="200">
        <v>162155965</v>
      </c>
      <c r="D2406" s="82">
        <v>162155965</v>
      </c>
      <c r="E2406" s="180">
        <v>4864679</v>
      </c>
      <c r="F2406" s="169">
        <f t="shared" si="302"/>
        <v>4864678.95</v>
      </c>
      <c r="G2406" s="169">
        <f t="shared" si="300"/>
        <v>-4.9999999813735485E-2</v>
      </c>
      <c r="H2406" s="124" t="s">
        <v>2212</v>
      </c>
      <c r="I2406" s="281">
        <v>157291286</v>
      </c>
      <c r="J2406" s="205">
        <f t="shared" si="299"/>
        <v>5.0000011920928955E-2</v>
      </c>
      <c r="K2406" s="205" t="s">
        <v>2131</v>
      </c>
      <c r="L2406" s="107">
        <v>46091</v>
      </c>
      <c r="M2406" s="97" t="s">
        <v>46</v>
      </c>
      <c r="N2406" s="80">
        <v>2026</v>
      </c>
      <c r="O2406" s="80"/>
    </row>
    <row r="2407" spans="1:15" ht="13.5" hidden="1" customHeight="1" x14ac:dyDescent="0.2">
      <c r="A2407" s="84" t="s">
        <v>599</v>
      </c>
      <c r="B2407" s="80" t="s">
        <v>2140</v>
      </c>
      <c r="C2407" s="200" t="s">
        <v>36</v>
      </c>
      <c r="D2407" s="82">
        <v>19478011</v>
      </c>
      <c r="E2407" s="180" t="s">
        <v>36</v>
      </c>
      <c r="F2407" s="200" t="s">
        <v>36</v>
      </c>
      <c r="G2407" s="180" t="s">
        <v>36</v>
      </c>
      <c r="H2407" s="97" t="s">
        <v>36</v>
      </c>
      <c r="I2407" s="90">
        <v>19478011</v>
      </c>
      <c r="J2407" s="180" t="s">
        <v>36</v>
      </c>
      <c r="K2407" s="97" t="s">
        <v>46</v>
      </c>
      <c r="L2407" s="107">
        <v>46112</v>
      </c>
      <c r="M2407" s="97" t="s">
        <v>46</v>
      </c>
      <c r="N2407" s="80">
        <v>2026</v>
      </c>
      <c r="O2407" s="80"/>
    </row>
    <row r="2408" spans="1:15" ht="13.5" hidden="1" customHeight="1" x14ac:dyDescent="0.2">
      <c r="A2408" s="84" t="s">
        <v>599</v>
      </c>
      <c r="B2408" s="80" t="s">
        <v>2141</v>
      </c>
      <c r="C2408" s="200" t="s">
        <v>36</v>
      </c>
      <c r="D2408" s="82">
        <v>22250447</v>
      </c>
      <c r="E2408" s="180" t="s">
        <v>36</v>
      </c>
      <c r="F2408" s="90" t="s">
        <v>36</v>
      </c>
      <c r="G2408" s="82" t="s">
        <v>36</v>
      </c>
      <c r="H2408" s="97" t="s">
        <v>36</v>
      </c>
      <c r="I2408" s="90">
        <v>22250447</v>
      </c>
      <c r="J2408" s="82" t="s">
        <v>36</v>
      </c>
      <c r="K2408" s="97" t="s">
        <v>46</v>
      </c>
      <c r="L2408" s="107">
        <v>46112</v>
      </c>
      <c r="M2408" s="97" t="s">
        <v>46</v>
      </c>
      <c r="N2408" s="80"/>
      <c r="O2408" s="80"/>
    </row>
    <row r="2409" spans="1:15" ht="13.5" hidden="1" customHeight="1" x14ac:dyDescent="0.2">
      <c r="A2409" s="84" t="s">
        <v>39</v>
      </c>
      <c r="B2409" s="80" t="s">
        <v>2142</v>
      </c>
      <c r="C2409" s="200" t="s">
        <v>36</v>
      </c>
      <c r="D2409" s="82">
        <v>16386913</v>
      </c>
      <c r="E2409" s="180" t="s">
        <v>36</v>
      </c>
      <c r="F2409" s="245" t="s">
        <v>36</v>
      </c>
      <c r="G2409" s="245" t="s">
        <v>36</v>
      </c>
      <c r="H2409" s="124" t="s">
        <v>36</v>
      </c>
      <c r="I2409" s="149">
        <v>16386913</v>
      </c>
      <c r="J2409" s="180" t="s">
        <v>36</v>
      </c>
      <c r="K2409" s="149" t="s">
        <v>36</v>
      </c>
      <c r="L2409" s="107">
        <v>46112</v>
      </c>
      <c r="M2409" s="97" t="s">
        <v>46</v>
      </c>
      <c r="N2409" s="80">
        <v>2026</v>
      </c>
      <c r="O2409" s="80"/>
    </row>
    <row r="2410" spans="1:15" ht="25.5" hidden="1" x14ac:dyDescent="0.2">
      <c r="A2410" s="84" t="s">
        <v>39</v>
      </c>
      <c r="B2410" s="80" t="s">
        <v>2143</v>
      </c>
      <c r="C2410" s="200" t="s">
        <v>36</v>
      </c>
      <c r="D2410" s="82">
        <v>15016604</v>
      </c>
      <c r="E2410" s="180" t="s">
        <v>36</v>
      </c>
      <c r="F2410" s="245" t="s">
        <v>36</v>
      </c>
      <c r="G2410" s="245" t="s">
        <v>36</v>
      </c>
      <c r="H2410" s="124" t="s">
        <v>36</v>
      </c>
      <c r="I2410" s="149">
        <v>15016604</v>
      </c>
      <c r="J2410" s="180" t="s">
        <v>36</v>
      </c>
      <c r="K2410" s="149" t="s">
        <v>36</v>
      </c>
      <c r="L2410" s="107">
        <v>46112</v>
      </c>
      <c r="M2410" s="97" t="s">
        <v>46</v>
      </c>
      <c r="N2410" s="80">
        <v>2026</v>
      </c>
      <c r="O2410" s="80"/>
    </row>
    <row r="2411" spans="1:15" ht="13.5" customHeight="1" x14ac:dyDescent="0.2">
      <c r="A2411" s="84">
        <v>8300252052</v>
      </c>
      <c r="B2411" s="80" t="s">
        <v>628</v>
      </c>
      <c r="C2411" s="200">
        <v>9838999</v>
      </c>
      <c r="D2411" s="82">
        <v>9838999</v>
      </c>
      <c r="E2411" s="180">
        <v>295170</v>
      </c>
      <c r="F2411" s="90">
        <f t="shared" ref="F2411" si="303">+D2411*3%</f>
        <v>295169.96999999997</v>
      </c>
      <c r="G2411" s="82">
        <f t="shared" ref="G2411" si="304">+F2411-E2411</f>
        <v>-3.0000000027939677E-2</v>
      </c>
      <c r="H2411" s="125" t="s">
        <v>601</v>
      </c>
      <c r="I2411" s="149">
        <v>9543829</v>
      </c>
      <c r="J2411" s="205">
        <f t="shared" ref="J2411" si="305">(D2411-E2411-G2411)-I2411</f>
        <v>2.9999999329447746E-2</v>
      </c>
      <c r="K2411" s="205" t="s">
        <v>2238</v>
      </c>
      <c r="L2411" s="107">
        <v>46132</v>
      </c>
      <c r="M2411" s="97" t="s">
        <v>50</v>
      </c>
      <c r="N2411" s="80">
        <v>2026</v>
      </c>
      <c r="O2411" s="80"/>
    </row>
    <row r="2412" spans="1:15" ht="13.5" customHeight="1" x14ac:dyDescent="0.2">
      <c r="H2412" s="313"/>
    </row>
    <row r="8691" spans="12:12" ht="13.5" customHeight="1" x14ac:dyDescent="0.2">
      <c r="L8691" s="114"/>
    </row>
  </sheetData>
  <autoFilter ref="A1:O2410" xr:uid="{00000000-0001-0000-0000-000000000000}">
    <filterColumn colId="1">
      <filters>
        <filter val="AES CHIVOR &amp; CIA S.A.C. E.S.P."/>
      </filters>
    </filterColumn>
  </autoFilter>
  <phoneticPr fontId="16" type="noConversion"/>
  <conditionalFormatting sqref="A369:A397 I1977:I1984 E1983:E1984 I2036:I2038 I2170:I2201 E2201 F2309 F2329:F2338 F2341:F2342 F2344:F2345 G2390 I2390">
    <cfRule type="containsBlanks" dxfId="820" priority="1700">
      <formula>LEN(TRIM(A369))=0</formula>
    </cfRule>
  </conditionalFormatting>
  <conditionalFormatting sqref="A399:A401 A403:A410">
    <cfRule type="containsBlanks" dxfId="819" priority="2411">
      <formula>LEN(TRIM(A399))=0</formula>
    </cfRule>
  </conditionalFormatting>
  <conditionalFormatting sqref="A441:A444 A454">
    <cfRule type="containsBlanks" dxfId="818" priority="2410">
      <formula>LEN(TRIM(A441))=0</formula>
    </cfRule>
  </conditionalFormatting>
  <conditionalFormatting sqref="A446:A452">
    <cfRule type="containsBlanks" dxfId="817" priority="1699">
      <formula>LEN(TRIM(A446))=0</formula>
    </cfRule>
  </conditionalFormatting>
  <conditionalFormatting sqref="A457:A465 A467:A468">
    <cfRule type="containsBlanks" dxfId="816" priority="2409">
      <formula>LEN(TRIM(A457))=0</formula>
    </cfRule>
  </conditionalFormatting>
  <conditionalFormatting sqref="A470:A478">
    <cfRule type="containsBlanks" dxfId="815" priority="1698">
      <formula>LEN(TRIM(A470))=0</formula>
    </cfRule>
  </conditionalFormatting>
  <conditionalFormatting sqref="A481 A483:A497 A499:A501">
    <cfRule type="containsBlanks" dxfId="814" priority="2408">
      <formula>LEN(TRIM(A481))=0</formula>
    </cfRule>
  </conditionalFormatting>
  <conditionalFormatting sqref="A503:A574">
    <cfRule type="containsBlanks" dxfId="813" priority="1697">
      <formula>LEN(TRIM(A503))=0</formula>
    </cfRule>
  </conditionalFormatting>
  <conditionalFormatting sqref="A576:A582 A584">
    <cfRule type="containsBlanks" dxfId="812" priority="4726">
      <formula>LEN(TRIM(A576))=0</formula>
    </cfRule>
  </conditionalFormatting>
  <conditionalFormatting sqref="A587:A590">
    <cfRule type="containsBlanks" dxfId="811" priority="4888">
      <formula>LEN(TRIM(A587))=0</formula>
    </cfRule>
  </conditionalFormatting>
  <conditionalFormatting sqref="A596:A600">
    <cfRule type="containsBlanks" dxfId="810" priority="5020">
      <formula>LEN(TRIM(A596))=0</formula>
    </cfRule>
  </conditionalFormatting>
  <conditionalFormatting sqref="A603:A604">
    <cfRule type="containsBlanks" dxfId="809" priority="1696">
      <formula>LEN(TRIM(A603))=0</formula>
    </cfRule>
  </conditionalFormatting>
  <conditionalFormatting sqref="A611">
    <cfRule type="containsBlanks" dxfId="808" priority="4827">
      <formula>LEN(TRIM(A611))=0</formula>
    </cfRule>
  </conditionalFormatting>
  <conditionalFormatting sqref="A630">
    <cfRule type="containsBlanks" dxfId="807" priority="1695">
      <formula>LEN(TRIM(A630))=0</formula>
    </cfRule>
  </conditionalFormatting>
  <conditionalFormatting sqref="A651">
    <cfRule type="containsBlanks" dxfId="806" priority="1694">
      <formula>LEN(TRIM(A651))=0</formula>
    </cfRule>
  </conditionalFormatting>
  <conditionalFormatting sqref="A676:A677">
    <cfRule type="containsBlanks" dxfId="805" priority="1693">
      <formula>LEN(TRIM(A676))=0</formula>
    </cfRule>
  </conditionalFormatting>
  <conditionalFormatting sqref="A704">
    <cfRule type="containsBlanks" dxfId="804" priority="1692">
      <formula>LEN(TRIM(A704))=0</formula>
    </cfRule>
  </conditionalFormatting>
  <conditionalFormatting sqref="A732">
    <cfRule type="containsBlanks" dxfId="803" priority="1691">
      <formula>LEN(TRIM(A732))=0</formula>
    </cfRule>
  </conditionalFormatting>
  <conditionalFormatting sqref="A767">
    <cfRule type="containsBlanks" dxfId="802" priority="1690">
      <formula>LEN(TRIM(A767))=0</formula>
    </cfRule>
  </conditionalFormatting>
  <conditionalFormatting sqref="A792">
    <cfRule type="containsBlanks" dxfId="801" priority="1689">
      <formula>LEN(TRIM(A792))=0</formula>
    </cfRule>
  </conditionalFormatting>
  <conditionalFormatting sqref="A820">
    <cfRule type="containsBlanks" dxfId="800" priority="1688">
      <formula>LEN(TRIM(A820))=0</formula>
    </cfRule>
  </conditionalFormatting>
  <conditionalFormatting sqref="A822:A827">
    <cfRule type="containsBlanks" dxfId="799" priority="4356">
      <formula>LEN(TRIM(A822))=0</formula>
    </cfRule>
  </conditionalFormatting>
  <conditionalFormatting sqref="A830">
    <cfRule type="containsBlanks" dxfId="798" priority="4354">
      <formula>LEN(TRIM(A830))=0</formula>
    </cfRule>
  </conditionalFormatting>
  <conditionalFormatting sqref="A837">
    <cfRule type="containsBlanks" dxfId="797" priority="4351">
      <formula>LEN(TRIM(A837))=0</formula>
    </cfRule>
  </conditionalFormatting>
  <conditionalFormatting sqref="A840">
    <cfRule type="containsBlanks" dxfId="796" priority="4350">
      <formula>LEN(TRIM(A840))=0</formula>
    </cfRule>
  </conditionalFormatting>
  <conditionalFormatting sqref="A842">
    <cfRule type="containsBlanks" dxfId="795" priority="4349">
      <formula>LEN(TRIM(A842))=0</formula>
    </cfRule>
  </conditionalFormatting>
  <conditionalFormatting sqref="A847">
    <cfRule type="containsBlanks" dxfId="794" priority="1687">
      <formula>LEN(TRIM(A847))=0</formula>
    </cfRule>
  </conditionalFormatting>
  <conditionalFormatting sqref="A851:A853">
    <cfRule type="containsBlanks" dxfId="793" priority="4244">
      <formula>LEN(TRIM(A851))=0</formula>
    </cfRule>
  </conditionalFormatting>
  <conditionalFormatting sqref="A860:A862">
    <cfRule type="containsBlanks" dxfId="792" priority="2476">
      <formula>LEN(TRIM(A860))=0</formula>
    </cfRule>
  </conditionalFormatting>
  <conditionalFormatting sqref="A865">
    <cfRule type="containsBlanks" dxfId="791" priority="2069">
      <formula>LEN(TRIM(A865))=0</formula>
    </cfRule>
  </conditionalFormatting>
  <conditionalFormatting sqref="A867:A868">
    <cfRule type="containsBlanks" dxfId="790" priority="4246">
      <formula>LEN(TRIM(A867))=0</formula>
    </cfRule>
  </conditionalFormatting>
  <conditionalFormatting sqref="A870:A871">
    <cfRule type="containsBlanks" dxfId="789" priority="1686">
      <formula>LEN(TRIM(A870))=0</formula>
    </cfRule>
  </conditionalFormatting>
  <conditionalFormatting sqref="A883">
    <cfRule type="containsBlanks" dxfId="788" priority="2475">
      <formula>LEN(TRIM(A883))=0</formula>
    </cfRule>
  </conditionalFormatting>
  <conditionalFormatting sqref="A923">
    <cfRule type="containsBlanks" dxfId="787" priority="1685">
      <formula>LEN(TRIM(A923))=0</formula>
    </cfRule>
  </conditionalFormatting>
  <conditionalFormatting sqref="A947:A948">
    <cfRule type="containsBlanks" dxfId="786" priority="2472">
      <formula>LEN(TRIM(A947))=0</formula>
    </cfRule>
  </conditionalFormatting>
  <conditionalFormatting sqref="A967">
    <cfRule type="containsBlanks" dxfId="785" priority="1684">
      <formula>LEN(TRIM(A967))=0</formula>
    </cfRule>
  </conditionalFormatting>
  <conditionalFormatting sqref="A973:A974">
    <cfRule type="containsBlanks" dxfId="784" priority="2470">
      <formula>LEN(TRIM(A973))=0</formula>
    </cfRule>
  </conditionalFormatting>
  <conditionalFormatting sqref="A995">
    <cfRule type="containsBlanks" dxfId="783" priority="1683">
      <formula>LEN(TRIM(A995))=0</formula>
    </cfRule>
  </conditionalFormatting>
  <conditionalFormatting sqref="A1004">
    <cfRule type="containsBlanks" dxfId="782" priority="2469">
      <formula>LEN(TRIM(A1004))=0</formula>
    </cfRule>
  </conditionalFormatting>
  <conditionalFormatting sqref="A1053:A1054">
    <cfRule type="containsBlanks" dxfId="781" priority="2467">
      <formula>LEN(TRIM(A1053))=0</formula>
    </cfRule>
  </conditionalFormatting>
  <conditionalFormatting sqref="A1081">
    <cfRule type="containsBlanks" dxfId="780" priority="2466">
      <formula>LEN(TRIM(A1081))=0</formula>
    </cfRule>
  </conditionalFormatting>
  <conditionalFormatting sqref="A1106">
    <cfRule type="containsBlanks" dxfId="779" priority="2465">
      <formula>LEN(TRIM(A1106))=0</formula>
    </cfRule>
  </conditionalFormatting>
  <conditionalFormatting sqref="A1123">
    <cfRule type="containsBlanks" dxfId="778" priority="2464">
      <formula>LEN(TRIM(A1123))=0</formula>
    </cfRule>
  </conditionalFormatting>
  <conditionalFormatting sqref="A1169">
    <cfRule type="containsBlanks" dxfId="777" priority="2463">
      <formula>LEN(TRIM(A1169))=0</formula>
    </cfRule>
  </conditionalFormatting>
  <conditionalFormatting sqref="A1179">
    <cfRule type="containsBlanks" dxfId="776" priority="1682">
      <formula>LEN(TRIM(A1179))=0</formula>
    </cfRule>
  </conditionalFormatting>
  <conditionalFormatting sqref="A1182">
    <cfRule type="containsBlanks" dxfId="775" priority="1681">
      <formula>LEN(TRIM(A1182))=0</formula>
    </cfRule>
  </conditionalFormatting>
  <conditionalFormatting sqref="A1186:A1187">
    <cfRule type="containsBlanks" dxfId="774" priority="1679">
      <formula>LEN(TRIM(A1186))=0</formula>
    </cfRule>
  </conditionalFormatting>
  <conditionalFormatting sqref="A1189">
    <cfRule type="containsBlanks" dxfId="773" priority="1678">
      <formula>LEN(TRIM(A1189))=0</formula>
    </cfRule>
  </conditionalFormatting>
  <conditionalFormatting sqref="A1192">
    <cfRule type="containsBlanks" dxfId="772" priority="1677">
      <formula>LEN(TRIM(A1192))=0</formula>
    </cfRule>
  </conditionalFormatting>
  <conditionalFormatting sqref="A1194">
    <cfRule type="containsBlanks" dxfId="771" priority="1676">
      <formula>LEN(TRIM(A1194))=0</formula>
    </cfRule>
  </conditionalFormatting>
  <conditionalFormatting sqref="A1217">
    <cfRule type="containsBlanks" dxfId="770" priority="2462">
      <formula>LEN(TRIM(A1217))=0</formula>
    </cfRule>
  </conditionalFormatting>
  <conditionalFormatting sqref="A1245">
    <cfRule type="containsBlanks" dxfId="769" priority="2461">
      <formula>LEN(TRIM(A1245))=0</formula>
    </cfRule>
  </conditionalFormatting>
  <conditionalFormatting sqref="A1262">
    <cfRule type="containsBlanks" dxfId="768" priority="2460">
      <formula>LEN(TRIM(A1262))=0</formula>
    </cfRule>
  </conditionalFormatting>
  <conditionalFormatting sqref="A1317">
    <cfRule type="containsBlanks" dxfId="767" priority="2459">
      <formula>LEN(TRIM(A1317))=0</formula>
    </cfRule>
  </conditionalFormatting>
  <conditionalFormatting sqref="A1336">
    <cfRule type="containsBlanks" dxfId="766" priority="2458">
      <formula>LEN(TRIM(A1336))=0</formula>
    </cfRule>
  </conditionalFormatting>
  <conditionalFormatting sqref="A1347">
    <cfRule type="containsBlanks" dxfId="765" priority="2457">
      <formula>LEN(TRIM(A1347))=0</formula>
    </cfRule>
  </conditionalFormatting>
  <conditionalFormatting sqref="A1375">
    <cfRule type="containsBlanks" dxfId="764" priority="2456">
      <formula>LEN(TRIM(A1375))=0</formula>
    </cfRule>
  </conditionalFormatting>
  <conditionalFormatting sqref="A1411">
    <cfRule type="containsBlanks" dxfId="763" priority="2453">
      <formula>LEN(TRIM(A1411))=0</formula>
    </cfRule>
  </conditionalFormatting>
  <conditionalFormatting sqref="A1482:A1483">
    <cfRule type="containsBlanks" dxfId="762" priority="2334">
      <formula>LEN(TRIM(A1482))=0</formula>
    </cfRule>
  </conditionalFormatting>
  <conditionalFormatting sqref="A1511">
    <cfRule type="containsBlanks" dxfId="761" priority="2272">
      <formula>LEN(TRIM(A1511))=0</formula>
    </cfRule>
  </conditionalFormatting>
  <conditionalFormatting sqref="A1538">
    <cfRule type="containsBlanks" dxfId="760" priority="2235">
      <formula>LEN(TRIM(A1538))=0</formula>
    </cfRule>
  </conditionalFormatting>
  <conditionalFormatting sqref="A904:B904">
    <cfRule type="containsBlanks" dxfId="759" priority="2474">
      <formula>LEN(TRIM(A904))=0</formula>
    </cfRule>
  </conditionalFormatting>
  <conditionalFormatting sqref="A1561:C1561">
    <cfRule type="containsBlanks" dxfId="758" priority="1808">
      <formula>LEN(TRIM(A1561))=0</formula>
    </cfRule>
  </conditionalFormatting>
  <conditionalFormatting sqref="A1:N1 K1193 K1195 K1197 K1199:K1251 K1253 K1255:K1281 K1283:K1308 H1310 K1310:K1336 K1338:K1400 H1367:H1373 M1384:M1547 I1403:I1486 K1403:K1557 H1406:H1407 H1409:H1411 H1451:H1455 E1487:E1488 H1487:I1504 E1498:E1499 I1505 I1510:I1513 E1527:E1528 I1532 K1564 I1564:I1575 K1576:K1646 I1577:I1597 C1579:D1586 D1587:D1593 C1594:D1605 H1598:I1600 I1601:I1602 H1603:I1603 I1611:I1618 M1611:M1618 C1611:E1619 G1613:G1618 C1623:D1628 H1632:I1634 C1632:D1635 H1641:I1641 H1646:I1646 M1646 C1648:D1648 L1648:M1648 I1648:I1649 K1648:K1669 F1657 I1664 M1664 F1669 K1670:M1670 K1671:K1697 I1672 F1684:F1685 I1692 M1692 H1693:H1697 C1694:D1696 K1699:K1721 F1710:F1711 I1718 M1718 C1723:D1724 K1723:K1748 F1736:F1737 C1740:F1742 H1740:H1742 I1744 F1760 F1763 C1766:F1768 H1766:H1768 I1770 F1787:F1788">
    <cfRule type="containsBlanks" dxfId="757" priority="2664">
      <formula>LEN(TRIM(A1))=0</formula>
    </cfRule>
  </conditionalFormatting>
  <conditionalFormatting sqref="B2 J2:K2 A413:A416 A418:A428 A431:A438 L575:N606 L708:L731 J779:J780 J783:J785 G795:G797 M814:M820 M979:M996">
    <cfRule type="containsBlanks" dxfId="756" priority="5256">
      <formula>LEN(TRIM(A2))=0</formula>
    </cfRule>
  </conditionalFormatting>
  <conditionalFormatting sqref="B62:B70 B368:B398 B650:B663 B729:B748 B812:B842 B906:B915 B919:B921 B940:B953 B965:B979 B1066 B1089 B1114 B1142 B1166 B1214 B1239 B1275 B1299">
    <cfRule type="containsBlanks" dxfId="755" priority="2576">
      <formula>LEN(TRIM(B62))=0</formula>
    </cfRule>
  </conditionalFormatting>
  <conditionalFormatting sqref="B72:B83 B166:B182 B221:B282 B587:B601 B1004:B1012 B1043 B1057 B1082 B1107 B1135 B1160 B1208 B1233">
    <cfRule type="containsBlanks" dxfId="754" priority="2717">
      <formula>LEN(TRIM(B72))=0</formula>
    </cfRule>
  </conditionalFormatting>
  <conditionalFormatting sqref="B86:B136">
    <cfRule type="containsBlanks" dxfId="753" priority="1157">
      <formula>LEN(TRIM(B86))=0</formula>
    </cfRule>
  </conditionalFormatting>
  <conditionalFormatting sqref="B138:B161">
    <cfRule type="containsBlanks" dxfId="752" priority="1155">
      <formula>LEN(TRIM(B138))=0</formula>
    </cfRule>
  </conditionalFormatting>
  <conditionalFormatting sqref="B163:B164">
    <cfRule type="containsBlanks" dxfId="751" priority="1154">
      <formula>LEN(TRIM(B163))=0</formula>
    </cfRule>
  </conditionalFormatting>
  <conditionalFormatting sqref="B184:B191">
    <cfRule type="containsBlanks" dxfId="750" priority="1152">
      <formula>LEN(TRIM(B184))=0</formula>
    </cfRule>
  </conditionalFormatting>
  <conditionalFormatting sqref="B193:B197 B698">
    <cfRule type="containsBlanks" dxfId="749" priority="4157">
      <formula>LEN(TRIM(B193))=0</formula>
    </cfRule>
  </conditionalFormatting>
  <conditionalFormatting sqref="B199:B219">
    <cfRule type="containsBlanks" dxfId="748" priority="1151">
      <formula>LEN(TRIM(B199))=0</formula>
    </cfRule>
  </conditionalFormatting>
  <conditionalFormatting sqref="B284:B366">
    <cfRule type="containsBlanks" dxfId="747" priority="1150">
      <formula>LEN(TRIM(B284))=0</formula>
    </cfRule>
  </conditionalFormatting>
  <conditionalFormatting sqref="B400:B433">
    <cfRule type="containsBlanks" dxfId="746" priority="1149">
      <formula>LEN(TRIM(B400))=0</formula>
    </cfRule>
  </conditionalFormatting>
  <conditionalFormatting sqref="B435:B464">
    <cfRule type="containsBlanks" dxfId="745" priority="1147">
      <formula>LEN(TRIM(B435))=0</formula>
    </cfRule>
  </conditionalFormatting>
  <conditionalFormatting sqref="B466:B522">
    <cfRule type="containsBlanks" dxfId="744" priority="1146">
      <formula>LEN(TRIM(B466))=0</formula>
    </cfRule>
  </conditionalFormatting>
  <conditionalFormatting sqref="B524:B585">
    <cfRule type="containsBlanks" dxfId="743" priority="1145">
      <formula>LEN(TRIM(B524))=0</formula>
    </cfRule>
  </conditionalFormatting>
  <conditionalFormatting sqref="B603:B628">
    <cfRule type="containsBlanks" dxfId="742" priority="1144">
      <formula>LEN(TRIM(B603))=0</formula>
    </cfRule>
  </conditionalFormatting>
  <conditionalFormatting sqref="B630:B648">
    <cfRule type="containsBlanks" dxfId="741" priority="1143">
      <formula>LEN(TRIM(B630))=0</formula>
    </cfRule>
  </conditionalFormatting>
  <conditionalFormatting sqref="B665:B696">
    <cfRule type="containsBlanks" dxfId="740" priority="1141">
      <formula>LEN(TRIM(B665))=0</formula>
    </cfRule>
  </conditionalFormatting>
  <conditionalFormatting sqref="B700:B727">
    <cfRule type="containsBlanks" dxfId="739" priority="1101">
      <formula>LEN(TRIM(B700))=0</formula>
    </cfRule>
  </conditionalFormatting>
  <conditionalFormatting sqref="B750:B777">
    <cfRule type="containsBlanks" dxfId="738" priority="1102">
      <formula>LEN(TRIM(B750))=0</formula>
    </cfRule>
  </conditionalFormatting>
  <conditionalFormatting sqref="B779:B810">
    <cfRule type="containsBlanks" dxfId="737" priority="1103">
      <formula>LEN(TRIM(B779))=0</formula>
    </cfRule>
  </conditionalFormatting>
  <conditionalFormatting sqref="B844:B869">
    <cfRule type="containsBlanks" dxfId="736" priority="1105">
      <formula>LEN(TRIM(B844))=0</formula>
    </cfRule>
  </conditionalFormatting>
  <conditionalFormatting sqref="B871:B892">
    <cfRule type="containsBlanks" dxfId="735" priority="1107">
      <formula>LEN(TRIM(B871))=0</formula>
    </cfRule>
  </conditionalFormatting>
  <conditionalFormatting sqref="B900">
    <cfRule type="containsBlanks" dxfId="734" priority="1108">
      <formula>LEN(TRIM(B900))=0</formula>
    </cfRule>
  </conditionalFormatting>
  <conditionalFormatting sqref="B902">
    <cfRule type="containsBlanks" dxfId="733" priority="3989">
      <formula>LEN(TRIM(B902))=0</formula>
    </cfRule>
  </conditionalFormatting>
  <conditionalFormatting sqref="B917">
    <cfRule type="containsBlanks" dxfId="732" priority="3975">
      <formula>LEN(TRIM(B917))=0</formula>
    </cfRule>
  </conditionalFormatting>
  <conditionalFormatting sqref="B924">
    <cfRule type="containsBlanks" dxfId="731" priority="3862">
      <formula>LEN(TRIM(B924))=0</formula>
    </cfRule>
  </conditionalFormatting>
  <conditionalFormatting sqref="B927:B933">
    <cfRule type="containsBlanks" dxfId="730" priority="1256">
      <formula>LEN(TRIM(B927))=0</formula>
    </cfRule>
  </conditionalFormatting>
  <conditionalFormatting sqref="B935:B937">
    <cfRule type="containsBlanks" dxfId="729" priority="1109">
      <formula>LEN(TRIM(B935))=0</formula>
    </cfRule>
  </conditionalFormatting>
  <conditionalFormatting sqref="B955:B961">
    <cfRule type="containsBlanks" dxfId="728" priority="1110">
      <formula>LEN(TRIM(B955))=0</formula>
    </cfRule>
  </conditionalFormatting>
  <conditionalFormatting sqref="B981:B987">
    <cfRule type="containsBlanks" dxfId="727" priority="1111">
      <formula>LEN(TRIM(B981))=0</formula>
    </cfRule>
  </conditionalFormatting>
  <conditionalFormatting sqref="B991:B994">
    <cfRule type="containsBlanks" dxfId="726" priority="1255">
      <formula>LEN(TRIM(B991))=0</formula>
    </cfRule>
  </conditionalFormatting>
  <conditionalFormatting sqref="B997:B998">
    <cfRule type="containsBlanks" dxfId="725" priority="3512">
      <formula>LEN(TRIM(B997))=0</formula>
    </cfRule>
  </conditionalFormatting>
  <conditionalFormatting sqref="B1000:B1002">
    <cfRule type="containsBlanks" dxfId="724" priority="3492">
      <formula>LEN(TRIM(B1000))=0</formula>
    </cfRule>
  </conditionalFormatting>
  <conditionalFormatting sqref="B1014">
    <cfRule type="containsBlanks" dxfId="723" priority="1254">
      <formula>LEN(TRIM(B1014))=0</formula>
    </cfRule>
  </conditionalFormatting>
  <conditionalFormatting sqref="B1016:B1027">
    <cfRule type="containsBlanks" dxfId="722" priority="1112">
      <formula>LEN(TRIM(B1016))=0</formula>
    </cfRule>
  </conditionalFormatting>
  <conditionalFormatting sqref="B1029">
    <cfRule type="containsBlanks" dxfId="721" priority="1253">
      <formula>LEN(TRIM(B1029))=0</formula>
    </cfRule>
  </conditionalFormatting>
  <conditionalFormatting sqref="B1031:B1035">
    <cfRule type="containsBlanks" dxfId="720" priority="1113">
      <formula>LEN(TRIM(B1031))=0</formula>
    </cfRule>
  </conditionalFormatting>
  <conditionalFormatting sqref="B1037:B1039">
    <cfRule type="containsBlanks" dxfId="719" priority="3361">
      <formula>LEN(TRIM(B1037))=0</formula>
    </cfRule>
  </conditionalFormatting>
  <conditionalFormatting sqref="B1041">
    <cfRule type="containsBlanks" dxfId="718" priority="2793">
      <formula>LEN(TRIM(B1041))=0</formula>
    </cfRule>
  </conditionalFormatting>
  <conditionalFormatting sqref="B1064">
    <cfRule type="containsBlanks" dxfId="717" priority="1252">
      <formula>LEN(TRIM(B1064))=0</formula>
    </cfRule>
  </conditionalFormatting>
  <conditionalFormatting sqref="B1072">
    <cfRule type="containsBlanks" dxfId="716" priority="1114">
      <formula>LEN(TRIM(B1072))=0</formula>
    </cfRule>
  </conditionalFormatting>
  <conditionalFormatting sqref="B1074">
    <cfRule type="containsBlanks" dxfId="715" priority="2792">
      <formula>LEN(TRIM(B1074))=0</formula>
    </cfRule>
  </conditionalFormatting>
  <conditionalFormatting sqref="B1087">
    <cfRule type="containsBlanks" dxfId="714" priority="1251">
      <formula>LEN(TRIM(B1087))=0</formula>
    </cfRule>
  </conditionalFormatting>
  <conditionalFormatting sqref="B1092">
    <cfRule type="containsBlanks" dxfId="713" priority="1115">
      <formula>LEN(TRIM(B1092))=0</formula>
    </cfRule>
  </conditionalFormatting>
  <conditionalFormatting sqref="B1095">
    <cfRule type="containsBlanks" dxfId="712" priority="2791">
      <formula>LEN(TRIM(B1095))=0</formula>
    </cfRule>
  </conditionalFormatting>
  <conditionalFormatting sqref="B1097">
    <cfRule type="containsBlanks" dxfId="711" priority="1116">
      <formula>LEN(TRIM(B1097))=0</formula>
    </cfRule>
  </conditionalFormatting>
  <conditionalFormatting sqref="B1112">
    <cfRule type="containsBlanks" dxfId="710" priority="1250">
      <formula>LEN(TRIM(B1112))=0</formula>
    </cfRule>
  </conditionalFormatting>
  <conditionalFormatting sqref="B1117">
    <cfRule type="containsBlanks" dxfId="709" priority="1117">
      <formula>LEN(TRIM(B1117))=0</formula>
    </cfRule>
  </conditionalFormatting>
  <conditionalFormatting sqref="B1125">
    <cfRule type="containsBlanks" dxfId="708" priority="2790">
      <formula>LEN(TRIM(B1125))=0</formula>
    </cfRule>
  </conditionalFormatting>
  <conditionalFormatting sqref="B1146">
    <cfRule type="containsBlanks" dxfId="707" priority="1118">
      <formula>LEN(TRIM(B1146))=0</formula>
    </cfRule>
  </conditionalFormatting>
  <conditionalFormatting sqref="B1148">
    <cfRule type="containsBlanks" dxfId="706" priority="2788">
      <formula>LEN(TRIM(B1148))=0</formula>
    </cfRule>
  </conditionalFormatting>
  <conditionalFormatting sqref="B1171">
    <cfRule type="containsBlanks" dxfId="705" priority="2787">
      <formula>LEN(TRIM(B1171))=0</formula>
    </cfRule>
  </conditionalFormatting>
  <conditionalFormatting sqref="B1218">
    <cfRule type="containsBlanks" dxfId="704" priority="1120">
      <formula>LEN(TRIM(B1218))=0</formula>
    </cfRule>
  </conditionalFormatting>
  <conditionalFormatting sqref="B1220">
    <cfRule type="containsBlanks" dxfId="703" priority="2786">
      <formula>LEN(TRIM(B1220))=0</formula>
    </cfRule>
  </conditionalFormatting>
  <conditionalFormatting sqref="B1242:B1243">
    <cfRule type="containsBlanks" dxfId="702" priority="1121">
      <formula>LEN(TRIM(B1242))=0</formula>
    </cfRule>
  </conditionalFormatting>
  <conditionalFormatting sqref="B1279">
    <cfRule type="containsBlanks" dxfId="701" priority="1122">
      <formula>LEN(TRIM(B1279))=0</formula>
    </cfRule>
  </conditionalFormatting>
  <conditionalFormatting sqref="B1303">
    <cfRule type="containsBlanks" dxfId="700" priority="1123">
      <formula>LEN(TRIM(B1303))=0</formula>
    </cfRule>
  </conditionalFormatting>
  <conditionalFormatting sqref="B1333">
    <cfRule type="containsBlanks" dxfId="699" priority="1124">
      <formula>LEN(TRIM(B1333))=0</formula>
    </cfRule>
  </conditionalFormatting>
  <conditionalFormatting sqref="B1389">
    <cfRule type="containsBlanks" dxfId="698" priority="1125">
      <formula>LEN(TRIM(B1389))=0</formula>
    </cfRule>
  </conditionalFormatting>
  <conditionalFormatting sqref="B1428">
    <cfRule type="containsBlanks" dxfId="697" priority="1126">
      <formula>LEN(TRIM(B1428))=0</formula>
    </cfRule>
  </conditionalFormatting>
  <conditionalFormatting sqref="B1457:B1458">
    <cfRule type="containsBlanks" dxfId="696" priority="1127">
      <formula>LEN(TRIM(B1457))=0</formula>
    </cfRule>
  </conditionalFormatting>
  <conditionalFormatting sqref="B1501">
    <cfRule type="containsBlanks" dxfId="695" priority="1129">
      <formula>LEN(TRIM(B1501))=0</formula>
    </cfRule>
  </conditionalFormatting>
  <conditionalFormatting sqref="B1526">
    <cfRule type="containsBlanks" dxfId="694" priority="1130">
      <formula>LEN(TRIM(B1526))=0</formula>
    </cfRule>
  </conditionalFormatting>
  <conditionalFormatting sqref="B1556">
    <cfRule type="containsBlanks" dxfId="693" priority="1131">
      <formula>LEN(TRIM(B1556))=0</formula>
    </cfRule>
  </conditionalFormatting>
  <conditionalFormatting sqref="B1621">
    <cfRule type="containsBlanks" dxfId="692" priority="1132">
      <formula>LEN(TRIM(B1621))=0</formula>
    </cfRule>
  </conditionalFormatting>
  <conditionalFormatting sqref="B1642:B1643">
    <cfRule type="containsBlanks" dxfId="691" priority="1133">
      <formula>LEN(TRIM(B1642))=0</formula>
    </cfRule>
  </conditionalFormatting>
  <conditionalFormatting sqref="B1695:B1696">
    <cfRule type="containsBlanks" dxfId="690" priority="1135">
      <formula>LEN(TRIM(B1695))=0</formula>
    </cfRule>
  </conditionalFormatting>
  <conditionalFormatting sqref="B1747">
    <cfRule type="containsBlanks" dxfId="689" priority="1137">
      <formula>LEN(TRIM(B1747))=0</formula>
    </cfRule>
  </conditionalFormatting>
  <conditionalFormatting sqref="B1773">
    <cfRule type="containsBlanks" dxfId="688" priority="1138">
      <formula>LEN(TRIM(B1773))=0</formula>
    </cfRule>
  </conditionalFormatting>
  <conditionalFormatting sqref="B1775">
    <cfRule type="containsBlanks" dxfId="687" priority="1139">
      <formula>LEN(TRIM(B1775))=0</formula>
    </cfRule>
  </conditionalFormatting>
  <conditionalFormatting sqref="B1828">
    <cfRule type="containsBlanks" dxfId="686" priority="1140">
      <formula>LEN(TRIM(B1828))=0</formula>
    </cfRule>
  </conditionalFormatting>
  <conditionalFormatting sqref="B1849:B1850">
    <cfRule type="containsBlanks" dxfId="685" priority="1040">
      <formula>LEN(TRIM(B1849))=0</formula>
    </cfRule>
  </conditionalFormatting>
  <conditionalFormatting sqref="B1929">
    <cfRule type="containsBlanks" dxfId="684" priority="627">
      <formula>LEN(TRIM(B1929))=0</formula>
    </cfRule>
  </conditionalFormatting>
  <conditionalFormatting sqref="B1955">
    <cfRule type="containsBlanks" dxfId="683" priority="614">
      <formula>LEN(TRIM(B1955))=0</formula>
    </cfRule>
  </conditionalFormatting>
  <conditionalFormatting sqref="B1971">
    <cfRule type="containsBlanks" dxfId="682" priority="613">
      <formula>LEN(TRIM(B1971))=0</formula>
    </cfRule>
  </conditionalFormatting>
  <conditionalFormatting sqref="B2007">
    <cfRule type="containsBlanks" dxfId="681" priority="483">
      <formula>LEN(TRIM(B2007))=0</formula>
    </cfRule>
  </conditionalFormatting>
  <conditionalFormatting sqref="B2039">
    <cfRule type="containsBlanks" dxfId="680" priority="399">
      <formula>LEN(TRIM(B2039))=0</formula>
    </cfRule>
  </conditionalFormatting>
  <conditionalFormatting sqref="B2202:B2203">
    <cfRule type="containsBlanks" dxfId="679" priority="338">
      <formula>LEN(TRIM(B2202))=0</formula>
    </cfRule>
  </conditionalFormatting>
  <conditionalFormatting sqref="B2282">
    <cfRule type="containsBlanks" dxfId="678" priority="217">
      <formula>LEN(TRIM(B2282))=0</formula>
    </cfRule>
  </conditionalFormatting>
  <conditionalFormatting sqref="B2339">
    <cfRule type="containsBlanks" dxfId="677" priority="128">
      <formula>LEN(TRIM(B2339))=0</formula>
    </cfRule>
  </conditionalFormatting>
  <conditionalFormatting sqref="B2373">
    <cfRule type="containsBlanks" dxfId="676" priority="67">
      <formula>LEN(TRIM(B2373))=0</formula>
    </cfRule>
  </conditionalFormatting>
  <conditionalFormatting sqref="B2401:B2402">
    <cfRule type="containsBlanks" dxfId="675" priority="27">
      <formula>LEN(TRIM(B2401))=0</formula>
    </cfRule>
  </conditionalFormatting>
  <conditionalFormatting sqref="B1173:C1173">
    <cfRule type="containsBlanks" dxfId="674" priority="1119">
      <formula>LEN(TRIM(B1173))=0</formula>
    </cfRule>
  </conditionalFormatting>
  <conditionalFormatting sqref="B1901:D1901">
    <cfRule type="containsBlanks" dxfId="673" priority="835">
      <formula>LEN(TRIM(B1901))=0</formula>
    </cfRule>
  </conditionalFormatting>
  <conditionalFormatting sqref="B2310:E2310 H2310:K2310 M2310 J2339:K2339 J2373:K2373 J2401:K2401 K2402:K2405">
    <cfRule type="containsBlanks" dxfId="672" priority="140">
      <formula>LEN(TRIM(B2310))=0</formula>
    </cfRule>
  </conditionalFormatting>
  <conditionalFormatting sqref="C1283">
    <cfRule type="containsBlanks" dxfId="671" priority="2572">
      <formula>LEN(TRIM(C1283))=0</formula>
    </cfRule>
  </conditionalFormatting>
  <conditionalFormatting sqref="C1311:C1400 C1403:C1557 C1564 C1566:C1578">
    <cfRule type="containsBlanks" dxfId="670" priority="2072">
      <formula>LEN(TRIM(C1311))=0</formula>
    </cfRule>
  </conditionalFormatting>
  <conditionalFormatting sqref="C1649">
    <cfRule type="containsBlanks" dxfId="669" priority="1946">
      <formula>LEN(TRIM(C1649))=0</formula>
    </cfRule>
  </conditionalFormatting>
  <conditionalFormatting sqref="C1672">
    <cfRule type="containsBlanks" dxfId="668" priority="1871">
      <formula>LEN(TRIM(C1672))=0</formula>
    </cfRule>
  </conditionalFormatting>
  <conditionalFormatting sqref="C1701">
    <cfRule type="containsBlanks" dxfId="667" priority="1765">
      <formula>LEN(TRIM(C1701))=0</formula>
    </cfRule>
  </conditionalFormatting>
  <conditionalFormatting sqref="C1725">
    <cfRule type="containsBlanks" dxfId="666" priority="1564">
      <formula>LEN(TRIM(C1725))=0</formula>
    </cfRule>
  </conditionalFormatting>
  <conditionalFormatting sqref="C1752">
    <cfRule type="containsBlanks" dxfId="665" priority="1484">
      <formula>LEN(TRIM(C1752))=0</formula>
    </cfRule>
  </conditionalFormatting>
  <conditionalFormatting sqref="C1761">
    <cfRule type="containsBlanks" dxfId="664" priority="1449">
      <formula>LEN(TRIM(C1761))=0</formula>
    </cfRule>
  </conditionalFormatting>
  <conditionalFormatting sqref="C1777">
    <cfRule type="containsBlanks" dxfId="663" priority="1404">
      <formula>LEN(TRIM(C1777))=0</formula>
    </cfRule>
  </conditionalFormatting>
  <conditionalFormatting sqref="C1805">
    <cfRule type="containsBlanks" dxfId="662" priority="1324">
      <formula>LEN(TRIM(C1805))=0</formula>
    </cfRule>
  </conditionalFormatting>
  <conditionalFormatting sqref="C1833">
    <cfRule type="containsBlanks" dxfId="661" priority="1094">
      <formula>LEN(TRIM(C1833))=0</formula>
    </cfRule>
  </conditionalFormatting>
  <conditionalFormatting sqref="C1855">
    <cfRule type="containsBlanks" dxfId="660" priority="1020">
      <formula>LEN(TRIM(C1855))=0</formula>
    </cfRule>
  </conditionalFormatting>
  <conditionalFormatting sqref="C1885">
    <cfRule type="containsBlanks" dxfId="659" priority="928">
      <formula>LEN(TRIM(C1885))=0</formula>
    </cfRule>
  </conditionalFormatting>
  <conditionalFormatting sqref="C1911">
    <cfRule type="containsBlanks" dxfId="658" priority="685">
      <formula>LEN(TRIM(C1911))=0</formula>
    </cfRule>
  </conditionalFormatting>
  <conditionalFormatting sqref="C1937:C1938">
    <cfRule type="containsBlanks" dxfId="657" priority="591">
      <formula>LEN(TRIM(C1937))=0</formula>
    </cfRule>
  </conditionalFormatting>
  <conditionalFormatting sqref="C2360">
    <cfRule type="containsBlanks" dxfId="656" priority="94">
      <formula>LEN(TRIM(C2360))=0</formula>
    </cfRule>
  </conditionalFormatting>
  <conditionalFormatting sqref="C2389">
    <cfRule type="containsBlanks" dxfId="655" priority="50">
      <formula>LEN(TRIM(C2389))=0</formula>
    </cfRule>
  </conditionalFormatting>
  <conditionalFormatting sqref="C20:D20 C21:G29">
    <cfRule type="containsBlanks" dxfId="654" priority="1876">
      <formula>LEN(TRIM(C20))=0</formula>
    </cfRule>
  </conditionalFormatting>
  <conditionalFormatting sqref="C811:D1154">
    <cfRule type="containsBlanks" dxfId="653" priority="1335">
      <formula>LEN(TRIM(C811))=0</formula>
    </cfRule>
  </conditionalFormatting>
  <conditionalFormatting sqref="C1156:D1162">
    <cfRule type="containsBlanks" dxfId="652" priority="2852">
      <formula>LEN(TRIM(C1156))=0</formula>
    </cfRule>
  </conditionalFormatting>
  <conditionalFormatting sqref="C1164:D1169">
    <cfRule type="containsBlanks" dxfId="651" priority="2896">
      <formula>LEN(TRIM(C1164))=0</formula>
    </cfRule>
  </conditionalFormatting>
  <conditionalFormatting sqref="C1174:D1175">
    <cfRule type="containsBlanks" dxfId="650" priority="2816">
      <formula>LEN(TRIM(C1174))=0</formula>
    </cfRule>
  </conditionalFormatting>
  <conditionalFormatting sqref="C1199:D1210">
    <cfRule type="containsBlanks" dxfId="649" priority="2830">
      <formula>LEN(TRIM(C1199))=0</formula>
    </cfRule>
  </conditionalFormatting>
  <conditionalFormatting sqref="C1212:D1235">
    <cfRule type="containsBlanks" dxfId="648" priority="2753">
      <formula>LEN(TRIM(C1212))=0</formula>
    </cfRule>
  </conditionalFormatting>
  <conditionalFormatting sqref="C1237:D1249">
    <cfRule type="containsBlanks" dxfId="647" priority="2707">
      <formula>LEN(TRIM(C1237))=0</formula>
    </cfRule>
  </conditionalFormatting>
  <conditionalFormatting sqref="C1255:D1265">
    <cfRule type="containsBlanks" dxfId="646" priority="2670">
      <formula>LEN(TRIM(C1255))=0</formula>
    </cfRule>
  </conditionalFormatting>
  <conditionalFormatting sqref="C1268:D1276">
    <cfRule type="containsBlanks" dxfId="645" priority="2643">
      <formula>LEN(TRIM(C1268))=0</formula>
    </cfRule>
  </conditionalFormatting>
  <conditionalFormatting sqref="C1278:D1281">
    <cfRule type="containsBlanks" dxfId="644" priority="2634">
      <formula>LEN(TRIM(C1278))=0</formula>
    </cfRule>
  </conditionalFormatting>
  <conditionalFormatting sqref="C1284:D1300">
    <cfRule type="containsBlanks" dxfId="643" priority="2597">
      <formula>LEN(TRIM(C1284))=0</formula>
    </cfRule>
  </conditionalFormatting>
  <conditionalFormatting sqref="C1302:D1307">
    <cfRule type="containsBlanks" dxfId="642" priority="2588">
      <formula>LEN(TRIM(C1302))=0</formula>
    </cfRule>
  </conditionalFormatting>
  <conditionalFormatting sqref="C1310:D1310">
    <cfRule type="containsBlanks" dxfId="641" priority="2506">
      <formula>LEN(TRIM(C1310))=0</formula>
    </cfRule>
  </conditionalFormatting>
  <conditionalFormatting sqref="C1610:D1610">
    <cfRule type="containsBlanks" dxfId="640" priority="2102">
      <formula>LEN(TRIM(C1610))=0</formula>
    </cfRule>
  </conditionalFormatting>
  <conditionalFormatting sqref="C1620:D1621">
    <cfRule type="containsBlanks" dxfId="639" priority="2084">
      <formula>LEN(TRIM(C1620))=0</formula>
    </cfRule>
  </conditionalFormatting>
  <conditionalFormatting sqref="C1640:D1643">
    <cfRule type="containsBlanks" dxfId="638" priority="2041">
      <formula>LEN(TRIM(C1640))=0</formula>
    </cfRule>
  </conditionalFormatting>
  <conditionalFormatting sqref="C1645:D1646">
    <cfRule type="containsBlanks" dxfId="637" priority="2039">
      <formula>LEN(TRIM(C1645))=0</formula>
    </cfRule>
  </conditionalFormatting>
  <conditionalFormatting sqref="C1650:D1659">
    <cfRule type="containsBlanks" dxfId="636" priority="1926">
      <formula>LEN(TRIM(C1650))=0</formula>
    </cfRule>
  </conditionalFormatting>
  <conditionalFormatting sqref="C1663:D1663">
    <cfRule type="containsBlanks" dxfId="635" priority="1903">
      <formula>LEN(TRIM(C1663))=0</formula>
    </cfRule>
  </conditionalFormatting>
  <conditionalFormatting sqref="C1667:D1667">
    <cfRule type="containsBlanks" dxfId="634" priority="1893">
      <formula>LEN(TRIM(C1667))=0</formula>
    </cfRule>
  </conditionalFormatting>
  <conditionalFormatting sqref="C1669:D1671">
    <cfRule type="containsBlanks" dxfId="633" priority="1875">
      <formula>LEN(TRIM(C1669))=0</formula>
    </cfRule>
  </conditionalFormatting>
  <conditionalFormatting sqref="C1673:D1676">
    <cfRule type="containsBlanks" dxfId="632" priority="1861">
      <formula>LEN(TRIM(C1673))=0</formula>
    </cfRule>
  </conditionalFormatting>
  <conditionalFormatting sqref="C1679:D1687">
    <cfRule type="containsBlanks" dxfId="631" priority="1836">
      <formula>LEN(TRIM(C1679))=0</formula>
    </cfRule>
  </conditionalFormatting>
  <conditionalFormatting sqref="C1691:D1691">
    <cfRule type="containsBlanks" dxfId="630" priority="1822">
      <formula>LEN(TRIM(C1691))=0</formula>
    </cfRule>
  </conditionalFormatting>
  <conditionalFormatting sqref="C1699:D1700">
    <cfRule type="containsBlanks" dxfId="629" priority="1768">
      <formula>LEN(TRIM(C1699))=0</formula>
    </cfRule>
  </conditionalFormatting>
  <conditionalFormatting sqref="C1702:D1713">
    <cfRule type="containsBlanks" dxfId="628" priority="1726">
      <formula>LEN(TRIM(C1702))=0</formula>
    </cfRule>
  </conditionalFormatting>
  <conditionalFormatting sqref="C1717:D1717">
    <cfRule type="containsBlanks" dxfId="627" priority="1712">
      <formula>LEN(TRIM(C1717))=0</formula>
    </cfRule>
  </conditionalFormatting>
  <conditionalFormatting sqref="C1720:D1720">
    <cfRule type="containsBlanks" dxfId="626" priority="1705">
      <formula>LEN(TRIM(C1720))=0</formula>
    </cfRule>
  </conditionalFormatting>
  <conditionalFormatting sqref="C1726:D1729">
    <cfRule type="containsBlanks" dxfId="625" priority="1555">
      <formula>LEN(TRIM(C1726))=0</formula>
    </cfRule>
  </conditionalFormatting>
  <conditionalFormatting sqref="C1732:D1739">
    <cfRule type="containsBlanks" dxfId="624" priority="1523">
      <formula>LEN(TRIM(C1732))=0</formula>
    </cfRule>
  </conditionalFormatting>
  <conditionalFormatting sqref="C1743:D1743">
    <cfRule type="containsBlanks" dxfId="623" priority="1506">
      <formula>LEN(TRIM(C1743))=0</formula>
    </cfRule>
  </conditionalFormatting>
  <conditionalFormatting sqref="C1746:D1747">
    <cfRule type="containsBlanks" dxfId="622" priority="1500">
      <formula>LEN(TRIM(C1746))=0</formula>
    </cfRule>
  </conditionalFormatting>
  <conditionalFormatting sqref="C1750:D1751">
    <cfRule type="containsBlanks" dxfId="621" priority="1493">
      <formula>LEN(TRIM(C1750))=0</formula>
    </cfRule>
  </conditionalFormatting>
  <conditionalFormatting sqref="C1753:D1758">
    <cfRule type="containsBlanks" dxfId="620" priority="1459">
      <formula>LEN(TRIM(C1753))=0</formula>
    </cfRule>
  </conditionalFormatting>
  <conditionalFormatting sqref="C1760:D1760">
    <cfRule type="containsBlanks" dxfId="619" priority="1453">
      <formula>LEN(TRIM(C1760))=0</formula>
    </cfRule>
  </conditionalFormatting>
  <conditionalFormatting sqref="C1769:D1769">
    <cfRule type="containsBlanks" dxfId="618" priority="1427">
      <formula>LEN(TRIM(C1769))=0</formula>
    </cfRule>
  </conditionalFormatting>
  <conditionalFormatting sqref="C1772:D1773">
    <cfRule type="containsBlanks" dxfId="617" priority="1417">
      <formula>LEN(TRIM(C1772))=0</formula>
    </cfRule>
  </conditionalFormatting>
  <conditionalFormatting sqref="C1775:D1776">
    <cfRule type="containsBlanks" dxfId="616" priority="1408">
      <formula>LEN(TRIM(C1775))=0</formula>
    </cfRule>
  </conditionalFormatting>
  <conditionalFormatting sqref="C1778:D1785">
    <cfRule type="containsBlanks" dxfId="615" priority="1371">
      <formula>LEN(TRIM(C1778))=0</formula>
    </cfRule>
  </conditionalFormatting>
  <conditionalFormatting sqref="C1787:D1790">
    <cfRule type="containsBlanks" dxfId="614" priority="1367">
      <formula>LEN(TRIM(C1787))=0</formula>
    </cfRule>
  </conditionalFormatting>
  <conditionalFormatting sqref="C1794:D1794">
    <cfRule type="containsBlanks" dxfId="613" priority="1356">
      <formula>LEN(TRIM(C1794))=0</formula>
    </cfRule>
  </conditionalFormatting>
  <conditionalFormatting sqref="C1797:D1797">
    <cfRule type="containsBlanks" dxfId="612" priority="1347">
      <formula>LEN(TRIM(C1797))=0</formula>
    </cfRule>
  </conditionalFormatting>
  <conditionalFormatting sqref="C1803:D1804">
    <cfRule type="containsBlanks" dxfId="611" priority="1329">
      <formula>LEN(TRIM(C1803))=0</formula>
    </cfRule>
  </conditionalFormatting>
  <conditionalFormatting sqref="C1806:D1808">
    <cfRule type="containsBlanks" dxfId="610" priority="1304">
      <formula>LEN(TRIM(C1806))=0</formula>
    </cfRule>
  </conditionalFormatting>
  <conditionalFormatting sqref="C1810:D1811">
    <cfRule type="containsBlanks" dxfId="609" priority="1286">
      <formula>LEN(TRIM(C1810))=0</formula>
    </cfRule>
  </conditionalFormatting>
  <conditionalFormatting sqref="C1813:D1813">
    <cfRule type="containsBlanks" dxfId="608" priority="1219">
      <formula>LEN(TRIM(C1813))=0</formula>
    </cfRule>
  </conditionalFormatting>
  <conditionalFormatting sqref="C1816:D1821">
    <cfRule type="containsBlanks" dxfId="607" priority="1191">
      <formula>LEN(TRIM(C1816))=0</formula>
    </cfRule>
  </conditionalFormatting>
  <conditionalFormatting sqref="C1825:D1825">
    <cfRule type="containsBlanks" dxfId="606" priority="1180">
      <formula>LEN(TRIM(C1825))=0</formula>
    </cfRule>
  </conditionalFormatting>
  <conditionalFormatting sqref="C1827:D1828">
    <cfRule type="containsBlanks" dxfId="605" priority="1169">
      <formula>LEN(TRIM(C1827))=0</formula>
    </cfRule>
  </conditionalFormatting>
  <conditionalFormatting sqref="C1831:D1832">
    <cfRule type="containsBlanks" dxfId="604" priority="1098">
      <formula>LEN(TRIM(C1831))=0</formula>
    </cfRule>
  </conditionalFormatting>
  <conditionalFormatting sqref="C1834:D1839">
    <cfRule type="containsBlanks" dxfId="603" priority="1070">
      <formula>LEN(TRIM(C1834))=0</formula>
    </cfRule>
  </conditionalFormatting>
  <conditionalFormatting sqref="C1841:D1844">
    <cfRule type="containsBlanks" dxfId="602" priority="1058">
      <formula>LEN(TRIM(C1841))=0</formula>
    </cfRule>
  </conditionalFormatting>
  <conditionalFormatting sqref="C1848:D1850">
    <cfRule type="containsBlanks" dxfId="601" priority="1038">
      <formula>LEN(TRIM(C1848))=0</formula>
    </cfRule>
  </conditionalFormatting>
  <conditionalFormatting sqref="C1852:D1852">
    <cfRule type="containsBlanks" dxfId="600" priority="1033">
      <formula>LEN(TRIM(C1852))=0</formula>
    </cfRule>
  </conditionalFormatting>
  <conditionalFormatting sqref="C1854:D1854">
    <cfRule type="containsBlanks" dxfId="599" priority="1024">
      <formula>LEN(TRIM(C1854))=0</formula>
    </cfRule>
  </conditionalFormatting>
  <conditionalFormatting sqref="C1856:D1862">
    <cfRule type="containsBlanks" dxfId="598" priority="570">
      <formula>LEN(TRIM(C1856))=0</formula>
    </cfRule>
  </conditionalFormatting>
  <conditionalFormatting sqref="C1866:D1869">
    <cfRule type="containsBlanks" dxfId="597" priority="981">
      <formula>LEN(TRIM(C1866))=0</formula>
    </cfRule>
  </conditionalFormatting>
  <conditionalFormatting sqref="C1873:D1873">
    <cfRule type="containsBlanks" dxfId="596" priority="967">
      <formula>LEN(TRIM(C1873))=0</formula>
    </cfRule>
  </conditionalFormatting>
  <conditionalFormatting sqref="C1875:D1875">
    <cfRule type="containsBlanks" dxfId="595" priority="958">
      <formula>LEN(TRIM(C1875))=0</formula>
    </cfRule>
  </conditionalFormatting>
  <conditionalFormatting sqref="C1883:D1884">
    <cfRule type="containsBlanks" dxfId="594" priority="933">
      <formula>LEN(TRIM(C1883))=0</formula>
    </cfRule>
  </conditionalFormatting>
  <conditionalFormatting sqref="C1886:D1889">
    <cfRule type="containsBlanks" dxfId="593" priority="907">
      <formula>LEN(TRIM(C1886))=0</formula>
    </cfRule>
  </conditionalFormatting>
  <conditionalFormatting sqref="C1891:D1897">
    <cfRule type="containsBlanks" dxfId="592" priority="569">
      <formula>LEN(TRIM(C1891))=0</formula>
    </cfRule>
  </conditionalFormatting>
  <conditionalFormatting sqref="C1903:D1903">
    <cfRule type="containsBlanks" dxfId="591" priority="829">
      <formula>LEN(TRIM(C1903))=0</formula>
    </cfRule>
  </conditionalFormatting>
  <conditionalFormatting sqref="C1909:D1910">
    <cfRule type="containsBlanks" dxfId="590" priority="690">
      <formula>LEN(TRIM(C1909))=0</formula>
    </cfRule>
  </conditionalFormatting>
  <conditionalFormatting sqref="C1912:D1915">
    <cfRule type="containsBlanks" dxfId="589" priority="673">
      <formula>LEN(TRIM(C1912))=0</formula>
    </cfRule>
  </conditionalFormatting>
  <conditionalFormatting sqref="C1917:D1919">
    <cfRule type="containsBlanks" dxfId="588" priority="568">
      <formula>LEN(TRIM(C1917))=0</formula>
    </cfRule>
  </conditionalFormatting>
  <conditionalFormatting sqref="C1921:D1924">
    <cfRule type="containsBlanks" dxfId="587" priority="649">
      <formula>LEN(TRIM(C1921))=0</formula>
    </cfRule>
  </conditionalFormatting>
  <conditionalFormatting sqref="C1928:D1929">
    <cfRule type="containsBlanks" dxfId="586" priority="629">
      <formula>LEN(TRIM(C1928))=0</formula>
    </cfRule>
  </conditionalFormatting>
  <conditionalFormatting sqref="C1931:D1931">
    <cfRule type="containsBlanks" dxfId="585" priority="622">
      <formula>LEN(TRIM(C1931))=0</formula>
    </cfRule>
  </conditionalFormatting>
  <conditionalFormatting sqref="C1979:D1980">
    <cfRule type="containsBlanks" dxfId="584" priority="589">
      <formula>LEN(TRIM(C1979))=0</formula>
    </cfRule>
  </conditionalFormatting>
  <conditionalFormatting sqref="C1989:D1990">
    <cfRule type="containsBlanks" dxfId="583" priority="510">
      <formula>LEN(TRIM(C1989))=0</formula>
    </cfRule>
  </conditionalFormatting>
  <conditionalFormatting sqref="C2017:D2018">
    <cfRule type="containsBlanks" dxfId="582" priority="443">
      <formula>LEN(TRIM(C2017))=0</formula>
    </cfRule>
  </conditionalFormatting>
  <conditionalFormatting sqref="C36:E41 C42:D42 C65:D65 C66:E86 C87:D87 C88:E107 C108:D108 C109:E139 C140:D140 C141:E160 C161:D161 C162:E187 C188:D188 C189:E212 C213:D213 C214:E331 C332:D332 C333:E388 C389:D390 C391:E446 C447:D447 C448:E471 C472:D472 C473:E573 C574:D574 C575:E603 C604:D604 C605:E629 C630:D630 C631:E650 C651:D651 C652:E676 C677:D677 C678:E703 C704:D704 C705:E731 C732:D732 C733:E766 C767:D767 C768:E791 C792:D792 C793:E810 G810:H810">
    <cfRule type="containsBlanks" dxfId="581" priority="1220">
      <formula>LEN(TRIM(C36))=0</formula>
    </cfRule>
  </conditionalFormatting>
  <conditionalFormatting sqref="C1606:E1609">
    <cfRule type="containsBlanks" dxfId="580" priority="2104">
      <formula>LEN(TRIM(C1606))=0</formula>
    </cfRule>
  </conditionalFormatting>
  <conditionalFormatting sqref="C1622:E1622">
    <cfRule type="containsBlanks" dxfId="579" priority="2077">
      <formula>LEN(TRIM(C1622))=0</formula>
    </cfRule>
  </conditionalFormatting>
  <conditionalFormatting sqref="C1629:E1631">
    <cfRule type="containsBlanks" dxfId="578" priority="2061">
      <formula>LEN(TRIM(C1629))=0</formula>
    </cfRule>
  </conditionalFormatting>
  <conditionalFormatting sqref="C1636:E1639">
    <cfRule type="containsBlanks" dxfId="577" priority="2048">
      <formula>LEN(TRIM(C1636))=0</formula>
    </cfRule>
  </conditionalFormatting>
  <conditionalFormatting sqref="C1644:E1644">
    <cfRule type="containsBlanks" dxfId="576" priority="2040">
      <formula>LEN(TRIM(C1644))=0</formula>
    </cfRule>
  </conditionalFormatting>
  <conditionalFormatting sqref="C1664:E1666">
    <cfRule type="containsBlanks" dxfId="575" priority="1899">
      <formula>LEN(TRIM(C1664))=0</formula>
    </cfRule>
  </conditionalFormatting>
  <conditionalFormatting sqref="C1668:E1668">
    <cfRule type="containsBlanks" dxfId="574" priority="1888">
      <formula>LEN(TRIM(C1668))=0</formula>
    </cfRule>
  </conditionalFormatting>
  <conditionalFormatting sqref="C1677:E1678">
    <cfRule type="containsBlanks" dxfId="573" priority="1857">
      <formula>LEN(TRIM(C1677))=0</formula>
    </cfRule>
  </conditionalFormatting>
  <conditionalFormatting sqref="C1692:E1693">
    <cfRule type="containsBlanks" dxfId="572" priority="1819">
      <formula>LEN(TRIM(C1692))=0</formula>
    </cfRule>
  </conditionalFormatting>
  <conditionalFormatting sqref="C1697:E1697">
    <cfRule type="containsBlanks" dxfId="571" priority="1810">
      <formula>LEN(TRIM(C1697))=0</formula>
    </cfRule>
  </conditionalFormatting>
  <conditionalFormatting sqref="C1718:E1719">
    <cfRule type="containsBlanks" dxfId="570" priority="1708">
      <formula>LEN(TRIM(C1718))=0</formula>
    </cfRule>
  </conditionalFormatting>
  <conditionalFormatting sqref="C1721:E1721">
    <cfRule type="containsBlanks" dxfId="569" priority="1702">
      <formula>LEN(TRIM(C1721))=0</formula>
    </cfRule>
  </conditionalFormatting>
  <conditionalFormatting sqref="C1730:E1731">
    <cfRule type="containsBlanks" dxfId="568" priority="1551">
      <formula>LEN(TRIM(C1730))=0</formula>
    </cfRule>
  </conditionalFormatting>
  <conditionalFormatting sqref="C1744:E1745">
    <cfRule type="containsBlanks" dxfId="567" priority="1503">
      <formula>LEN(TRIM(C1744))=0</formula>
    </cfRule>
  </conditionalFormatting>
  <conditionalFormatting sqref="C1748:E1748">
    <cfRule type="containsBlanks" dxfId="566" priority="1497">
      <formula>LEN(TRIM(C1748))=0</formula>
    </cfRule>
  </conditionalFormatting>
  <conditionalFormatting sqref="C1770:E1771">
    <cfRule type="containsBlanks" dxfId="565" priority="1423">
      <formula>LEN(TRIM(C1770))=0</formula>
    </cfRule>
  </conditionalFormatting>
  <conditionalFormatting sqref="C1774:E1774">
    <cfRule type="containsBlanks" dxfId="564" priority="1414">
      <formula>LEN(TRIM(C1774))=0</formula>
    </cfRule>
  </conditionalFormatting>
  <conditionalFormatting sqref="C1795:E1796">
    <cfRule type="containsBlanks" dxfId="563" priority="1350">
      <formula>LEN(TRIM(C1795))=0</formula>
    </cfRule>
  </conditionalFormatting>
  <conditionalFormatting sqref="C1798:E1799">
    <cfRule type="containsBlanks" dxfId="562" priority="1341">
      <formula>LEN(TRIM(C1798))=0</formula>
    </cfRule>
  </conditionalFormatting>
  <conditionalFormatting sqref="C1809:E1809">
    <cfRule type="containsBlanks" dxfId="561" priority="1301">
      <formula>LEN(TRIM(C1809))=0</formula>
    </cfRule>
  </conditionalFormatting>
  <conditionalFormatting sqref="C1814:E1815">
    <cfRule type="containsBlanks" dxfId="560" priority="1212">
      <formula>LEN(TRIM(C1814))=0</formula>
    </cfRule>
  </conditionalFormatting>
  <conditionalFormatting sqref="C1826:E1826">
    <cfRule type="containsBlanks" dxfId="559" priority="1176">
      <formula>LEN(TRIM(C1826))=0</formula>
    </cfRule>
  </conditionalFormatting>
  <conditionalFormatting sqref="C1830:E1830">
    <cfRule type="containsBlanks" dxfId="558" priority="1166">
      <formula>LEN(TRIM(C1830))=0</formula>
    </cfRule>
  </conditionalFormatting>
  <conditionalFormatting sqref="C1851:E1851">
    <cfRule type="containsBlanks" dxfId="557" priority="1036">
      <formula>LEN(TRIM(C1851))=0</formula>
    </cfRule>
  </conditionalFormatting>
  <conditionalFormatting sqref="C1853:E1853">
    <cfRule type="containsBlanks" dxfId="556" priority="1030">
      <formula>LEN(TRIM(C1853))=0</formula>
    </cfRule>
  </conditionalFormatting>
  <conditionalFormatting sqref="C1874:E1874">
    <cfRule type="containsBlanks" dxfId="555" priority="961">
      <formula>LEN(TRIM(C1874))=0</formula>
    </cfRule>
  </conditionalFormatting>
  <conditionalFormatting sqref="C1879:E1879">
    <cfRule type="containsBlanks" dxfId="554" priority="954">
      <formula>LEN(TRIM(C1879))=0</formula>
    </cfRule>
  </conditionalFormatting>
  <conditionalFormatting sqref="C1890:E1890">
    <cfRule type="containsBlanks" dxfId="553" priority="904">
      <formula>LEN(TRIM(C1890))=0</formula>
    </cfRule>
  </conditionalFormatting>
  <conditionalFormatting sqref="C1902:E1902">
    <cfRule type="containsBlanks" dxfId="552" priority="833">
      <formula>LEN(TRIM(C1902))=0</formula>
    </cfRule>
  </conditionalFormatting>
  <conditionalFormatting sqref="C1905:E1906">
    <cfRule type="containsBlanks" dxfId="551" priority="785">
      <formula>LEN(TRIM(C1905))=0</formula>
    </cfRule>
  </conditionalFormatting>
  <conditionalFormatting sqref="C1908:E1908">
    <cfRule type="containsBlanks" dxfId="550" priority="709">
      <formula>LEN(TRIM(C1908))=0</formula>
    </cfRule>
  </conditionalFormatting>
  <conditionalFormatting sqref="C1916:E1916">
    <cfRule type="containsBlanks" dxfId="549" priority="669">
      <formula>LEN(TRIM(C1916))=0</formula>
    </cfRule>
  </conditionalFormatting>
  <conditionalFormatting sqref="C1930:E1930">
    <cfRule type="containsBlanks" dxfId="548" priority="625">
      <formula>LEN(TRIM(C1930))=0</formula>
    </cfRule>
  </conditionalFormatting>
  <conditionalFormatting sqref="C1933:E1934">
    <cfRule type="containsBlanks" dxfId="547" priority="618">
      <formula>LEN(TRIM(C1933))=0</formula>
    </cfRule>
  </conditionalFormatting>
  <conditionalFormatting sqref="C1991:E1997">
    <cfRule type="containsBlanks" dxfId="546" priority="491">
      <formula>LEN(TRIM(C1991))=0</formula>
    </cfRule>
  </conditionalFormatting>
  <conditionalFormatting sqref="C2007:E2008 M2007:M2008 H2008:I2008">
    <cfRule type="containsBlanks" dxfId="545" priority="482">
      <formula>LEN(TRIM(C2007))=0</formula>
    </cfRule>
  </conditionalFormatting>
  <conditionalFormatting sqref="C2011:E2011 C2012:C2013 E2012:E2013">
    <cfRule type="containsBlanks" dxfId="544" priority="479">
      <formula>LEN(TRIM(C2011))=0</formula>
    </cfRule>
  </conditionalFormatting>
  <conditionalFormatting sqref="C2019:E2028">
    <cfRule type="containsBlanks" dxfId="543" priority="419">
      <formula>LEN(TRIM(C2019))=0</formula>
    </cfRule>
  </conditionalFormatting>
  <conditionalFormatting sqref="C2039:E2040 H2039:I2040 M2039:M2040">
    <cfRule type="containsBlanks" dxfId="542" priority="395">
      <formula>LEN(TRIM(C2039))=0</formula>
    </cfRule>
  </conditionalFormatting>
  <conditionalFormatting sqref="C2043:E2152 M2043:M2152 G2044:G2152 I2044:I2152 K2044:K2164 K2238:K2250 K2258:K2259 K2261:K2276">
    <cfRule type="containsBlanks" dxfId="541" priority="388">
      <formula>LEN(TRIM(C2043))=0</formula>
    </cfRule>
  </conditionalFormatting>
  <conditionalFormatting sqref="C2157:E2162">
    <cfRule type="containsBlanks" dxfId="540" priority="362">
      <formula>LEN(TRIM(C2157))=0</formula>
    </cfRule>
  </conditionalFormatting>
  <conditionalFormatting sqref="C2202:E2204 M2202:M2204">
    <cfRule type="containsBlanks" dxfId="539" priority="335">
      <formula>LEN(TRIM(C2202))=0</formula>
    </cfRule>
  </conditionalFormatting>
  <conditionalFormatting sqref="C2237:E2237 M2237">
    <cfRule type="containsBlanks" dxfId="538" priority="327">
      <formula>LEN(TRIM(C2237))=0</formula>
    </cfRule>
  </conditionalFormatting>
  <conditionalFormatting sqref="C2243:E2246">
    <cfRule type="containsBlanks" dxfId="537" priority="299">
      <formula>LEN(TRIM(C2243))=0</formula>
    </cfRule>
  </conditionalFormatting>
  <conditionalFormatting sqref="C2254:E2254 H2254:I2254 M2254">
    <cfRule type="containsBlanks" dxfId="536" priority="280">
      <formula>LEN(TRIM(C2254))=0</formula>
    </cfRule>
  </conditionalFormatting>
  <conditionalFormatting sqref="C2256:E2256 M2256">
    <cfRule type="containsBlanks" dxfId="535" priority="276">
      <formula>LEN(TRIM(C2256))=0</formula>
    </cfRule>
  </conditionalFormatting>
  <conditionalFormatting sqref="C2266:E2271">
    <cfRule type="containsBlanks" dxfId="534" priority="241">
      <formula>LEN(TRIM(C2266))=0</formula>
    </cfRule>
  </conditionalFormatting>
  <conditionalFormatting sqref="C2286:E2286 M2286">
    <cfRule type="containsBlanks" dxfId="533" priority="208">
      <formula>LEN(TRIM(C2286))=0</formula>
    </cfRule>
  </conditionalFormatting>
  <conditionalFormatting sqref="C2295:E2300">
    <cfRule type="containsBlanks" dxfId="532" priority="171">
      <formula>LEN(TRIM(C2295))=0</formula>
    </cfRule>
  </conditionalFormatting>
  <conditionalFormatting sqref="C2312:E2312 H2312:I2312 M2312">
    <cfRule type="containsBlanks" dxfId="531" priority="135">
      <formula>LEN(TRIM(C2312))=0</formula>
    </cfRule>
  </conditionalFormatting>
  <conditionalFormatting sqref="C2315:E2315 M2315">
    <cfRule type="containsBlanks" dxfId="530" priority="130">
      <formula>LEN(TRIM(C2315))=0</formula>
    </cfRule>
  </conditionalFormatting>
  <conditionalFormatting sqref="C2351:E2351 G2351 I2351 M2351 K2351:K2372 K2382:K2400">
    <cfRule type="containsBlanks" dxfId="529" priority="113">
      <formula>LEN(TRIM(C2351))=0</formula>
    </cfRule>
  </conditionalFormatting>
  <conditionalFormatting sqref="C2361:E2361">
    <cfRule type="containsBlanks" dxfId="528" priority="88">
      <formula>LEN(TRIM(C2361))=0</formula>
    </cfRule>
  </conditionalFormatting>
  <conditionalFormatting sqref="C2390:E2390">
    <cfRule type="containsBlanks" dxfId="527" priority="44">
      <formula>LEN(TRIM(C2390))=0</formula>
    </cfRule>
  </conditionalFormatting>
  <conditionalFormatting sqref="C1660:F1662">
    <cfRule type="containsBlanks" dxfId="526" priority="1905">
      <formula>LEN(TRIM(C1660))=0</formula>
    </cfRule>
  </conditionalFormatting>
  <conditionalFormatting sqref="C1688:F1690">
    <cfRule type="containsBlanks" dxfId="525" priority="1824">
      <formula>LEN(TRIM(C1688))=0</formula>
    </cfRule>
  </conditionalFormatting>
  <conditionalFormatting sqref="C1714:F1716">
    <cfRule type="containsBlanks" dxfId="524" priority="1715">
      <formula>LEN(TRIM(C1714))=0</formula>
    </cfRule>
  </conditionalFormatting>
  <conditionalFormatting sqref="C1791:F1793 H1791:H1793">
    <cfRule type="containsBlanks" dxfId="523" priority="1357">
      <formula>LEN(TRIM(C1791))=0</formula>
    </cfRule>
  </conditionalFormatting>
  <conditionalFormatting sqref="C1822:F1824">
    <cfRule type="containsBlanks" dxfId="522" priority="1182">
      <formula>LEN(TRIM(C1822))=0</formula>
    </cfRule>
  </conditionalFormatting>
  <conditionalFormatting sqref="C1845:F1847 H1846:H1847">
    <cfRule type="containsBlanks" dxfId="521" priority="1049">
      <formula>LEN(TRIM(C1845))=0</formula>
    </cfRule>
  </conditionalFormatting>
  <conditionalFormatting sqref="C1870:F1872">
    <cfRule type="containsBlanks" dxfId="520" priority="972">
      <formula>LEN(TRIM(C1870))=0</formula>
    </cfRule>
  </conditionalFormatting>
  <conditionalFormatting sqref="C1898:F1900">
    <cfRule type="containsBlanks" dxfId="519" priority="848">
      <formula>LEN(TRIM(C1898))=0</formula>
    </cfRule>
  </conditionalFormatting>
  <conditionalFormatting sqref="C1925:F1927 F1951:F1953 F1967:F1969 F2003:F2005 F2033:F2035 F2167:F2169">
    <cfRule type="containsBlanks" dxfId="518" priority="636">
      <formula>LEN(TRIM(C1925))=0</formula>
    </cfRule>
  </conditionalFormatting>
  <conditionalFormatting sqref="C1998:F1998 F2025:F2030 F2160:F2164 F2245:F2247 F2261 F2268:F2273 F2298:F2302">
    <cfRule type="containsBlanks" dxfId="517" priority="489">
      <formula>LEN(TRIM(C1998))=0</formula>
    </cfRule>
  </conditionalFormatting>
  <conditionalFormatting sqref="C2:G19 K3:K17 B4:B10 B12:B39 K21:K41 C30:F35 G30:G41 A213 H1745:H1748 K1750:K1800 H1762:H1764 C1762:D1765 H1788:H1789 M1803:M1811 K1803:K1879 H1812:H1813 H1832 H1842:H1843 M1850:M1958 L1863 L1867 K1883:K1933 C1907:D1907 K1936:K1948 I1937:I1940 C1939:E1953 H1941:I1941 I1942 H1943:I1943 G1944:I1944 H1949:K1949 K1950:K1951 C1954:D1954 I1954 K1954:K1965 H1955:I1955 C1955:E1958 I1956 I1957:K1957 I1958 H1960:I1960 M1960:M1974 G1961 I1961 C1964:E1974 I1970 H1971:K1971 H1972:I1972 K1972:K1973 K1975 C1976:E1976 H1976:I1976 K1976:M1976 K1977:K2000 M1990:M1998 H1993:I1995 G1996:I1996 K2002 K2006:M2006 K2008:K2010 K2016:K2030 G2025:I2026 K2032 G2160:I2160 K2166 C2170:E2199 G2170:G2199 E2260 G2260 G2268:G2269 G2361">
    <cfRule type="containsBlanks" dxfId="516" priority="2414">
      <formula>LEN(TRIM(A2))=0</formula>
    </cfRule>
  </conditionalFormatting>
  <conditionalFormatting sqref="D1170:D1173">
    <cfRule type="containsBlanks" dxfId="515" priority="2886">
      <formula>LEN(TRIM(D1170))=0</formula>
    </cfRule>
  </conditionalFormatting>
  <conditionalFormatting sqref="D1177">
    <cfRule type="containsBlanks" dxfId="514" priority="1975">
      <formula>LEN(TRIM(D1177))=0</formula>
    </cfRule>
  </conditionalFormatting>
  <conditionalFormatting sqref="D1179:D1196">
    <cfRule type="containsBlanks" dxfId="513" priority="615">
      <formula>LEN(TRIM(D1179))=0</formula>
    </cfRule>
  </conditionalFormatting>
  <conditionalFormatting sqref="D1250:D1254 F1251:H1251 G1253:H1253 F1254:H1254 F1282:H1282 H1283 G1308 F1309:H1309 G1337:H1337 G1397:G1399">
    <cfRule type="containsBlanks" dxfId="512" priority="2704">
      <formula>LEN(TRIM(D1250))=0</formula>
    </cfRule>
  </conditionalFormatting>
  <conditionalFormatting sqref="D1277">
    <cfRule type="containsBlanks" dxfId="511" priority="2641">
      <formula>LEN(TRIM(D1277))=0</formula>
    </cfRule>
  </conditionalFormatting>
  <conditionalFormatting sqref="D1301">
    <cfRule type="containsBlanks" dxfId="510" priority="2595">
      <formula>LEN(TRIM(D1301))=0</formula>
    </cfRule>
  </conditionalFormatting>
  <conditionalFormatting sqref="D1935:D1938">
    <cfRule type="containsBlanks" dxfId="509" priority="469">
      <formula>LEN(TRIM(D1935))=0</formula>
    </cfRule>
  </conditionalFormatting>
  <conditionalFormatting sqref="D2001">
    <cfRule type="containsBlanks" dxfId="508" priority="414">
      <formula>LEN(TRIM(D2001))=0</formula>
    </cfRule>
  </conditionalFormatting>
  <conditionalFormatting sqref="D2012:D2014">
    <cfRule type="containsBlanks" dxfId="507" priority="466">
      <formula>LEN(TRIM(D2012))=0</formula>
    </cfRule>
  </conditionalFormatting>
  <conditionalFormatting sqref="D2205:D2234">
    <cfRule type="containsBlanks" dxfId="506" priority="333">
      <formula>LEN(TRIM(D2205))=0</formula>
    </cfRule>
  </conditionalFormatting>
  <conditionalFormatting sqref="D2238">
    <cfRule type="containsBlanks" dxfId="505" priority="322">
      <formula>LEN(TRIM(D2238))=0</formula>
    </cfRule>
  </conditionalFormatting>
  <conditionalFormatting sqref="D2257">
    <cfRule type="containsBlanks" dxfId="504" priority="275">
      <formula>LEN(TRIM(D2257))=0</formula>
    </cfRule>
  </conditionalFormatting>
  <conditionalFormatting sqref="D2288">
    <cfRule type="containsBlanks" dxfId="503" priority="206">
      <formula>LEN(TRIM(D2288))=0</formula>
    </cfRule>
  </conditionalFormatting>
  <conditionalFormatting sqref="E811:E819 E821:E846 E848:E870 E872:E922 E924:E966 E968:E994 E996:E1112 E1114:E1147">
    <cfRule type="containsBlanks" dxfId="502" priority="2434">
      <formula>LEN(TRIM(E811))=0</formula>
    </cfRule>
  </conditionalFormatting>
  <conditionalFormatting sqref="E1473:E1483">
    <cfRule type="containsBlanks" dxfId="501" priority="2331">
      <formula>LEN(TRIM(E1473))=0</formula>
    </cfRule>
  </conditionalFormatting>
  <conditionalFormatting sqref="E1510:E1511">
    <cfRule type="containsBlanks" dxfId="500" priority="2274">
      <formula>LEN(TRIM(E1510))=0</formula>
    </cfRule>
  </conditionalFormatting>
  <conditionalFormatting sqref="E1519:E1521">
    <cfRule type="containsBlanks" dxfId="499" priority="2256">
      <formula>LEN(TRIM(E1519))=0</formula>
    </cfRule>
  </conditionalFormatting>
  <conditionalFormatting sqref="E1523:E1524">
    <cfRule type="containsBlanks" dxfId="498" priority="2250">
      <formula>LEN(TRIM(E1523))=0</formula>
    </cfRule>
  </conditionalFormatting>
  <conditionalFormatting sqref="E1537:E1538">
    <cfRule type="containsBlanks" dxfId="497" priority="2236">
      <formula>LEN(TRIM(E1537))=0</formula>
    </cfRule>
  </conditionalFormatting>
  <conditionalFormatting sqref="E1546:E1548">
    <cfRule type="containsBlanks" dxfId="496" priority="2205">
      <formula>LEN(TRIM(E1546))=0</formula>
    </cfRule>
  </conditionalFormatting>
  <conditionalFormatting sqref="E1550:E1554">
    <cfRule type="containsBlanks" dxfId="495" priority="2181">
      <formula>LEN(TRIM(E1550))=0</formula>
    </cfRule>
  </conditionalFormatting>
  <conditionalFormatting sqref="E1557">
    <cfRule type="containsBlanks" dxfId="494" priority="2170">
      <formula>LEN(TRIM(E1557))=0</formula>
    </cfRule>
  </conditionalFormatting>
  <conditionalFormatting sqref="E1978">
    <cfRule type="containsBlanks" dxfId="493" priority="595">
      <formula>LEN(TRIM(E1978))=0</formula>
    </cfRule>
  </conditionalFormatting>
  <conditionalFormatting sqref="E1988">
    <cfRule type="containsBlanks" dxfId="492" priority="516">
      <formula>LEN(TRIM(E1988))=0</formula>
    </cfRule>
  </conditionalFormatting>
  <conditionalFormatting sqref="E2016:E2017">
    <cfRule type="containsBlanks" dxfId="491" priority="446">
      <formula>LEN(TRIM(E2016))=0</formula>
    </cfRule>
  </conditionalFormatting>
  <conditionalFormatting sqref="E2032">
    <cfRule type="containsBlanks" dxfId="490" priority="411">
      <formula>LEN(TRIM(E2032))=0</formula>
    </cfRule>
  </conditionalFormatting>
  <conditionalFormatting sqref="E2037:E2038">
    <cfRule type="containsBlanks" dxfId="489" priority="342">
      <formula>LEN(TRIM(E2037))=0</formula>
    </cfRule>
  </conditionalFormatting>
  <conditionalFormatting sqref="E2166">
    <cfRule type="containsBlanks" dxfId="488" priority="355">
      <formula>LEN(TRIM(E2166))=0</formula>
    </cfRule>
  </conditionalFormatting>
  <conditionalFormatting sqref="E2249">
    <cfRule type="containsBlanks" dxfId="487" priority="292">
      <formula>LEN(TRIM(E2249))=0</formula>
    </cfRule>
  </conditionalFormatting>
  <conditionalFormatting sqref="E2275">
    <cfRule type="containsBlanks" dxfId="486" priority="234">
      <formula>LEN(TRIM(E2275))=0</formula>
    </cfRule>
  </conditionalFormatting>
  <conditionalFormatting sqref="E2280:E2281">
    <cfRule type="containsBlanks" dxfId="485" priority="145">
      <formula>LEN(TRIM(E2280))=0</formula>
    </cfRule>
  </conditionalFormatting>
  <conditionalFormatting sqref="E2287 G2287">
    <cfRule type="containsBlanks" dxfId="484" priority="207">
      <formula>LEN(TRIM(E2287))=0</formula>
    </cfRule>
  </conditionalFormatting>
  <conditionalFormatting sqref="E2304">
    <cfRule type="containsBlanks" dxfId="483" priority="157">
      <formula>LEN(TRIM(E2304))=0</formula>
    </cfRule>
  </conditionalFormatting>
  <conditionalFormatting sqref="E2317:E2320 G2317:G2320">
    <cfRule type="containsBlanks" dxfId="482" priority="129">
      <formula>LEN(TRIM(E2317))=0</formula>
    </cfRule>
  </conditionalFormatting>
  <conditionalFormatting sqref="E2360">
    <cfRule type="containsBlanks" dxfId="481" priority="97">
      <formula>LEN(TRIM(E2360))=0</formula>
    </cfRule>
  </conditionalFormatting>
  <conditionalFormatting sqref="E2384">
    <cfRule type="containsBlanks" dxfId="480" priority="53">
      <formula>LEN(TRIM(E2384))=0</formula>
    </cfRule>
  </conditionalFormatting>
  <conditionalFormatting sqref="E2389">
    <cfRule type="containsBlanks" dxfId="479" priority="52">
      <formula>LEN(TRIM(E2389))=0</formula>
    </cfRule>
  </conditionalFormatting>
  <conditionalFormatting sqref="F1159 F1207 F1232 F1261 F1290">
    <cfRule type="containsBlanks" dxfId="478" priority="3949">
      <formula>LEN(TRIM(F1159))=0</formula>
    </cfRule>
  </conditionalFormatting>
  <conditionalFormatting sqref="F1650:F1655 F1673:F1676 F1681:F1682 F1702:F1705 F1707:F1708 F1726:F1729 F1733:F1734 F1753:F1758 F1778:F1781 F1783 F1785 F1806:F1808 F1816:F1819 F1834:F1837 F1839 F1841:F1842 F1856:F1859 F1861:F1862 F1866:F1867 F1886:F1889 F1892:F1895 F1912:F1915 F1918:F1919 F1921:F1922 F1938:F1941 F1944:F1945 F1947:F1948 C1960:F1963 F1964:F1965 F1980:F1983 F1990:F1993 F1996:F1997 F1999:F2000 F2018:F2021 F2155:F2157 F2242:F2243 F2259 F2264:F2266">
    <cfRule type="containsBlanks" dxfId="477" priority="2054">
      <formula>LEN(TRIM(C1650))=0</formula>
    </cfRule>
  </conditionalFormatting>
  <conditionalFormatting sqref="F1811">
    <cfRule type="containsBlanks" dxfId="476" priority="1287">
      <formula>LEN(TRIM(F1811))=0</formula>
    </cfRule>
  </conditionalFormatting>
  <conditionalFormatting sqref="F2250:F2252">
    <cfRule type="containsBlanks" dxfId="475" priority="286">
      <formula>LEN(TRIM(F2250))=0</formula>
    </cfRule>
  </conditionalFormatting>
  <conditionalFormatting sqref="F2276:F2278">
    <cfRule type="containsBlanks" dxfId="474" priority="227">
      <formula>LEN(TRIM(F2276))=0</formula>
    </cfRule>
  </conditionalFormatting>
  <conditionalFormatting sqref="F2293:F2295">
    <cfRule type="containsBlanks" dxfId="473" priority="196">
      <formula>LEN(TRIM(F2293))=0</formula>
    </cfRule>
  </conditionalFormatting>
  <conditionalFormatting sqref="F2305:F2307 F2361:F2371 F2390:F2400">
    <cfRule type="containsBlanks" dxfId="472" priority="149">
      <formula>LEN(TRIM(F2305))=0</formula>
    </cfRule>
  </conditionalFormatting>
  <conditionalFormatting sqref="F2311">
    <cfRule type="containsBlanks" dxfId="471" priority="154">
      <formula>LEN(TRIM(F2311))=0</formula>
    </cfRule>
  </conditionalFormatting>
  <conditionalFormatting sqref="F2322:F2326">
    <cfRule type="containsBlanks" dxfId="470" priority="125">
      <formula>LEN(TRIM(F2322))=0</formula>
    </cfRule>
  </conditionalFormatting>
  <conditionalFormatting sqref="F2348:F2350 H2348:H2350">
    <cfRule type="containsBlanks" dxfId="469" priority="114">
      <formula>LEN(TRIM(F2348))=0</formula>
    </cfRule>
  </conditionalFormatting>
  <conditionalFormatting sqref="F2353:F2357 F2383:F2387">
    <cfRule type="containsBlanks" dxfId="468" priority="102">
      <formula>LEN(TRIM(F2353))=0</formula>
    </cfRule>
  </conditionalFormatting>
  <conditionalFormatting sqref="F2375:F2376">
    <cfRule type="containsBlanks" dxfId="467" priority="63">
      <formula>LEN(TRIM(F2375))=0</formula>
    </cfRule>
  </conditionalFormatting>
  <conditionalFormatting sqref="F2380:F2381">
    <cfRule type="containsBlanks" dxfId="466" priority="61">
      <formula>LEN(TRIM(F2380))=0</formula>
    </cfRule>
  </conditionalFormatting>
  <conditionalFormatting sqref="F2404:F2405">
    <cfRule type="containsBlanks" dxfId="465" priority="22">
      <formula>LEN(TRIM(F2404))=0</formula>
    </cfRule>
  </conditionalFormatting>
  <conditionalFormatting sqref="F2409:F2410">
    <cfRule type="containsBlanks" dxfId="464" priority="20">
      <formula>LEN(TRIM(F2409))=0</formula>
    </cfRule>
  </conditionalFormatting>
  <conditionalFormatting sqref="G66:G86 G88:G107 G109:G139 G141:G160 G162:G187 G189:G212 G214:G331 G333:G388 G391:G446 G448:G471 G473:G573 G575:G603 G605:G629 G631:G650 G652:G676 G678:G703 G705:G731 G733:G747">
    <cfRule type="containsBlanks" dxfId="463" priority="2030">
      <formula>LEN(TRIM(G66))=0</formula>
    </cfRule>
  </conditionalFormatting>
  <conditionalFormatting sqref="G805">
    <cfRule type="containsBlanks" dxfId="462" priority="2031">
      <formula>LEN(TRIM(G805))=0</formula>
    </cfRule>
  </conditionalFormatting>
  <conditionalFormatting sqref="G816">
    <cfRule type="containsBlanks" dxfId="461" priority="3537">
      <formula>LEN(TRIM(G816))=0</formula>
    </cfRule>
  </conditionalFormatting>
  <conditionalFormatting sqref="G1835">
    <cfRule type="containsBlanks" dxfId="460" priority="578">
      <formula>LEN(TRIM(G1835))=0</formula>
    </cfRule>
  </conditionalFormatting>
  <conditionalFormatting sqref="G1857">
    <cfRule type="containsBlanks" dxfId="459" priority="579">
      <formula>LEN(TRIM(G1857))=0</formula>
    </cfRule>
  </conditionalFormatting>
  <conditionalFormatting sqref="G1887">
    <cfRule type="containsBlanks" dxfId="458" priority="580">
      <formula>LEN(TRIM(G1887))=0</formula>
    </cfRule>
  </conditionalFormatting>
  <conditionalFormatting sqref="G1913">
    <cfRule type="containsBlanks" dxfId="457" priority="582">
      <formula>LEN(TRIM(G1913))=0</formula>
    </cfRule>
  </conditionalFormatting>
  <conditionalFormatting sqref="G1939">
    <cfRule type="containsBlanks" dxfId="456" priority="577">
      <formula>LEN(TRIM(G1939))=0</formula>
    </cfRule>
  </conditionalFormatting>
  <conditionalFormatting sqref="G2298:I2298">
    <cfRule type="containsBlanks" dxfId="455" priority="14">
      <formula>LEN(TRIM(G2298))=0</formula>
    </cfRule>
  </conditionalFormatting>
  <conditionalFormatting sqref="H188:H764">
    <cfRule type="containsBlanks" dxfId="454" priority="2291">
      <formula>LEN(TRIM(H188))=0</formula>
    </cfRule>
  </conditionalFormatting>
  <conditionalFormatting sqref="H766:H790 H796">
    <cfRule type="containsBlanks" dxfId="453" priority="4006">
      <formula>LEN(TRIM(H766))=0</formula>
    </cfRule>
  </conditionalFormatting>
  <conditionalFormatting sqref="H794">
    <cfRule type="containsBlanks" dxfId="452" priority="4003">
      <formula>LEN(TRIM(H794))=0</formula>
    </cfRule>
  </conditionalFormatting>
  <conditionalFormatting sqref="H813">
    <cfRule type="containsBlanks" dxfId="451" priority="4238">
      <formula>LEN(TRIM(H813))=0</formula>
    </cfRule>
  </conditionalFormatting>
  <conditionalFormatting sqref="H816:H817">
    <cfRule type="containsBlanks" dxfId="450" priority="4002">
      <formula>LEN(TRIM(H816))=0</formula>
    </cfRule>
  </conditionalFormatting>
  <conditionalFormatting sqref="H821:H824">
    <cfRule type="containsBlanks" dxfId="449" priority="3880">
      <formula>LEN(TRIM(H821))=0</formula>
    </cfRule>
  </conditionalFormatting>
  <conditionalFormatting sqref="H826:H872 H874:H887 H889:H903 H968:H992 H994 H1034 F1117 F1173 F1218 F1242 F1279:F1280 F1303:F1304">
    <cfRule type="containsBlanks" dxfId="448" priority="2875">
      <formula>LEN(TRIM(F826))=0</formula>
    </cfRule>
  </conditionalFormatting>
  <conditionalFormatting sqref="H911">
    <cfRule type="containsBlanks" dxfId="447" priority="2862">
      <formula>LEN(TRIM(H911))=0</formula>
    </cfRule>
  </conditionalFormatting>
  <conditionalFormatting sqref="H914">
    <cfRule type="containsBlanks" dxfId="446" priority="3997">
      <formula>LEN(TRIM(H914))=0</formula>
    </cfRule>
  </conditionalFormatting>
  <conditionalFormatting sqref="H917:H918">
    <cfRule type="containsBlanks" dxfId="445" priority="3683">
      <formula>LEN(TRIM(H917))=0</formula>
    </cfRule>
  </conditionalFormatting>
  <conditionalFormatting sqref="H922:H924 L967:M967">
    <cfRule type="containsBlanks" dxfId="444" priority="3529">
      <formula>LEN(TRIM(H922))=0</formula>
    </cfRule>
  </conditionalFormatting>
  <conditionalFormatting sqref="H937">
    <cfRule type="containsBlanks" dxfId="443" priority="2861">
      <formula>LEN(TRIM(H937))=0</formula>
    </cfRule>
  </conditionalFormatting>
  <conditionalFormatting sqref="H940">
    <cfRule type="containsBlanks" dxfId="442" priority="1062">
      <formula>LEN(TRIM(H940))=0</formula>
    </cfRule>
  </conditionalFormatting>
  <conditionalFormatting sqref="H943">
    <cfRule type="containsBlanks" dxfId="441" priority="3707">
      <formula>LEN(TRIM(H943))=0</formula>
    </cfRule>
  </conditionalFormatting>
  <conditionalFormatting sqref="H955">
    <cfRule type="containsBlanks" dxfId="440" priority="3578">
      <formula>LEN(TRIM(H955))=0</formula>
    </cfRule>
  </conditionalFormatting>
  <conditionalFormatting sqref="H957">
    <cfRule type="containsBlanks" dxfId="439" priority="2860">
      <formula>LEN(TRIM(H957))=0</formula>
    </cfRule>
  </conditionalFormatting>
  <conditionalFormatting sqref="H963">
    <cfRule type="containsBlanks" dxfId="438" priority="3149">
      <formula>LEN(TRIM(H963))=0</formula>
    </cfRule>
  </conditionalFormatting>
  <conditionalFormatting sqref="H996">
    <cfRule type="containsBlanks" dxfId="437" priority="3276">
      <formula>LEN(TRIM(H996))=0</formula>
    </cfRule>
  </conditionalFormatting>
  <conditionalFormatting sqref="H999">
    <cfRule type="containsBlanks" dxfId="436" priority="3144">
      <formula>LEN(TRIM(H999))=0</formula>
    </cfRule>
  </conditionalFormatting>
  <conditionalFormatting sqref="H1003:H1004">
    <cfRule type="containsBlanks" dxfId="435" priority="3591">
      <formula>LEN(TRIM(H1003))=0</formula>
    </cfRule>
  </conditionalFormatting>
  <conditionalFormatting sqref="H1031">
    <cfRule type="containsBlanks" dxfId="434" priority="2483">
      <formula>LEN(TRIM(H1031))=0</formula>
    </cfRule>
  </conditionalFormatting>
  <conditionalFormatting sqref="H1036">
    <cfRule type="containsBlanks" dxfId="433" priority="3146">
      <formula>LEN(TRIM(H1036))=0</formula>
    </cfRule>
  </conditionalFormatting>
  <conditionalFormatting sqref="H1040 H1042:H1073 H1075:H1116 H1118:H1121">
    <cfRule type="containsBlanks" dxfId="432" priority="2701">
      <formula>LEN(TRIM(H1040))=0</formula>
    </cfRule>
  </conditionalFormatting>
  <conditionalFormatting sqref="H1123 H1168:H1169 H1245">
    <cfRule type="containsBlanks" dxfId="431" priority="3183">
      <formula>LEN(TRIM(H1123))=0</formula>
    </cfRule>
  </conditionalFormatting>
  <conditionalFormatting sqref="H1127">
    <cfRule type="containsBlanks" dxfId="430" priority="2562">
      <formula>LEN(TRIM(H1127))=0</formula>
    </cfRule>
  </conditionalFormatting>
  <conditionalFormatting sqref="H1146">
    <cfRule type="containsBlanks" dxfId="429" priority="2288">
      <formula>LEN(TRIM(H1146))=0</formula>
    </cfRule>
  </conditionalFormatting>
  <conditionalFormatting sqref="H1159">
    <cfRule type="containsBlanks" dxfId="428" priority="2683">
      <formula>LEN(TRIM(H1159))=0</formula>
    </cfRule>
  </conditionalFormatting>
  <conditionalFormatting sqref="H1164">
    <cfRule type="containsBlanks" dxfId="427" priority="163">
      <formula>LEN(TRIM(H1164))=0</formula>
    </cfRule>
  </conditionalFormatting>
  <conditionalFormatting sqref="H1212">
    <cfRule type="containsBlanks" dxfId="426" priority="162">
      <formula>LEN(TRIM(H1212))=0</formula>
    </cfRule>
  </conditionalFormatting>
  <conditionalFormatting sqref="H1216:H1217 H1220">
    <cfRule type="containsBlanks" dxfId="425" priority="2855">
      <formula>LEN(TRIM(H1216))=0</formula>
    </cfRule>
  </conditionalFormatting>
  <conditionalFormatting sqref="H1237">
    <cfRule type="containsBlanks" dxfId="424" priority="161">
      <formula>LEN(TRIM(H1237))=0</formula>
    </cfRule>
  </conditionalFormatting>
  <conditionalFormatting sqref="H1248:H1249">
    <cfRule type="containsBlanks" dxfId="423" priority="2573">
      <formula>LEN(TRIM(H1248))=0</formula>
    </cfRule>
  </conditionalFormatting>
  <conditionalFormatting sqref="H1261:H1262 H1336 H1347 H1375:H1379">
    <cfRule type="containsBlanks" dxfId="422" priority="2289">
      <formula>LEN(TRIM(H1261))=0</formula>
    </cfRule>
  </conditionalFormatting>
  <conditionalFormatting sqref="H1264">
    <cfRule type="containsBlanks" dxfId="421" priority="2672">
      <formula>LEN(TRIM(H1264))=0</formula>
    </cfRule>
  </conditionalFormatting>
  <conditionalFormatting sqref="H1292">
    <cfRule type="containsBlanks" dxfId="420" priority="2614">
      <formula>LEN(TRIM(H1292))=0</formula>
    </cfRule>
  </conditionalFormatting>
  <conditionalFormatting sqref="H1294">
    <cfRule type="containsBlanks" dxfId="419" priority="160">
      <formula>LEN(TRIM(H1294))=0</formula>
    </cfRule>
  </conditionalFormatting>
  <conditionalFormatting sqref="H1297:H1299">
    <cfRule type="containsBlanks" dxfId="418" priority="2599">
      <formula>LEN(TRIM(H1297))=0</formula>
    </cfRule>
  </conditionalFormatting>
  <conditionalFormatting sqref="H1306">
    <cfRule type="containsBlanks" dxfId="417" priority="2166">
      <formula>LEN(TRIM(H1306))=0</formula>
    </cfRule>
  </conditionalFormatting>
  <conditionalFormatting sqref="H1312:H1315 H1332:H1334 H1356:H1357 H1359">
    <cfRule type="containsBlanks" dxfId="416" priority="5194">
      <formula>LEN(TRIM(H1312))=0</formula>
    </cfRule>
  </conditionalFormatting>
  <conditionalFormatting sqref="H1317:H1321">
    <cfRule type="containsBlanks" dxfId="415" priority="159">
      <formula>LEN(TRIM(H1317))=0</formula>
    </cfRule>
  </conditionalFormatting>
  <conditionalFormatting sqref="H1323 H1325 H1327:H1330">
    <cfRule type="containsBlanks" dxfId="414" priority="2489">
      <formula>LEN(TRIM(H1323))=0</formula>
    </cfRule>
  </conditionalFormatting>
  <conditionalFormatting sqref="H1339:H1340">
    <cfRule type="containsBlanks" dxfId="413" priority="2011">
      <formula>LEN(TRIM(H1339))=0</formula>
    </cfRule>
  </conditionalFormatting>
  <conditionalFormatting sqref="H1349">
    <cfRule type="containsBlanks" dxfId="412" priority="2494">
      <formula>LEN(TRIM(H1349))=0</formula>
    </cfRule>
  </conditionalFormatting>
  <conditionalFormatting sqref="H1351">
    <cfRule type="containsBlanks" dxfId="411" priority="2287">
      <formula>LEN(TRIM(H1351))=0</formula>
    </cfRule>
  </conditionalFormatting>
  <conditionalFormatting sqref="H1364">
    <cfRule type="containsBlanks" dxfId="410" priority="2285">
      <formula>LEN(TRIM(H1364))=0</formula>
    </cfRule>
  </conditionalFormatting>
  <conditionalFormatting sqref="H1381:H1396 H1482:H1483 H1485:H1486">
    <cfRule type="containsBlanks" dxfId="409" priority="2286">
      <formula>LEN(TRIM(H1381))=0</formula>
    </cfRule>
  </conditionalFormatting>
  <conditionalFormatting sqref="H1400:H1404">
    <cfRule type="containsBlanks" dxfId="408" priority="2013">
      <formula>LEN(TRIM(H1400))=0</formula>
    </cfRule>
  </conditionalFormatting>
  <conditionalFormatting sqref="H1413:H1420 H1422:H1429">
    <cfRule type="containsBlanks" dxfId="407" priority="1792">
      <formula>LEN(TRIM(H1413))=0</formula>
    </cfRule>
  </conditionalFormatting>
  <conditionalFormatting sqref="H1431:H1433 H1435:H1439">
    <cfRule type="containsBlanks" dxfId="406" priority="1795">
      <formula>LEN(TRIM(H1431))=0</formula>
    </cfRule>
  </conditionalFormatting>
  <conditionalFormatting sqref="H1441:H1444">
    <cfRule type="containsBlanks" dxfId="405" priority="1736">
      <formula>LEN(TRIM(H1441))=0</formula>
    </cfRule>
  </conditionalFormatting>
  <conditionalFormatting sqref="H1446 H1448:H1449">
    <cfRule type="containsBlanks" dxfId="404" priority="1794">
      <formula>LEN(TRIM(H1446))=0</formula>
    </cfRule>
  </conditionalFormatting>
  <conditionalFormatting sqref="H1457:H1461">
    <cfRule type="containsBlanks" dxfId="403" priority="2012">
      <formula>LEN(TRIM(H1457))=0</formula>
    </cfRule>
  </conditionalFormatting>
  <conditionalFormatting sqref="H1463:H1479 H1519 H1546">
    <cfRule type="containsBlanks" dxfId="402" priority="2017">
      <formula>LEN(TRIM(H1463))=0</formula>
    </cfRule>
  </conditionalFormatting>
  <conditionalFormatting sqref="H1511:H1513">
    <cfRule type="containsBlanks" dxfId="401" priority="2074">
      <formula>LEN(TRIM(H1511))=0</formula>
    </cfRule>
  </conditionalFormatting>
  <conditionalFormatting sqref="H1531 H1533">
    <cfRule type="containsBlanks" dxfId="400" priority="2158">
      <formula>LEN(TRIM(H1531))=0</formula>
    </cfRule>
  </conditionalFormatting>
  <conditionalFormatting sqref="H1552:H1553">
    <cfRule type="containsBlanks" dxfId="399" priority="1895">
      <formula>LEN(TRIM(H1552))=0</formula>
    </cfRule>
  </conditionalFormatting>
  <conditionalFormatting sqref="H1555 H1620 H1636:H1645">
    <cfRule type="containsBlanks" dxfId="398" priority="2009">
      <formula>LEN(TRIM(H1555))=0</formula>
    </cfRule>
  </conditionalFormatting>
  <conditionalFormatting sqref="H1564">
    <cfRule type="containsBlanks" dxfId="397" priority="2018">
      <formula>LEN(TRIM(H1564))=0</formula>
    </cfRule>
  </conditionalFormatting>
  <conditionalFormatting sqref="H1594">
    <cfRule type="containsBlanks" dxfId="396" priority="1788">
      <formula>LEN(TRIM(H1594))=0</formula>
    </cfRule>
  </conditionalFormatting>
  <conditionalFormatting sqref="H1597">
    <cfRule type="containsBlanks" dxfId="395" priority="1963">
      <formula>LEN(TRIM(H1597))=0</formula>
    </cfRule>
  </conditionalFormatting>
  <conditionalFormatting sqref="H1606:H1609">
    <cfRule type="containsBlanks" dxfId="394" priority="2014">
      <formula>LEN(TRIM(H1606))=0</formula>
    </cfRule>
  </conditionalFormatting>
  <conditionalFormatting sqref="H1648 H1650:H1655">
    <cfRule type="containsBlanks" dxfId="393" priority="1780">
      <formula>LEN(TRIM(H1648))=0</formula>
    </cfRule>
  </conditionalFormatting>
  <conditionalFormatting sqref="H1661:H1663">
    <cfRule type="containsBlanks" dxfId="392" priority="1776">
      <formula>LEN(TRIM(H1661))=0</formula>
    </cfRule>
  </conditionalFormatting>
  <conditionalFormatting sqref="H1665:H1669">
    <cfRule type="containsBlanks" dxfId="391" priority="1772">
      <formula>LEN(TRIM(H1665))=0</formula>
    </cfRule>
  </conditionalFormatting>
  <conditionalFormatting sqref="H1673:H1676">
    <cfRule type="containsBlanks" dxfId="390" priority="1862">
      <formula>LEN(TRIM(H1673))=0</formula>
    </cfRule>
  </conditionalFormatting>
  <conditionalFormatting sqref="H1685">
    <cfRule type="containsBlanks" dxfId="389" priority="1842">
      <formula>LEN(TRIM(H1685))=0</formula>
    </cfRule>
  </conditionalFormatting>
  <conditionalFormatting sqref="H1688:H1691">
    <cfRule type="containsBlanks" dxfId="388" priority="1821">
      <formula>LEN(TRIM(H1688))=0</formula>
    </cfRule>
  </conditionalFormatting>
  <conditionalFormatting sqref="H1702:H1705">
    <cfRule type="containsBlanks" dxfId="387" priority="1757">
      <formula>LEN(TRIM(H1702))=0</formula>
    </cfRule>
  </conditionalFormatting>
  <conditionalFormatting sqref="H1711:H1712">
    <cfRule type="containsBlanks" dxfId="386" priority="1727">
      <formula>LEN(TRIM(H1711))=0</formula>
    </cfRule>
  </conditionalFormatting>
  <conditionalFormatting sqref="H1714:H1717">
    <cfRule type="containsBlanks" dxfId="385" priority="1494">
      <formula>LEN(TRIM(H1714))=0</formula>
    </cfRule>
  </conditionalFormatting>
  <conditionalFormatting sqref="H1719:H1721">
    <cfRule type="containsBlanks" dxfId="384" priority="1703">
      <formula>LEN(TRIM(H1719))=0</formula>
    </cfRule>
  </conditionalFormatting>
  <conditionalFormatting sqref="H1724">
    <cfRule type="containsBlanks" dxfId="383" priority="1569">
      <formula>LEN(TRIM(H1724))=0</formula>
    </cfRule>
  </conditionalFormatting>
  <conditionalFormatting sqref="H1726:H1729">
    <cfRule type="containsBlanks" dxfId="382" priority="1556">
      <formula>LEN(TRIM(H1726))=0</formula>
    </cfRule>
  </conditionalFormatting>
  <conditionalFormatting sqref="H1732">
    <cfRule type="containsBlanks" dxfId="381" priority="1337">
      <formula>LEN(TRIM(H1732))=0</formula>
    </cfRule>
  </conditionalFormatting>
  <conditionalFormatting sqref="H1737:H1738">
    <cfRule type="containsBlanks" dxfId="380" priority="1527">
      <formula>LEN(TRIM(H1737))=0</formula>
    </cfRule>
  </conditionalFormatting>
  <conditionalFormatting sqref="H1751">
    <cfRule type="containsBlanks" dxfId="379" priority="1488">
      <formula>LEN(TRIM(H1751))=0</formula>
    </cfRule>
  </conditionalFormatting>
  <conditionalFormatting sqref="H1753:H1756">
    <cfRule type="containsBlanks" dxfId="378" priority="1472">
      <formula>LEN(TRIM(H1753))=0</formula>
    </cfRule>
  </conditionalFormatting>
  <conditionalFormatting sqref="H1771:H1776">
    <cfRule type="containsBlanks" dxfId="377" priority="951">
      <formula>LEN(TRIM(H1771))=0</formula>
    </cfRule>
  </conditionalFormatting>
  <conditionalFormatting sqref="H1778:H1782">
    <cfRule type="containsBlanks" dxfId="376" priority="947">
      <formula>LEN(TRIM(H1778))=0</formula>
    </cfRule>
  </conditionalFormatting>
  <conditionalFormatting sqref="H1796:H1800">
    <cfRule type="containsBlanks" dxfId="375" priority="694">
      <formula>LEN(TRIM(H1796))=0</formula>
    </cfRule>
  </conditionalFormatting>
  <conditionalFormatting sqref="H1803:H1804">
    <cfRule type="containsBlanks" dxfId="374" priority="950">
      <formula>LEN(TRIM(H1803))=0</formula>
    </cfRule>
  </conditionalFormatting>
  <conditionalFormatting sqref="H1806:H1808">
    <cfRule type="containsBlanks" dxfId="373" priority="948">
      <formula>LEN(TRIM(H1806))=0</formula>
    </cfRule>
  </conditionalFormatting>
  <conditionalFormatting sqref="H1810">
    <cfRule type="containsBlanks" dxfId="372" priority="946">
      <formula>LEN(TRIM(H1810))=0</formula>
    </cfRule>
  </conditionalFormatting>
  <conditionalFormatting sqref="H1819:H1820">
    <cfRule type="containsBlanks" dxfId="371" priority="945">
      <formula>LEN(TRIM(H1819))=0</formula>
    </cfRule>
  </conditionalFormatting>
  <conditionalFormatting sqref="H1822:H1824">
    <cfRule type="containsBlanks" dxfId="370" priority="944">
      <formula>LEN(TRIM(H1822))=0</formula>
    </cfRule>
  </conditionalFormatting>
  <conditionalFormatting sqref="H1826:H1830">
    <cfRule type="containsBlanks" dxfId="369" priority="940">
      <formula>LEN(TRIM(H1826))=0</formula>
    </cfRule>
  </conditionalFormatting>
  <conditionalFormatting sqref="H1834:H1838">
    <cfRule type="containsBlanks" dxfId="368" priority="1078">
      <formula>LEN(TRIM(H1834))=0</formula>
    </cfRule>
  </conditionalFormatting>
  <conditionalFormatting sqref="H1849:H1854">
    <cfRule type="containsBlanks" dxfId="367" priority="528">
      <formula>LEN(TRIM(H1849))=0</formula>
    </cfRule>
  </conditionalFormatting>
  <conditionalFormatting sqref="H1856:H1862">
    <cfRule type="containsBlanks" dxfId="366" priority="707">
      <formula>LEN(TRIM(H1856))=0</formula>
    </cfRule>
  </conditionalFormatting>
  <conditionalFormatting sqref="H1866:H1868">
    <cfRule type="containsBlanks" dxfId="365" priority="989">
      <formula>LEN(TRIM(H1866))=0</formula>
    </cfRule>
  </conditionalFormatting>
  <conditionalFormatting sqref="H1870:H1879">
    <cfRule type="containsBlanks" dxfId="364" priority="527">
      <formula>LEN(TRIM(H1870))=0</formula>
    </cfRule>
  </conditionalFormatting>
  <conditionalFormatting sqref="H1883:H1884">
    <cfRule type="containsBlanks" dxfId="363" priority="714">
      <formula>LEN(TRIM(H1883))=0</formula>
    </cfRule>
  </conditionalFormatting>
  <conditionalFormatting sqref="H1887:H1889">
    <cfRule type="containsBlanks" dxfId="362" priority="548">
      <formula>LEN(TRIM(H1887))=0</formula>
    </cfRule>
  </conditionalFormatting>
  <conditionalFormatting sqref="H1891:H1896">
    <cfRule type="containsBlanks" dxfId="361" priority="543">
      <formula>LEN(TRIM(H1891))=0</formula>
    </cfRule>
  </conditionalFormatting>
  <conditionalFormatting sqref="H1898:H1905">
    <cfRule type="containsBlanks" dxfId="360" priority="520">
      <formula>LEN(TRIM(H1898))=0</formula>
    </cfRule>
  </conditionalFormatting>
  <conditionalFormatting sqref="H1909:H1910">
    <cfRule type="containsBlanks" dxfId="359" priority="555">
      <formula>LEN(TRIM(H1909))=0</formula>
    </cfRule>
  </conditionalFormatting>
  <conditionalFormatting sqref="H1912:H1915">
    <cfRule type="containsBlanks" dxfId="358" priority="546">
      <formula>LEN(TRIM(H1912))=0</formula>
    </cfRule>
  </conditionalFormatting>
  <conditionalFormatting sqref="H1917:H1919">
    <cfRule type="containsBlanks" dxfId="357" priority="664">
      <formula>LEN(TRIM(H1917))=0</formula>
    </cfRule>
  </conditionalFormatting>
  <conditionalFormatting sqref="H1921:H1923">
    <cfRule type="containsBlanks" dxfId="356" priority="542">
      <formula>LEN(TRIM(H1921))=0</formula>
    </cfRule>
  </conditionalFormatting>
  <conditionalFormatting sqref="H1925:H1927">
    <cfRule type="containsBlanks" dxfId="355" priority="325">
      <formula>LEN(TRIM(H1925))=0</formula>
    </cfRule>
  </conditionalFormatting>
  <conditionalFormatting sqref="H1929:H1933">
    <cfRule type="containsBlanks" dxfId="354" priority="459">
      <formula>LEN(TRIM(H1929))=0</formula>
    </cfRule>
  </conditionalFormatting>
  <conditionalFormatting sqref="H1936">
    <cfRule type="containsBlanks" dxfId="353" priority="554">
      <formula>LEN(TRIM(H1936))=0</formula>
    </cfRule>
  </conditionalFormatting>
  <conditionalFormatting sqref="H1939:H1940">
    <cfRule type="containsBlanks" dxfId="352" priority="547">
      <formula>LEN(TRIM(H1939))=0</formula>
    </cfRule>
  </conditionalFormatting>
  <conditionalFormatting sqref="H1956:H1959">
    <cfRule type="containsBlanks" dxfId="351" priority="523">
      <formula>LEN(TRIM(H1956))=0</formula>
    </cfRule>
  </conditionalFormatting>
  <conditionalFormatting sqref="H1975">
    <cfRule type="containsBlanks" dxfId="350" priority="457">
      <formula>LEN(TRIM(H1975))=0</formula>
    </cfRule>
  </conditionalFormatting>
  <conditionalFormatting sqref="H1977:H1978">
    <cfRule type="containsBlanks" dxfId="349" priority="17">
      <formula>LEN(TRIM(H1977))=0</formula>
    </cfRule>
  </conditionalFormatting>
  <conditionalFormatting sqref="H1980:H1983">
    <cfRule type="containsBlanks" dxfId="348" priority="5">
      <formula>LEN(TRIM(H1980))=0</formula>
    </cfRule>
  </conditionalFormatting>
  <conditionalFormatting sqref="H1985:H1986">
    <cfRule type="containsBlanks" dxfId="347" priority="559">
      <formula>LEN(TRIM(H1985))=0</formula>
    </cfRule>
  </conditionalFormatting>
  <conditionalFormatting sqref="H1988">
    <cfRule type="containsBlanks" dxfId="346" priority="517">
      <formula>LEN(TRIM(H1988))=0</formula>
    </cfRule>
  </conditionalFormatting>
  <conditionalFormatting sqref="H1990:H1992">
    <cfRule type="containsBlanks" dxfId="345" priority="386">
      <formula>LEN(TRIM(H1990))=0</formula>
    </cfRule>
  </conditionalFormatting>
  <conditionalFormatting sqref="H2001">
    <cfRule type="containsBlanks" dxfId="344" priority="460">
      <formula>LEN(TRIM(H2001))=0</formula>
    </cfRule>
  </conditionalFormatting>
  <conditionalFormatting sqref="H2005">
    <cfRule type="containsBlanks" dxfId="343" priority="456">
      <formula>LEN(TRIM(H2005))=0</formula>
    </cfRule>
  </conditionalFormatting>
  <conditionalFormatting sqref="H2010">
    <cfRule type="containsBlanks" dxfId="342" priority="481">
      <formula>LEN(TRIM(H2010))=0</formula>
    </cfRule>
  </conditionalFormatting>
  <conditionalFormatting sqref="H2018:H2021">
    <cfRule type="containsBlanks" dxfId="341" priority="385">
      <formula>LEN(TRIM(H2018))=0</formula>
    </cfRule>
  </conditionalFormatting>
  <conditionalFormatting sqref="H2031">
    <cfRule type="containsBlanks" dxfId="340" priority="384">
      <formula>LEN(TRIM(H2031))=0</formula>
    </cfRule>
  </conditionalFormatting>
  <conditionalFormatting sqref="H2035">
    <cfRule type="containsBlanks" dxfId="339" priority="405">
      <formula>LEN(TRIM(H2035))=0</formula>
    </cfRule>
  </conditionalFormatting>
  <conditionalFormatting sqref="H2042">
    <cfRule type="containsBlanks" dxfId="338" priority="393">
      <formula>LEN(TRIM(H2042))=0</formula>
    </cfRule>
  </conditionalFormatting>
  <conditionalFormatting sqref="H2165">
    <cfRule type="containsBlanks" dxfId="337" priority="357">
      <formula>LEN(TRIM(H2165))=0</formula>
    </cfRule>
  </conditionalFormatting>
  <conditionalFormatting sqref="H2169">
    <cfRule type="containsBlanks" dxfId="336" priority="349">
      <formula>LEN(TRIM(H2169))=0</formula>
    </cfRule>
  </conditionalFormatting>
  <conditionalFormatting sqref="H2236">
    <cfRule type="containsBlanks" dxfId="335" priority="330">
      <formula>LEN(TRIM(H2236))=0</formula>
    </cfRule>
  </conditionalFormatting>
  <conditionalFormatting sqref="H2238">
    <cfRule type="containsBlanks" dxfId="334" priority="323">
      <formula>LEN(TRIM(H2238))=0</formula>
    </cfRule>
  </conditionalFormatting>
  <conditionalFormatting sqref="H2248">
    <cfRule type="containsBlanks" dxfId="333" priority="294">
      <formula>LEN(TRIM(H2248))=0</formula>
    </cfRule>
  </conditionalFormatting>
  <conditionalFormatting sqref="H2252">
    <cfRule type="containsBlanks" dxfId="332" priority="8">
      <formula>LEN(TRIM(H2252))=0</formula>
    </cfRule>
  </conditionalFormatting>
  <conditionalFormatting sqref="H2258">
    <cfRule type="containsBlanks" dxfId="331" priority="273">
      <formula>LEN(TRIM(H2258))=0</formula>
    </cfRule>
  </conditionalFormatting>
  <conditionalFormatting sqref="H2274">
    <cfRule type="containsBlanks" dxfId="330" priority="236">
      <formula>LEN(TRIM(H2274))=0</formula>
    </cfRule>
  </conditionalFormatting>
  <conditionalFormatting sqref="H2278">
    <cfRule type="containsBlanks" dxfId="329" priority="226">
      <formula>LEN(TRIM(H2278))=0</formula>
    </cfRule>
  </conditionalFormatting>
  <conditionalFormatting sqref="H2282">
    <cfRule type="containsBlanks" dxfId="328" priority="3">
      <formula>LEN(TRIM(H2282))=0</formula>
    </cfRule>
  </conditionalFormatting>
  <conditionalFormatting sqref="H2285">
    <cfRule type="containsBlanks" dxfId="327" priority="211">
      <formula>LEN(TRIM(H2285))=0</formula>
    </cfRule>
  </conditionalFormatting>
  <conditionalFormatting sqref="H2303">
    <cfRule type="containsBlanks" dxfId="326" priority="164">
      <formula>LEN(TRIM(H2303))=0</formula>
    </cfRule>
  </conditionalFormatting>
  <conditionalFormatting sqref="H2307">
    <cfRule type="containsBlanks" dxfId="325" priority="148">
      <formula>LEN(TRIM(H2307))=0</formula>
    </cfRule>
  </conditionalFormatting>
  <conditionalFormatting sqref="H2314">
    <cfRule type="containsBlanks" dxfId="324" priority="133">
      <formula>LEN(TRIM(H2314))=0</formula>
    </cfRule>
  </conditionalFormatting>
  <conditionalFormatting sqref="H2336">
    <cfRule type="containsBlanks" dxfId="323" priority="7">
      <formula>LEN(TRIM(H2336))=0</formula>
    </cfRule>
  </conditionalFormatting>
  <conditionalFormatting sqref="H2360:H2361">
    <cfRule type="containsBlanks" dxfId="322" priority="86">
      <formula>LEN(TRIM(H2360))=0</formula>
    </cfRule>
  </conditionalFormatting>
  <conditionalFormatting sqref="H2368">
    <cfRule type="containsBlanks" dxfId="321" priority="9">
      <formula>LEN(TRIM(H2368))=0</formula>
    </cfRule>
  </conditionalFormatting>
  <conditionalFormatting sqref="H2370">
    <cfRule type="containsBlanks" dxfId="320" priority="6">
      <formula>LEN(TRIM(H2370))=0</formula>
    </cfRule>
  </conditionalFormatting>
  <conditionalFormatting sqref="H2397">
    <cfRule type="containsBlanks" dxfId="319" priority="33">
      <formula>LEN(TRIM(H2397))=0</formula>
    </cfRule>
  </conditionalFormatting>
  <conditionalFormatting sqref="H2399">
    <cfRule type="containsBlanks" dxfId="318" priority="31">
      <formula>LEN(TRIM(H2399))=0</formula>
    </cfRule>
  </conditionalFormatting>
  <conditionalFormatting sqref="H1506:I1509">
    <cfRule type="containsBlanks" dxfId="317" priority="2278">
      <formula>LEN(TRIM(H1506))=0</formula>
    </cfRule>
  </conditionalFormatting>
  <conditionalFormatting sqref="H1514:I1516 I1517:I1519">
    <cfRule type="containsBlanks" dxfId="316" priority="1789">
      <formula>LEN(TRIM(H1514))=0</formula>
    </cfRule>
  </conditionalFormatting>
  <conditionalFormatting sqref="H1520:I1531">
    <cfRule type="containsBlanks" dxfId="315" priority="2016">
      <formula>LEN(TRIM(H1520))=0</formula>
    </cfRule>
  </conditionalFormatting>
  <conditionalFormatting sqref="H1533:I1536">
    <cfRule type="containsBlanks" dxfId="314" priority="2240">
      <formula>LEN(TRIM(H1533))=0</formula>
    </cfRule>
  </conditionalFormatting>
  <conditionalFormatting sqref="H1541:I1544">
    <cfRule type="containsBlanks" dxfId="313" priority="1925">
      <formula>LEN(TRIM(H1541))=0</formula>
    </cfRule>
  </conditionalFormatting>
  <conditionalFormatting sqref="H1576:I1576">
    <cfRule type="containsBlanks" dxfId="312" priority="2023">
      <formula>LEN(TRIM(H1576))=0</formula>
    </cfRule>
  </conditionalFormatting>
  <conditionalFormatting sqref="H1623:I1627">
    <cfRule type="containsBlanks" dxfId="311" priority="2010">
      <formula>LEN(TRIM(H1623))=0</formula>
    </cfRule>
  </conditionalFormatting>
  <conditionalFormatting sqref="H1656:I1658">
    <cfRule type="containsBlanks" dxfId="310" priority="1779">
      <formula>LEN(TRIM(H1656))=0</formula>
    </cfRule>
  </conditionalFormatting>
  <conditionalFormatting sqref="H1670:I1671 H1700">
    <cfRule type="containsBlanks" dxfId="309" priority="1873">
      <formula>LEN(TRIM(H1670))=0</formula>
    </cfRule>
  </conditionalFormatting>
  <conditionalFormatting sqref="H1679:I1684">
    <cfRule type="containsBlanks" dxfId="308" priority="383">
      <formula>LEN(TRIM(H1679))=0</formula>
    </cfRule>
  </conditionalFormatting>
  <conditionalFormatting sqref="H1686:I1686">
    <cfRule type="containsBlanks" dxfId="307" priority="1839">
      <formula>LEN(TRIM(H1686))=0</formula>
    </cfRule>
  </conditionalFormatting>
  <conditionalFormatting sqref="H1699:I1699">
    <cfRule type="containsBlanks" dxfId="306" priority="1769">
      <formula>LEN(TRIM(H1699))=0</formula>
    </cfRule>
  </conditionalFormatting>
  <conditionalFormatting sqref="H1706:I1709">
    <cfRule type="containsBlanks" dxfId="305" priority="1744">
      <formula>LEN(TRIM(H1706))=0</formula>
    </cfRule>
  </conditionalFormatting>
  <conditionalFormatting sqref="H1723:I1723">
    <cfRule type="containsBlanks" dxfId="304" priority="1572">
      <formula>LEN(TRIM(H1723))=0</formula>
    </cfRule>
  </conditionalFormatting>
  <conditionalFormatting sqref="H1733:I1736">
    <cfRule type="containsBlanks" dxfId="303" priority="1533">
      <formula>LEN(TRIM(H1733))=0</formula>
    </cfRule>
  </conditionalFormatting>
  <conditionalFormatting sqref="H1750:I1750">
    <cfRule type="containsBlanks" dxfId="302" priority="1491">
      <formula>LEN(TRIM(H1750))=0</formula>
    </cfRule>
  </conditionalFormatting>
  <conditionalFormatting sqref="H1757:I1758">
    <cfRule type="containsBlanks" dxfId="301" priority="1460">
      <formula>LEN(TRIM(H1757))=0</formula>
    </cfRule>
  </conditionalFormatting>
  <conditionalFormatting sqref="H1760:I1760">
    <cfRule type="containsBlanks" dxfId="300" priority="1454">
      <formula>LEN(TRIM(H1760))=0</formula>
    </cfRule>
  </conditionalFormatting>
  <conditionalFormatting sqref="H1783:I1785">
    <cfRule type="containsBlanks" dxfId="299" priority="1336">
      <formula>LEN(TRIM(H1783))=0</formula>
    </cfRule>
  </conditionalFormatting>
  <conditionalFormatting sqref="H1787:I1787">
    <cfRule type="containsBlanks" dxfId="298" priority="1368">
      <formula>LEN(TRIM(H1787))=0</formula>
    </cfRule>
  </conditionalFormatting>
  <conditionalFormatting sqref="H1811:I1811">
    <cfRule type="containsBlanks" dxfId="297" priority="1284">
      <formula>LEN(TRIM(H1811))=0</formula>
    </cfRule>
  </conditionalFormatting>
  <conditionalFormatting sqref="H1816:I1818">
    <cfRule type="containsBlanks" dxfId="296" priority="1199">
      <formula>LEN(TRIM(H1816))=0</formula>
    </cfRule>
  </conditionalFormatting>
  <conditionalFormatting sqref="H1831:I1831">
    <cfRule type="containsBlanks" dxfId="295" priority="1100">
      <formula>LEN(TRIM(H1831))=0</formula>
    </cfRule>
  </conditionalFormatting>
  <conditionalFormatting sqref="H1839:I1839">
    <cfRule type="containsBlanks" dxfId="294" priority="1071">
      <formula>LEN(TRIM(H1839))=0</formula>
    </cfRule>
  </conditionalFormatting>
  <conditionalFormatting sqref="H1841:I1841">
    <cfRule type="containsBlanks" dxfId="293" priority="1067">
      <formula>LEN(TRIM(H1841))=0</formula>
    </cfRule>
  </conditionalFormatting>
  <conditionalFormatting sqref="H1945:I1948">
    <cfRule type="containsBlanks" dxfId="292" priority="567">
      <formula>LEN(TRIM(H1945))=0</formula>
    </cfRule>
  </conditionalFormatting>
  <conditionalFormatting sqref="H1950:I1950">
    <cfRule type="containsBlanks" dxfId="291" priority="11">
      <formula>LEN(TRIM(H1950))=0</formula>
    </cfRule>
  </conditionalFormatting>
  <conditionalFormatting sqref="H1962:I1963 I1964 H1965:I1965">
    <cfRule type="containsBlanks" dxfId="290" priority="458">
      <formula>LEN(TRIM(H1962))=0</formula>
    </cfRule>
  </conditionalFormatting>
  <conditionalFormatting sqref="H1997:I1998">
    <cfRule type="containsBlanks" dxfId="289" priority="461">
      <formula>LEN(TRIM(H1997))=0</formula>
    </cfRule>
  </conditionalFormatting>
  <conditionalFormatting sqref="H2016:I2016">
    <cfRule type="containsBlanks" dxfId="288" priority="449">
      <formula>LEN(TRIM(H2016))=0</formula>
    </cfRule>
  </conditionalFormatting>
  <conditionalFormatting sqref="H2027:I2028">
    <cfRule type="containsBlanks" dxfId="287" priority="418">
      <formula>LEN(TRIM(H2027))=0</formula>
    </cfRule>
  </conditionalFormatting>
  <conditionalFormatting sqref="H2157:I2159">
    <cfRule type="containsBlanks" dxfId="286" priority="326">
      <formula>LEN(TRIM(H2157))=0</formula>
    </cfRule>
  </conditionalFormatting>
  <conditionalFormatting sqref="H2161:I2162">
    <cfRule type="containsBlanks" dxfId="285" priority="361">
      <formula>LEN(TRIM(H2161))=0</formula>
    </cfRule>
  </conditionalFormatting>
  <conditionalFormatting sqref="H2202:I2204">
    <cfRule type="containsBlanks" dxfId="284" priority="4">
      <formula>LEN(TRIM(H2202))=0</formula>
    </cfRule>
  </conditionalFormatting>
  <conditionalFormatting sqref="H2243:I2246">
    <cfRule type="containsBlanks" dxfId="283" priority="298">
      <formula>LEN(TRIM(H2243))=0</formula>
    </cfRule>
  </conditionalFormatting>
  <conditionalFormatting sqref="H2266:I2271">
    <cfRule type="containsBlanks" dxfId="282" priority="12">
      <formula>LEN(TRIM(H2266))=0</formula>
    </cfRule>
  </conditionalFormatting>
  <conditionalFormatting sqref="H2295:I2297 H2299:I2300">
    <cfRule type="containsBlanks" dxfId="281" priority="170">
      <formula>LEN(TRIM(H2295))=0</formula>
    </cfRule>
  </conditionalFormatting>
  <conditionalFormatting sqref="H2389:I2389">
    <cfRule type="containsBlanks" dxfId="280" priority="42">
      <formula>LEN(TRIM(H2389))=0</formula>
    </cfRule>
  </conditionalFormatting>
  <conditionalFormatting sqref="H1951:J1951">
    <cfRule type="containsBlanks" dxfId="279" priority="519">
      <formula>LEN(TRIM(H1951))=0</formula>
    </cfRule>
  </conditionalFormatting>
  <conditionalFormatting sqref="H1952:K1953">
    <cfRule type="containsBlanks" dxfId="278" priority="10">
      <formula>LEN(TRIM(H1952))=0</formula>
    </cfRule>
  </conditionalFormatting>
  <conditionalFormatting sqref="H1966:K1969 J1997 J2027 J2161 J2245 J2270 J2299 J2329 J2362 J2391">
    <cfRule type="containsBlanks" dxfId="277" priority="462">
      <formula>LEN(TRIM(H1966))=0</formula>
    </cfRule>
  </conditionalFormatting>
  <conditionalFormatting sqref="H1973:K1974 J2009:K2009 J2012:J2013 J2041:K2041 J2235:K2235">
    <cfRule type="containsBlanks" dxfId="276" priority="522">
      <formula>LEN(TRIM(H1973))=0</formula>
    </cfRule>
  </conditionalFormatting>
  <conditionalFormatting sqref="H2007:K2007 J2039:K2039 J2202:K2203 K2204 J2282:K2282">
    <cfRule type="containsBlanks" dxfId="275" priority="455">
      <formula>LEN(TRIM(H2007))=0</formula>
    </cfRule>
  </conditionalFormatting>
  <conditionalFormatting sqref="H2011:K2011 I2012:I2014">
    <cfRule type="containsBlanks" dxfId="274" priority="478">
      <formula>LEN(TRIM(H2011))=0</formula>
    </cfRule>
  </conditionalFormatting>
  <conditionalFormatting sqref="H2043:K2043">
    <cfRule type="containsBlanks" dxfId="273" priority="390">
      <formula>LEN(TRIM(H2043))=0</formula>
    </cfRule>
  </conditionalFormatting>
  <conditionalFormatting sqref="H2237:K2237">
    <cfRule type="containsBlanks" dxfId="272" priority="328">
      <formula>LEN(TRIM(H2237))=0</formula>
    </cfRule>
  </conditionalFormatting>
  <conditionalFormatting sqref="H2256:K2256">
    <cfRule type="containsBlanks" dxfId="271" priority="277">
      <formula>LEN(TRIM(H2256))=0</formula>
    </cfRule>
  </conditionalFormatting>
  <conditionalFormatting sqref="H2286:K2286">
    <cfRule type="containsBlanks" dxfId="270" priority="209">
      <formula>LEN(TRIM(H2286))=0</formula>
    </cfRule>
  </conditionalFormatting>
  <conditionalFormatting sqref="H2315:K2315 J2343:K2345 J2377:K2377 J2406:K2406">
    <cfRule type="containsBlanks" dxfId="269" priority="131">
      <formula>LEN(TRIM(H2315))=0</formula>
    </cfRule>
  </conditionalFormatting>
  <conditionalFormatting sqref="I1199:I1242">
    <cfRule type="containsBlanks" dxfId="268" priority="2719">
      <formula>LEN(TRIM(I1199))=0</formula>
    </cfRule>
  </conditionalFormatting>
  <conditionalFormatting sqref="I1244:I1281">
    <cfRule type="containsBlanks" dxfId="267" priority="2633">
      <formula>LEN(TRIM(I1244))=0</formula>
    </cfRule>
  </conditionalFormatting>
  <conditionalFormatting sqref="I1283:I1307">
    <cfRule type="containsBlanks" dxfId="266" priority="2587">
      <formula>LEN(TRIM(I1283))=0</formula>
    </cfRule>
  </conditionalFormatting>
  <conditionalFormatting sqref="I1310:I1399">
    <cfRule type="containsBlanks" dxfId="265" priority="2477">
      <formula>LEN(TRIM(I1310))=0</formula>
    </cfRule>
  </conditionalFormatting>
  <conditionalFormatting sqref="I1537:I1540">
    <cfRule type="containsBlanks" dxfId="264" priority="2239">
      <formula>LEN(TRIM(I1537))=0</formula>
    </cfRule>
  </conditionalFormatting>
  <conditionalFormatting sqref="I1545:I1547">
    <cfRule type="containsBlanks" dxfId="263" priority="2204">
      <formula>LEN(TRIM(I1545))=0</formula>
    </cfRule>
  </conditionalFormatting>
  <conditionalFormatting sqref="I1550">
    <cfRule type="containsBlanks" dxfId="262" priority="2190">
      <formula>LEN(TRIM(I1550))=0</formula>
    </cfRule>
  </conditionalFormatting>
  <conditionalFormatting sqref="I1552:I1554">
    <cfRule type="containsBlanks" dxfId="261" priority="2180">
      <formula>LEN(TRIM(I1552))=0</formula>
    </cfRule>
  </conditionalFormatting>
  <conditionalFormatting sqref="I1604:I1608">
    <cfRule type="containsBlanks" dxfId="260" priority="2106">
      <formula>LEN(TRIM(I1604))=0</formula>
    </cfRule>
  </conditionalFormatting>
  <conditionalFormatting sqref="I1628:I1631">
    <cfRule type="containsBlanks" dxfId="259" priority="2065">
      <formula>LEN(TRIM(I1628))=0</formula>
    </cfRule>
  </conditionalFormatting>
  <conditionalFormatting sqref="I1635:I1636">
    <cfRule type="containsBlanks" dxfId="258" priority="2051">
      <formula>LEN(TRIM(I1635))=0</formula>
    </cfRule>
  </conditionalFormatting>
  <conditionalFormatting sqref="I1639">
    <cfRule type="containsBlanks" dxfId="257" priority="2047">
      <formula>LEN(TRIM(I1639))=0</formula>
    </cfRule>
  </conditionalFormatting>
  <conditionalFormatting sqref="I1654:I1655">
    <cfRule type="containsBlanks" dxfId="256" priority="1923">
      <formula>LEN(TRIM(I1654))=0</formula>
    </cfRule>
  </conditionalFormatting>
  <conditionalFormatting sqref="I1659:I1661">
    <cfRule type="containsBlanks" dxfId="255" priority="1908">
      <formula>LEN(TRIM(I1659))=0</formula>
    </cfRule>
  </conditionalFormatting>
  <conditionalFormatting sqref="I1666">
    <cfRule type="containsBlanks" dxfId="254" priority="1898">
      <formula>LEN(TRIM(I1666))=0</formula>
    </cfRule>
  </conditionalFormatting>
  <conditionalFormatting sqref="I1677:I1678">
    <cfRule type="containsBlanks" dxfId="253" priority="1860">
      <formula>LEN(TRIM(I1677))=0</formula>
    </cfRule>
  </conditionalFormatting>
  <conditionalFormatting sqref="I1687:I1689">
    <cfRule type="containsBlanks" dxfId="252" priority="1827">
      <formula>LEN(TRIM(I1687))=0</formula>
    </cfRule>
  </conditionalFormatting>
  <conditionalFormatting sqref="I1700:I1701">
    <cfRule type="containsBlanks" dxfId="251" priority="1767">
      <formula>LEN(TRIM(I1700))=0</formula>
    </cfRule>
  </conditionalFormatting>
  <conditionalFormatting sqref="I1710">
    <cfRule type="containsBlanks" dxfId="250" priority="1741">
      <formula>LEN(TRIM(I1710))=0</formula>
    </cfRule>
  </conditionalFormatting>
  <conditionalFormatting sqref="I1712:I1715">
    <cfRule type="containsBlanks" dxfId="249" priority="1718">
      <formula>LEN(TRIM(I1712))=0</formula>
    </cfRule>
  </conditionalFormatting>
  <conditionalFormatting sqref="I1724:I1725">
    <cfRule type="containsBlanks" dxfId="248" priority="1565">
      <formula>LEN(TRIM(I1724))=0</formula>
    </cfRule>
  </conditionalFormatting>
  <conditionalFormatting sqref="I1730:I1732">
    <cfRule type="containsBlanks" dxfId="247" priority="1549">
      <formula>LEN(TRIM(I1730))=0</formula>
    </cfRule>
  </conditionalFormatting>
  <conditionalFormatting sqref="I1738:I1741">
    <cfRule type="containsBlanks" dxfId="246" priority="1515">
      <formula>LEN(TRIM(I1738))=0</formula>
    </cfRule>
  </conditionalFormatting>
  <conditionalFormatting sqref="I1751:I1752">
    <cfRule type="containsBlanks" dxfId="245" priority="1485">
      <formula>LEN(TRIM(I1751))=0</formula>
    </cfRule>
  </conditionalFormatting>
  <conditionalFormatting sqref="I1761:I1762">
    <cfRule type="containsBlanks" dxfId="244" priority="1443">
      <formula>LEN(TRIM(I1761))=0</formula>
    </cfRule>
  </conditionalFormatting>
  <conditionalFormatting sqref="I1764:I1767">
    <cfRule type="containsBlanks" dxfId="243" priority="1429">
      <formula>LEN(TRIM(I1764))=0</formula>
    </cfRule>
  </conditionalFormatting>
  <conditionalFormatting sqref="I1776:I1777">
    <cfRule type="containsBlanks" dxfId="242" priority="1405">
      <formula>LEN(TRIM(I1776))=0</formula>
    </cfRule>
  </conditionalFormatting>
  <conditionalFormatting sqref="I1782">
    <cfRule type="containsBlanks" dxfId="241" priority="1388">
      <formula>LEN(TRIM(I1782))=0</formula>
    </cfRule>
  </conditionalFormatting>
  <conditionalFormatting sqref="I1789:I1792">
    <cfRule type="containsBlanks" dxfId="240" priority="1358">
      <formula>LEN(TRIM(I1789))=0</formula>
    </cfRule>
  </conditionalFormatting>
  <conditionalFormatting sqref="I1794:I1795">
    <cfRule type="containsBlanks" dxfId="239" priority="1353">
      <formula>LEN(TRIM(I1794))=0</formula>
    </cfRule>
  </conditionalFormatting>
  <conditionalFormatting sqref="I1803:I1805">
    <cfRule type="containsBlanks" dxfId="238" priority="1325">
      <formula>LEN(TRIM(I1803))=0</formula>
    </cfRule>
  </conditionalFormatting>
  <conditionalFormatting sqref="I1809:I1810">
    <cfRule type="containsBlanks" dxfId="237" priority="1295">
      <formula>LEN(TRIM(I1809))=0</formula>
    </cfRule>
  </conditionalFormatting>
  <conditionalFormatting sqref="I1813:I1815">
    <cfRule type="containsBlanks" dxfId="236" priority="1215">
      <formula>LEN(TRIM(I1813))=0</formula>
    </cfRule>
  </conditionalFormatting>
  <conditionalFormatting sqref="I1820:I1823">
    <cfRule type="containsBlanks" dxfId="235" priority="1185">
      <formula>LEN(TRIM(I1820))=0</formula>
    </cfRule>
  </conditionalFormatting>
  <conditionalFormatting sqref="I1825">
    <cfRule type="containsBlanks" dxfId="234" priority="1179">
      <formula>LEN(TRIM(I1825))=0</formula>
    </cfRule>
  </conditionalFormatting>
  <conditionalFormatting sqref="I1832:I1833">
    <cfRule type="containsBlanks" dxfId="233" priority="1095">
      <formula>LEN(TRIM(I1832))=0</formula>
    </cfRule>
  </conditionalFormatting>
  <conditionalFormatting sqref="I1838">
    <cfRule type="containsBlanks" dxfId="232" priority="1079">
      <formula>LEN(TRIM(I1838))=0</formula>
    </cfRule>
  </conditionalFormatting>
  <conditionalFormatting sqref="I1842:I1926">
    <cfRule type="containsBlanks" dxfId="231" priority="640">
      <formula>LEN(TRIM(I1842))=0</formula>
    </cfRule>
  </conditionalFormatting>
  <conditionalFormatting sqref="I1928:I1929">
    <cfRule type="containsBlanks" dxfId="230" priority="633">
      <formula>LEN(TRIM(I1928))=0</formula>
    </cfRule>
  </conditionalFormatting>
  <conditionalFormatting sqref="I1934:I1935">
    <cfRule type="containsBlanks" dxfId="229" priority="473">
      <formula>LEN(TRIM(I1934))=0</formula>
    </cfRule>
  </conditionalFormatting>
  <conditionalFormatting sqref="I1988:I1992">
    <cfRule type="containsBlanks" dxfId="228" priority="497">
      <formula>LEN(TRIM(I1988))=0</formula>
    </cfRule>
  </conditionalFormatting>
  <conditionalFormatting sqref="I2002">
    <cfRule type="containsBlanks" dxfId="227" priority="487">
      <formula>LEN(TRIM(I2002))=0</formula>
    </cfRule>
  </conditionalFormatting>
  <conditionalFormatting sqref="I2006">
    <cfRule type="containsBlanks" dxfId="226" priority="486">
      <formula>LEN(TRIM(I2006))=0</formula>
    </cfRule>
  </conditionalFormatting>
  <conditionalFormatting sqref="I2017:I2021 H2022:I2024">
    <cfRule type="containsBlanks" dxfId="225" priority="431">
      <formula>LEN(TRIM(H2017))=0</formula>
    </cfRule>
  </conditionalFormatting>
  <conditionalFormatting sqref="I2032">
    <cfRule type="containsBlanks" dxfId="224" priority="412">
      <formula>LEN(TRIM(I2032))=0</formula>
    </cfRule>
  </conditionalFormatting>
  <conditionalFormatting sqref="I2154">
    <cfRule type="containsBlanks" dxfId="223" priority="261">
      <formula>LEN(TRIM(I2154))=0</formula>
    </cfRule>
  </conditionalFormatting>
  <conditionalFormatting sqref="I2164">
    <cfRule type="containsBlanks" dxfId="222" priority="360">
      <formula>LEN(TRIM(I2164))=0</formula>
    </cfRule>
  </conditionalFormatting>
  <conditionalFormatting sqref="I2166">
    <cfRule type="containsBlanks" dxfId="221" priority="356">
      <formula>LEN(TRIM(I2166))=0</formula>
    </cfRule>
  </conditionalFormatting>
  <conditionalFormatting sqref="I2241">
    <cfRule type="containsBlanks" dxfId="220" priority="319">
      <formula>LEN(TRIM(I2241))=0</formula>
    </cfRule>
  </conditionalFormatting>
  <conditionalFormatting sqref="I2247">
    <cfRule type="containsBlanks" dxfId="219" priority="297">
      <formula>LEN(TRIM(I2247))=0</formula>
    </cfRule>
  </conditionalFormatting>
  <conditionalFormatting sqref="I2249">
    <cfRule type="containsBlanks" dxfId="218" priority="293">
      <formula>LEN(TRIM(I2249))=0</formula>
    </cfRule>
  </conditionalFormatting>
  <conditionalFormatting sqref="I2253">
    <cfRule type="containsBlanks" dxfId="217" priority="283">
      <formula>LEN(TRIM(I2253))=0</formula>
    </cfRule>
  </conditionalFormatting>
  <conditionalFormatting sqref="I2262:I2263">
    <cfRule type="containsBlanks" dxfId="216" priority="263">
      <formula>LEN(TRIM(I2262))=0</formula>
    </cfRule>
  </conditionalFormatting>
  <conditionalFormatting sqref="I2273">
    <cfRule type="containsBlanks" dxfId="215" priority="239">
      <formula>LEN(TRIM(I2273))=0</formula>
    </cfRule>
  </conditionalFormatting>
  <conditionalFormatting sqref="I2275">
    <cfRule type="containsBlanks" dxfId="214" priority="235">
      <formula>LEN(TRIM(I2275))=0</formula>
    </cfRule>
  </conditionalFormatting>
  <conditionalFormatting sqref="I2279:I2282 C2282:E2283 M2282:M2283 H2283:I2283">
    <cfRule type="containsBlanks" dxfId="213" priority="214">
      <formula>LEN(TRIM(C2279))=0</formula>
    </cfRule>
  </conditionalFormatting>
  <conditionalFormatting sqref="I2291:I2292">
    <cfRule type="containsBlanks" dxfId="212" priority="199">
      <formula>LEN(TRIM(I2291))=0</formula>
    </cfRule>
  </conditionalFormatting>
  <conditionalFormatting sqref="I2302">
    <cfRule type="containsBlanks" dxfId="211" priority="168">
      <formula>LEN(TRIM(I2302))=0</formula>
    </cfRule>
  </conditionalFormatting>
  <conditionalFormatting sqref="I2304">
    <cfRule type="containsBlanks" dxfId="210" priority="158">
      <formula>LEN(TRIM(I2304))=0</formula>
    </cfRule>
  </conditionalFormatting>
  <conditionalFormatting sqref="I2308:I2309">
    <cfRule type="containsBlanks" dxfId="209" priority="116">
      <formula>LEN(TRIM(I2308))=0</formula>
    </cfRule>
  </conditionalFormatting>
  <conditionalFormatting sqref="I2328">
    <cfRule type="containsBlanks" dxfId="208" priority="124">
      <formula>LEN(TRIM(I2328))=0</formula>
    </cfRule>
  </conditionalFormatting>
  <conditionalFormatting sqref="I2338">
    <cfRule type="containsBlanks" dxfId="207" priority="72">
      <formula>LEN(TRIM(I2338))=0</formula>
    </cfRule>
  </conditionalFormatting>
  <conditionalFormatting sqref="I2346:I2347">
    <cfRule type="containsBlanks" dxfId="206" priority="120">
      <formula>LEN(TRIM(I2346))=0</formula>
    </cfRule>
  </conditionalFormatting>
  <conditionalFormatting sqref="I2354">
    <cfRule type="containsBlanks" dxfId="205" priority="106">
      <formula>LEN(TRIM(I2354))=0</formula>
    </cfRule>
  </conditionalFormatting>
  <conditionalFormatting sqref="I2359:I2361">
    <cfRule type="containsBlanks" dxfId="204" priority="87">
      <formula>LEN(TRIM(I2359))=0</formula>
    </cfRule>
  </conditionalFormatting>
  <conditionalFormatting sqref="I2365">
    <cfRule type="containsBlanks" dxfId="203" priority="83">
      <formula>LEN(TRIM(I2365))=0</formula>
    </cfRule>
  </conditionalFormatting>
  <conditionalFormatting sqref="I2372">
    <cfRule type="containsBlanks" dxfId="202" priority="69">
      <formula>LEN(TRIM(I2372))=0</formula>
    </cfRule>
  </conditionalFormatting>
  <conditionalFormatting sqref="I2384">
    <cfRule type="containsBlanks" dxfId="201" priority="55">
      <formula>LEN(TRIM(I2384))=0</formula>
    </cfRule>
  </conditionalFormatting>
  <conditionalFormatting sqref="I2394">
    <cfRule type="containsBlanks" dxfId="200" priority="40">
      <formula>LEN(TRIM(I2394))=0</formula>
    </cfRule>
  </conditionalFormatting>
  <conditionalFormatting sqref="I2396">
    <cfRule type="containsBlanks" dxfId="199" priority="36">
      <formula>LEN(TRIM(I2396))=0</formula>
    </cfRule>
  </conditionalFormatting>
  <conditionalFormatting sqref="J788:J792 J820 J847 J871 J922:J923 J967 J995">
    <cfRule type="containsBlanks" dxfId="198" priority="454">
      <formula>LEN(TRIM(J788))=0</formula>
    </cfRule>
  </conditionalFormatting>
  <conditionalFormatting sqref="J952">
    <cfRule type="containsBlanks" dxfId="197" priority="3431">
      <formula>LEN(TRIM(J952))=0</formula>
    </cfRule>
  </conditionalFormatting>
  <conditionalFormatting sqref="J2238:J2239 J2289:K2289 J2290 J2321 J2352 J2382">
    <cfRule type="containsBlanks" dxfId="196" priority="324">
      <formula>LEN(TRIM(J2238))=0</formula>
    </cfRule>
  </conditionalFormatting>
  <conditionalFormatting sqref="J2248">
    <cfRule type="containsBlanks" dxfId="195" priority="295">
      <formula>LEN(TRIM(J2248))=0</formula>
    </cfRule>
  </conditionalFormatting>
  <conditionalFormatting sqref="J2250 J2276 J2311">
    <cfRule type="containsBlanks" dxfId="194" priority="289">
      <formula>LEN(TRIM(J2250))=0</formula>
    </cfRule>
  </conditionalFormatting>
  <conditionalFormatting sqref="J2255">
    <cfRule type="containsBlanks" dxfId="193" priority="279">
      <formula>LEN(TRIM(J2255))=0</formula>
    </cfRule>
  </conditionalFormatting>
  <conditionalFormatting sqref="J2274 J2303 J2333">
    <cfRule type="containsBlanks" dxfId="192" priority="237">
      <formula>LEN(TRIM(J2274))=0</formula>
    </cfRule>
  </conditionalFormatting>
  <conditionalFormatting sqref="J2278">
    <cfRule type="containsBlanks" dxfId="191" priority="228">
      <formula>LEN(TRIM(J2278))=0</formula>
    </cfRule>
  </conditionalFormatting>
  <conditionalFormatting sqref="J2284 J2313 J2341">
    <cfRule type="containsBlanks" dxfId="190" priority="213">
      <formula>LEN(TRIM(J2284))=0</formula>
    </cfRule>
  </conditionalFormatting>
  <conditionalFormatting sqref="J2305:J2307 J2335:J2336 J2368:J2370">
    <cfRule type="containsBlanks" dxfId="189" priority="153">
      <formula>LEN(TRIM(J2305))=0</formula>
    </cfRule>
  </conditionalFormatting>
  <conditionalFormatting sqref="J2366">
    <cfRule type="containsBlanks" dxfId="188" priority="81">
      <formula>LEN(TRIM(J2366))=0</formula>
    </cfRule>
  </conditionalFormatting>
  <conditionalFormatting sqref="J2375">
    <cfRule type="containsBlanks" dxfId="187" priority="64">
      <formula>LEN(TRIM(J2375))=0</formula>
    </cfRule>
  </conditionalFormatting>
  <conditionalFormatting sqref="J2395">
    <cfRule type="containsBlanks" dxfId="186" priority="37">
      <formula>LEN(TRIM(J2395))=0</formula>
    </cfRule>
  </conditionalFormatting>
  <conditionalFormatting sqref="J2397:J2399">
    <cfRule type="containsBlanks" dxfId="185" priority="34">
      <formula>LEN(TRIM(J2397))=0</formula>
    </cfRule>
  </conditionalFormatting>
  <conditionalFormatting sqref="J2402">
    <cfRule type="containsBlanks" dxfId="184" priority="26">
      <formula>LEN(TRIM(J2402))=0</formula>
    </cfRule>
  </conditionalFormatting>
  <conditionalFormatting sqref="J2404">
    <cfRule type="containsBlanks" dxfId="183" priority="24">
      <formula>LEN(TRIM(J2404))=0</formula>
    </cfRule>
  </conditionalFormatting>
  <conditionalFormatting sqref="J2001:K2001 J2003:K2005 J2031:K2031 J2033:K2035 J2165:K2165 J2167:K2169 J2251:K2252 J2277:K2277">
    <cfRule type="containsBlanks" dxfId="182" priority="518">
      <formula>LEN(TRIM(J2001))=0</formula>
    </cfRule>
  </conditionalFormatting>
  <conditionalFormatting sqref="J2380:K2381">
    <cfRule type="containsBlanks" dxfId="181" priority="59">
      <formula>LEN(TRIM(J2380))=0</formula>
    </cfRule>
  </conditionalFormatting>
  <conditionalFormatting sqref="J2409:K2411">
    <cfRule type="containsBlanks" dxfId="180" priority="18">
      <formula>LEN(TRIM(J2409))=0</formula>
    </cfRule>
  </conditionalFormatting>
  <conditionalFormatting sqref="K19 K66:K86 K88:K107 K109:K139 K141:K160 K189:K212 A207 K214:K331 A218:A219 A223:A230 A232:A235 A239:A265 A267:A273 A276:A279 A285:A295 A297:A329 K333:K388 A334 A337:A339 A342 A344:A346 A349 A354:A355 A359:A366 K391:K446 K448:K471 K473:K573 K575:K603 K605:K606 N794:N1097 H1243:I1243">
    <cfRule type="containsBlanks" dxfId="179" priority="5234">
      <formula>LEN(TRIM(A19))=0</formula>
    </cfRule>
  </conditionalFormatting>
  <conditionalFormatting sqref="K162:K187">
    <cfRule type="containsBlanks" dxfId="178" priority="1883">
      <formula>LEN(TRIM(K162))=0</formula>
    </cfRule>
  </conditionalFormatting>
  <conditionalFormatting sqref="K631:K650 K652:K676 K678:K703 K705:K731 K733:K766 K768:K791 K793:K819 K821:K846 K848:K870 K872:K922 K924:K925 K930 K938:K966 K968:K994 K996:K1178 K1180:K1181 K1183:K1185">
    <cfRule type="containsBlanks" dxfId="177" priority="2578">
      <formula>LEN(TRIM(K631))=0</formula>
    </cfRule>
  </conditionalFormatting>
  <conditionalFormatting sqref="K1188 K1191">
    <cfRule type="containsBlanks" dxfId="176" priority="2582">
      <formula>LEN(TRIM(K1188))=0</formula>
    </cfRule>
  </conditionalFormatting>
  <conditionalFormatting sqref="K2040:K2042 K2235:K2236">
    <cfRule type="containsBlanks" dxfId="175" priority="394">
      <formula>LEN(TRIM(K2040))=0</formula>
    </cfRule>
  </conditionalFormatting>
  <conditionalFormatting sqref="K2290:K2309 K2321:K2338">
    <cfRule type="containsBlanks" dxfId="174" priority="203">
      <formula>LEN(TRIM(K2290))=0</formula>
    </cfRule>
  </conditionalFormatting>
  <conditionalFormatting sqref="K607:L619">
    <cfRule type="containsBlanks" dxfId="173" priority="4613">
      <formula>LEN(TRIM(K607))=0</formula>
    </cfRule>
  </conditionalFormatting>
  <conditionalFormatting sqref="K1970:L1970">
    <cfRule type="containsBlanks" dxfId="172" priority="485">
      <formula>LEN(TRIM(K1970))=0</formula>
    </cfRule>
  </conditionalFormatting>
  <conditionalFormatting sqref="K2036:M2038">
    <cfRule type="containsBlanks" dxfId="171" priority="400">
      <formula>LEN(TRIM(K2036))=0</formula>
    </cfRule>
  </conditionalFormatting>
  <conditionalFormatting sqref="K2200:M2201 K2253:K2255 K2278:K2281 K2283:K2285 K2311:K2314 K2340:K2342 K2374:K2376">
    <cfRule type="containsBlanks" dxfId="170" priority="340">
      <formula>LEN(TRIM(K2200))=0</formula>
    </cfRule>
  </conditionalFormatting>
  <conditionalFormatting sqref="K2346:M2347">
    <cfRule type="containsBlanks" dxfId="169" priority="118">
      <formula>LEN(TRIM(K2346))=0</formula>
    </cfRule>
  </conditionalFormatting>
  <conditionalFormatting sqref="K620:N629">
    <cfRule type="containsBlanks" dxfId="168" priority="4836">
      <formula>LEN(TRIM(K620))=0</formula>
    </cfRule>
  </conditionalFormatting>
  <conditionalFormatting sqref="L1:L574 I1:I1189 H2:H186 M2:N793 J3:J767 B41:B60 C43:E64 G43:G64 K43:K64 A332">
    <cfRule type="containsBlanks" dxfId="167" priority="2413">
      <formula>LEN(TRIM(A1))=0</formula>
    </cfRule>
  </conditionalFormatting>
  <conditionalFormatting sqref="L736:L768">
    <cfRule type="containsBlanks" dxfId="166" priority="4557">
      <formula>LEN(TRIM(L736))=0</formula>
    </cfRule>
  </conditionalFormatting>
  <conditionalFormatting sqref="L793:L814">
    <cfRule type="containsBlanks" dxfId="165" priority="4402">
      <formula>LEN(TRIM(L793))=0</formula>
    </cfRule>
  </conditionalFormatting>
  <conditionalFormatting sqref="L893">
    <cfRule type="containsBlanks" dxfId="164" priority="3950">
      <formula>LEN(TRIM(L893))=0</formula>
    </cfRule>
  </conditionalFormatting>
  <conditionalFormatting sqref="L898:L899">
    <cfRule type="containsBlanks" dxfId="163" priority="4085">
      <formula>LEN(TRIM(L898))=0</formula>
    </cfRule>
  </conditionalFormatting>
  <conditionalFormatting sqref="L903">
    <cfRule type="containsBlanks" dxfId="162" priority="3944">
      <formula>LEN(TRIM(L903))=0</formula>
    </cfRule>
  </conditionalFormatting>
  <conditionalFormatting sqref="L926">
    <cfRule type="containsBlanks" dxfId="161" priority="3795">
      <formula>LEN(TRIM(L926))=0</formula>
    </cfRule>
  </conditionalFormatting>
  <conditionalFormatting sqref="L981 L988 L990">
    <cfRule type="containsBlanks" dxfId="160" priority="3596">
      <formula>LEN(TRIM(L981))=0</formula>
    </cfRule>
  </conditionalFormatting>
  <conditionalFormatting sqref="L993">
    <cfRule type="containsBlanks" dxfId="159" priority="2795">
      <formula>LEN(TRIM(L993))=0</formula>
    </cfRule>
  </conditionalFormatting>
  <conditionalFormatting sqref="L1011">
    <cfRule type="containsBlanks" dxfId="158" priority="3451">
      <formula>LEN(TRIM(L1011))=0</formula>
    </cfRule>
  </conditionalFormatting>
  <conditionalFormatting sqref="L1095">
    <cfRule type="containsBlanks" dxfId="157" priority="2784">
      <formula>LEN(TRIM(L1095))=0</formula>
    </cfRule>
  </conditionalFormatting>
  <conditionalFormatting sqref="L1123">
    <cfRule type="containsBlanks" dxfId="156" priority="2723">
      <formula>LEN(TRIM(L1123))=0</formula>
    </cfRule>
  </conditionalFormatting>
  <conditionalFormatting sqref="L1125">
    <cfRule type="containsBlanks" dxfId="155" priority="2783">
      <formula>LEN(TRIM(L1125))=0</formula>
    </cfRule>
  </conditionalFormatting>
  <conditionalFormatting sqref="L1182">
    <cfRule type="containsBlanks" dxfId="154" priority="2872">
      <formula>LEN(TRIM(L1182))=0</formula>
    </cfRule>
  </conditionalFormatting>
  <conditionalFormatting sqref="L1219">
    <cfRule type="containsBlanks" dxfId="153" priority="3186">
      <formula>LEN(TRIM(L1219))=0</formula>
    </cfRule>
  </conditionalFormatting>
  <conditionalFormatting sqref="L1364">
    <cfRule type="containsBlanks" dxfId="152" priority="2440">
      <formula>LEN(TRIM(L1364))=0</formula>
    </cfRule>
  </conditionalFormatting>
  <conditionalFormatting sqref="L1378">
    <cfRule type="containsBlanks" dxfId="151" priority="2442">
      <formula>LEN(TRIM(L1378))=0</formula>
    </cfRule>
  </conditionalFormatting>
  <conditionalFormatting sqref="L1434">
    <cfRule type="containsBlanks" dxfId="150" priority="2067">
      <formula>LEN(TRIM(L1434))=0</formula>
    </cfRule>
  </conditionalFormatting>
  <conditionalFormatting sqref="L1462">
    <cfRule type="containsBlanks" dxfId="149" priority="1870">
      <formula>LEN(TRIM(L1462))=0</formula>
    </cfRule>
  </conditionalFormatting>
  <conditionalFormatting sqref="L1486">
    <cfRule type="containsBlanks" dxfId="148" priority="1334">
      <formula>LEN(TRIM(L1486))=0</formula>
    </cfRule>
  </conditionalFormatting>
  <conditionalFormatting sqref="L1647">
    <cfRule type="containsBlanks" dxfId="147" priority="1997">
      <formula>LEN(TRIM(L1647))=0</formula>
    </cfRule>
  </conditionalFormatting>
  <conditionalFormatting sqref="L1669">
    <cfRule type="containsBlanks" dxfId="146" priority="1884">
      <formula>LEN(TRIM(L1669))=0</formula>
    </cfRule>
  </conditionalFormatting>
  <conditionalFormatting sqref="L1685">
    <cfRule type="containsBlanks" dxfId="145" priority="1841">
      <formula>LEN(TRIM(L1685))=0</formula>
    </cfRule>
  </conditionalFormatting>
  <conditionalFormatting sqref="L1711">
    <cfRule type="containsBlanks" dxfId="144" priority="1734">
      <formula>LEN(TRIM(L1711))=0</formula>
    </cfRule>
  </conditionalFormatting>
  <conditionalFormatting sqref="L1723">
    <cfRule type="containsBlanks" dxfId="143" priority="1570">
      <formula>LEN(TRIM(L1723))=0</formula>
    </cfRule>
  </conditionalFormatting>
  <conditionalFormatting sqref="L1825">
    <cfRule type="containsBlanks" dxfId="142" priority="1177">
      <formula>LEN(TRIM(L1825))=0</formula>
    </cfRule>
  </conditionalFormatting>
  <conditionalFormatting sqref="L1848">
    <cfRule type="containsBlanks" dxfId="141" priority="1045">
      <formula>LEN(TRIM(L1848))=0</formula>
    </cfRule>
  </conditionalFormatting>
  <conditionalFormatting sqref="L1870:L1954 L1994:L1995">
    <cfRule type="containsBlanks" dxfId="140" priority="564">
      <formula>LEN(TRIM(L1870))=0</formula>
    </cfRule>
  </conditionalFormatting>
  <conditionalFormatting sqref="L1983">
    <cfRule type="containsBlanks" dxfId="139" priority="70">
      <formula>LEN(TRIM(L1983))=0</formula>
    </cfRule>
  </conditionalFormatting>
  <conditionalFormatting sqref="L2012:L2014">
    <cfRule type="containsBlanks" dxfId="138" priority="471">
      <formula>LEN(TRIM(L2012))=0</formula>
    </cfRule>
  </conditionalFormatting>
  <conditionalFormatting sqref="L2022:L2024">
    <cfRule type="containsBlanks" dxfId="137" priority="427">
      <formula>LEN(TRIM(L2022))=0</formula>
    </cfRule>
  </conditionalFormatting>
  <conditionalFormatting sqref="L2158:L2159">
    <cfRule type="containsBlanks" dxfId="136" priority="372">
      <formula>LEN(TRIM(L2158))=0</formula>
    </cfRule>
  </conditionalFormatting>
  <conditionalFormatting sqref="L2238">
    <cfRule type="containsBlanks" dxfId="135" priority="321">
      <formula>LEN(TRIM(L2238))=0</formula>
    </cfRule>
  </conditionalFormatting>
  <conditionalFormatting sqref="L2244">
    <cfRule type="containsBlanks" dxfId="134" priority="313">
      <formula>LEN(TRIM(L2244))=0</formula>
    </cfRule>
  </conditionalFormatting>
  <conditionalFormatting sqref="L2267">
    <cfRule type="containsBlanks" dxfId="133" priority="256">
      <formula>LEN(TRIM(L2267))=0</formula>
    </cfRule>
  </conditionalFormatting>
  <conditionalFormatting sqref="L2296:L2297">
    <cfRule type="containsBlanks" dxfId="132" priority="187">
      <formula>LEN(TRIM(L2296))=0</formula>
    </cfRule>
  </conditionalFormatting>
  <conditionalFormatting sqref="L2365">
    <cfRule type="containsBlanks" dxfId="131" priority="82">
      <formula>LEN(TRIM(L2365))=0</formula>
    </cfRule>
  </conditionalFormatting>
  <conditionalFormatting sqref="L2394">
    <cfRule type="containsBlanks" dxfId="130" priority="39">
      <formula>LEN(TRIM(L2394))=0</formula>
    </cfRule>
  </conditionalFormatting>
  <conditionalFormatting sqref="L8691">
    <cfRule type="containsBlanks" dxfId="129" priority="107">
      <formula>LEN(TRIM(L8691))=0</formula>
    </cfRule>
  </conditionalFormatting>
  <conditionalFormatting sqref="L873:M873">
    <cfRule type="containsBlanks" dxfId="128" priority="4309">
      <formula>LEN(TRIM(L873))=0</formula>
    </cfRule>
  </conditionalFormatting>
  <conditionalFormatting sqref="L921:M923">
    <cfRule type="containsBlanks" dxfId="127" priority="2799">
      <formula>LEN(TRIM(L921))=0</formula>
    </cfRule>
  </conditionalFormatting>
  <conditionalFormatting sqref="L965:M965">
    <cfRule type="containsBlanks" dxfId="126" priority="2797">
      <formula>LEN(TRIM(L965))=0</formula>
    </cfRule>
  </conditionalFormatting>
  <conditionalFormatting sqref="L1042:M1042">
    <cfRule type="containsBlanks" dxfId="125" priority="3351">
      <formula>LEN(TRIM(L1042))=0</formula>
    </cfRule>
  </conditionalFormatting>
  <conditionalFormatting sqref="L1051:M1051">
    <cfRule type="containsBlanks" dxfId="124" priority="3279">
      <formula>LEN(TRIM(L1051))=0</formula>
    </cfRule>
  </conditionalFormatting>
  <conditionalFormatting sqref="L1080:M1081 J1081">
    <cfRule type="containsBlanks" dxfId="123" priority="2878">
      <formula>LEN(TRIM(J1080))=0</formula>
    </cfRule>
  </conditionalFormatting>
  <conditionalFormatting sqref="L1106:M1106">
    <cfRule type="containsBlanks" dxfId="122" priority="2724">
      <formula>LEN(TRIM(L1106))=0</formula>
    </cfRule>
  </conditionalFormatting>
  <conditionalFormatting sqref="L1241:M1241 M1242:M1243">
    <cfRule type="containsBlanks" dxfId="121" priority="2731">
      <formula>LEN(TRIM(L1241))=0</formula>
    </cfRule>
  </conditionalFormatting>
  <conditionalFormatting sqref="L1304:M1304">
    <cfRule type="containsBlanks" dxfId="120" priority="2521">
      <formula>LEN(TRIM(L1304))=0</formula>
    </cfRule>
  </conditionalFormatting>
  <conditionalFormatting sqref="L1666:M1666">
    <cfRule type="containsBlanks" dxfId="119" priority="1897">
      <formula>LEN(TRIM(L1666))=0</formula>
    </cfRule>
  </conditionalFormatting>
  <conditionalFormatting sqref="L1699:M1699">
    <cfRule type="containsBlanks" dxfId="118" priority="1766">
      <formula>LEN(TRIM(L1699))=0</formula>
    </cfRule>
  </conditionalFormatting>
  <conditionalFormatting sqref="L1849:M1849">
    <cfRule type="containsBlanks" dxfId="117" priority="1042">
      <formula>LEN(TRIM(L1849))=0</formula>
    </cfRule>
  </conditionalFormatting>
  <conditionalFormatting sqref="L1984:M1986">
    <cfRule type="containsBlanks" dxfId="116" priority="558">
      <formula>LEN(TRIM(L1984))=0</formula>
    </cfRule>
  </conditionalFormatting>
  <conditionalFormatting sqref="L2010:M2010">
    <cfRule type="containsBlanks" dxfId="115" priority="480">
      <formula>LEN(TRIM(L2010))=0</formula>
    </cfRule>
  </conditionalFormatting>
  <conditionalFormatting sqref="L2042:M2042">
    <cfRule type="containsBlanks" dxfId="114" priority="392">
      <formula>LEN(TRIM(L2042))=0</formula>
    </cfRule>
  </conditionalFormatting>
  <conditionalFormatting sqref="L2236:M2236">
    <cfRule type="containsBlanks" dxfId="113" priority="329">
      <formula>LEN(TRIM(L2236))=0</formula>
    </cfRule>
  </conditionalFormatting>
  <conditionalFormatting sqref="L2247:M2247">
    <cfRule type="containsBlanks" dxfId="112" priority="296">
      <formula>LEN(TRIM(L2247))=0</formula>
    </cfRule>
  </conditionalFormatting>
  <conditionalFormatting sqref="L2253:M2253">
    <cfRule type="containsBlanks" dxfId="111" priority="282">
      <formula>LEN(TRIM(L2253))=0</formula>
    </cfRule>
  </conditionalFormatting>
  <conditionalFormatting sqref="L2258:M2258">
    <cfRule type="containsBlanks" dxfId="110" priority="272">
      <formula>LEN(TRIM(L2258))=0</formula>
    </cfRule>
  </conditionalFormatting>
  <conditionalFormatting sqref="L2273:M2273">
    <cfRule type="containsBlanks" dxfId="109" priority="169">
      <formula>LEN(TRIM(L2273))=0</formula>
    </cfRule>
  </conditionalFormatting>
  <conditionalFormatting sqref="L2279:M2281">
    <cfRule type="containsBlanks" dxfId="108" priority="219">
      <formula>LEN(TRIM(L2279))=0</formula>
    </cfRule>
  </conditionalFormatting>
  <conditionalFormatting sqref="L2285:M2285">
    <cfRule type="containsBlanks" dxfId="107" priority="210">
      <formula>LEN(TRIM(L2285))=0</formula>
    </cfRule>
  </conditionalFormatting>
  <conditionalFormatting sqref="L2302:M2302">
    <cfRule type="containsBlanks" dxfId="106" priority="166">
      <formula>LEN(TRIM(L2302))=0</formula>
    </cfRule>
  </conditionalFormatting>
  <conditionalFormatting sqref="L2308:M2309">
    <cfRule type="containsBlanks" dxfId="105" priority="143">
      <formula>LEN(TRIM(L2308))=0</formula>
    </cfRule>
  </conditionalFormatting>
  <conditionalFormatting sqref="L2314:M2314">
    <cfRule type="containsBlanks" dxfId="104" priority="132">
      <formula>LEN(TRIM(L2314))=0</formula>
    </cfRule>
  </conditionalFormatting>
  <conditionalFormatting sqref="L2328:M2328">
    <cfRule type="containsBlanks" dxfId="103" priority="122">
      <formula>LEN(TRIM(L2328))=0</formula>
    </cfRule>
  </conditionalFormatting>
  <conditionalFormatting sqref="L2338:M2338">
    <cfRule type="containsBlanks" dxfId="102" priority="115">
      <formula>LEN(TRIM(L2338))=0</formula>
    </cfRule>
  </conditionalFormatting>
  <conditionalFormatting sqref="L2354:M2354">
    <cfRule type="containsBlanks" dxfId="101" priority="104">
      <formula>LEN(TRIM(L2354))=0</formula>
    </cfRule>
  </conditionalFormatting>
  <conditionalFormatting sqref="L2359:M2359">
    <cfRule type="containsBlanks" dxfId="100" priority="99">
      <formula>LEN(TRIM(L2359))=0</formula>
    </cfRule>
  </conditionalFormatting>
  <conditionalFormatting sqref="L2361:M2361">
    <cfRule type="containsBlanks" dxfId="99" priority="89">
      <formula>LEN(TRIM(L2361))=0</formula>
    </cfRule>
  </conditionalFormatting>
  <conditionalFormatting sqref="L2372:M2372">
    <cfRule type="containsBlanks" dxfId="98" priority="71">
      <formula>LEN(TRIM(L2372))=0</formula>
    </cfRule>
  </conditionalFormatting>
  <conditionalFormatting sqref="L2384:M2384">
    <cfRule type="containsBlanks" dxfId="97" priority="54">
      <formula>LEN(TRIM(L2384))=0</formula>
    </cfRule>
  </conditionalFormatting>
  <conditionalFormatting sqref="L2396:M2396">
    <cfRule type="containsBlanks" dxfId="96" priority="35">
      <formula>LEN(TRIM(L2396))=0</formula>
    </cfRule>
  </conditionalFormatting>
  <conditionalFormatting sqref="L630:N707">
    <cfRule type="containsBlanks" dxfId="95" priority="4448">
      <formula>LEN(TRIM(L630))=0</formula>
    </cfRule>
  </conditionalFormatting>
  <conditionalFormatting sqref="L732:N735">
    <cfRule type="containsBlanks" dxfId="94" priority="4614">
      <formula>LEN(TRIM(L732))=0</formula>
    </cfRule>
  </conditionalFormatting>
  <conditionalFormatting sqref="L769:N772 J769:J774">
    <cfRule type="containsBlanks" dxfId="93" priority="4563">
      <formula>LEN(TRIM(J769))=0</formula>
    </cfRule>
  </conditionalFormatting>
  <conditionalFormatting sqref="M794:M812">
    <cfRule type="containsBlanks" dxfId="92" priority="4269">
      <formula>LEN(TRIM(M794))=0</formula>
    </cfRule>
  </conditionalFormatting>
  <conditionalFormatting sqref="M893:M894">
    <cfRule type="containsBlanks" dxfId="91" priority="4131">
      <formula>LEN(TRIM(M893))=0</formula>
    </cfRule>
  </conditionalFormatting>
  <conditionalFormatting sqref="M898:M900">
    <cfRule type="containsBlanks" dxfId="90" priority="4065">
      <formula>LEN(TRIM(M898))=0</formula>
    </cfRule>
  </conditionalFormatting>
  <conditionalFormatting sqref="M903:M904">
    <cfRule type="containsBlanks" dxfId="89" priority="3937">
      <formula>LEN(TRIM(M903))=0</formula>
    </cfRule>
  </conditionalFormatting>
  <conditionalFormatting sqref="M911">
    <cfRule type="containsBlanks" dxfId="88" priority="3914">
      <formula>LEN(TRIM(M911))=0</formula>
    </cfRule>
  </conditionalFormatting>
  <conditionalFormatting sqref="M973:M977 M1004">
    <cfRule type="containsBlanks" dxfId="87" priority="3587">
      <formula>LEN(TRIM(M973))=0</formula>
    </cfRule>
  </conditionalFormatting>
  <conditionalFormatting sqref="M998">
    <cfRule type="containsBlanks" dxfId="86" priority="3508">
      <formula>LEN(TRIM(M998))=0</formula>
    </cfRule>
  </conditionalFormatting>
  <conditionalFormatting sqref="M1006">
    <cfRule type="containsBlanks" dxfId="85" priority="3469">
      <formula>LEN(TRIM(M1006))=0</formula>
    </cfRule>
  </conditionalFormatting>
  <conditionalFormatting sqref="M1010">
    <cfRule type="containsBlanks" dxfId="84" priority="3458">
      <formula>LEN(TRIM(M1010))=0</formula>
    </cfRule>
  </conditionalFormatting>
  <conditionalFormatting sqref="M1013">
    <cfRule type="containsBlanks" dxfId="83" priority="3443">
      <formula>LEN(TRIM(M1013))=0</formula>
    </cfRule>
  </conditionalFormatting>
  <conditionalFormatting sqref="M1017">
    <cfRule type="containsBlanks" dxfId="82" priority="3432">
      <formula>LEN(TRIM(M1017))=0</formula>
    </cfRule>
  </conditionalFormatting>
  <conditionalFormatting sqref="M1020">
    <cfRule type="containsBlanks" dxfId="81" priority="3418">
      <formula>LEN(TRIM(M1020))=0</formula>
    </cfRule>
  </conditionalFormatting>
  <conditionalFormatting sqref="M1028">
    <cfRule type="containsBlanks" dxfId="80" priority="3329">
      <formula>LEN(TRIM(M1028))=0</formula>
    </cfRule>
  </conditionalFormatting>
  <conditionalFormatting sqref="M1053:M1054">
    <cfRule type="containsBlanks" dxfId="79" priority="3269">
      <formula>LEN(TRIM(M1053))=0</formula>
    </cfRule>
  </conditionalFormatting>
  <conditionalFormatting sqref="M1056">
    <cfRule type="containsBlanks" dxfId="78" priority="3261">
      <formula>LEN(TRIM(M1056))=0</formula>
    </cfRule>
  </conditionalFormatting>
  <conditionalFormatting sqref="M1060">
    <cfRule type="containsBlanks" dxfId="77" priority="3251">
      <formula>LEN(TRIM(M1060))=0</formula>
    </cfRule>
  </conditionalFormatting>
  <conditionalFormatting sqref="M1063">
    <cfRule type="containsBlanks" dxfId="76" priority="3237">
      <formula>LEN(TRIM(M1063))=0</formula>
    </cfRule>
  </conditionalFormatting>
  <conditionalFormatting sqref="M1068:M1069">
    <cfRule type="containsBlanks" dxfId="75" priority="3221">
      <formula>LEN(TRIM(M1068))=0</formula>
    </cfRule>
  </conditionalFormatting>
  <conditionalFormatting sqref="M1094:M1096">
    <cfRule type="containsBlanks" dxfId="74" priority="3185">
      <formula>LEN(TRIM(M1094))=0</formula>
    </cfRule>
  </conditionalFormatting>
  <conditionalFormatting sqref="M1108">
    <cfRule type="containsBlanks" dxfId="73" priority="3107">
      <formula>LEN(TRIM(M1108))=0</formula>
    </cfRule>
  </conditionalFormatting>
  <conditionalFormatting sqref="M1120:M1123">
    <cfRule type="containsBlanks" dxfId="72" priority="3120">
      <formula>LEN(TRIM(M1120))=0</formula>
    </cfRule>
  </conditionalFormatting>
  <conditionalFormatting sqref="M1125:M1128">
    <cfRule type="containsBlanks" dxfId="71" priority="2789">
      <formula>LEN(TRIM(M1125))=0</formula>
    </cfRule>
  </conditionalFormatting>
  <conditionalFormatting sqref="M1134">
    <cfRule type="containsBlanks" dxfId="70" priority="3074">
      <formula>LEN(TRIM(M1134))=0</formula>
    </cfRule>
  </conditionalFormatting>
  <conditionalFormatting sqref="M1140">
    <cfRule type="containsBlanks" dxfId="69" priority="3039">
      <formula>LEN(TRIM(M1140))=0</formula>
    </cfRule>
  </conditionalFormatting>
  <conditionalFormatting sqref="M1143:M1144">
    <cfRule type="containsBlanks" dxfId="68" priority="3016">
      <formula>LEN(TRIM(M1143))=0</formula>
    </cfRule>
  </conditionalFormatting>
  <conditionalFormatting sqref="M1149">
    <cfRule type="containsBlanks" dxfId="67" priority="3002">
      <formula>LEN(TRIM(M1149))=0</formula>
    </cfRule>
  </conditionalFormatting>
  <conditionalFormatting sqref="M1154">
    <cfRule type="containsBlanks" dxfId="66" priority="2972">
      <formula>LEN(TRIM(M1154))=0</formula>
    </cfRule>
  </conditionalFormatting>
  <conditionalFormatting sqref="M1159">
    <cfRule type="containsBlanks" dxfId="65" priority="2943">
      <formula>LEN(TRIM(M1159))=0</formula>
    </cfRule>
  </conditionalFormatting>
  <conditionalFormatting sqref="M1168:M1173">
    <cfRule type="containsBlanks" dxfId="64" priority="2885">
      <formula>LEN(TRIM(M1168))=0</formula>
    </cfRule>
  </conditionalFormatting>
  <conditionalFormatting sqref="M1204">
    <cfRule type="containsBlanks" dxfId="63" priority="2850">
      <formula>LEN(TRIM(M1204))=0</formula>
    </cfRule>
  </conditionalFormatting>
  <conditionalFormatting sqref="M1211">
    <cfRule type="containsBlanks" dxfId="62" priority="2825">
      <formula>LEN(TRIM(M1211))=0</formula>
    </cfRule>
  </conditionalFormatting>
  <conditionalFormatting sqref="M1216:M1220">
    <cfRule type="containsBlanks" dxfId="61" priority="2802">
      <formula>LEN(TRIM(M1216))=0</formula>
    </cfRule>
  </conditionalFormatting>
  <conditionalFormatting sqref="M1229">
    <cfRule type="containsBlanks" dxfId="60" priority="2771">
      <formula>LEN(TRIM(M1229))=0</formula>
    </cfRule>
  </conditionalFormatting>
  <conditionalFormatting sqref="M1235:M1236">
    <cfRule type="containsBlanks" dxfId="59" priority="2747">
      <formula>LEN(TRIM(M1235))=0</formula>
    </cfRule>
  </conditionalFormatting>
  <conditionalFormatting sqref="M1245:M1246">
    <cfRule type="containsBlanks" dxfId="58" priority="2710">
      <formula>LEN(TRIM(M1245))=0</formula>
    </cfRule>
  </conditionalFormatting>
  <conditionalFormatting sqref="M1255">
    <cfRule type="containsBlanks" dxfId="57" priority="2694">
      <formula>LEN(TRIM(M1255))=0</formula>
    </cfRule>
  </conditionalFormatting>
  <conditionalFormatting sqref="M1260 M1289">
    <cfRule type="containsBlanks" dxfId="56" priority="2698">
      <formula>LEN(TRIM(M1260))=0</formula>
    </cfRule>
  </conditionalFormatting>
  <conditionalFormatting sqref="M1262">
    <cfRule type="containsBlanks" dxfId="55" priority="2676">
      <formula>LEN(TRIM(M1262))=0</formula>
    </cfRule>
  </conditionalFormatting>
  <conditionalFormatting sqref="M1266:M1267">
    <cfRule type="containsBlanks" dxfId="54" priority="2660">
      <formula>LEN(TRIM(M1266))=0</formula>
    </cfRule>
  </conditionalFormatting>
  <conditionalFormatting sqref="M1269:M1270">
    <cfRule type="containsBlanks" dxfId="53" priority="2655">
      <formula>LEN(TRIM(M1269))=0</formula>
    </cfRule>
  </conditionalFormatting>
  <conditionalFormatting sqref="M1272">
    <cfRule type="containsBlanks" dxfId="52" priority="2650">
      <formula>LEN(TRIM(M1272))=0</formula>
    </cfRule>
  </conditionalFormatting>
  <conditionalFormatting sqref="M1280">
    <cfRule type="containsBlanks" dxfId="51" priority="2561">
      <formula>LEN(TRIM(M1280))=0</formula>
    </cfRule>
  </conditionalFormatting>
  <conditionalFormatting sqref="M1283">
    <cfRule type="containsBlanks" dxfId="50" priority="2571">
      <formula>LEN(TRIM(M1283))=0</formula>
    </cfRule>
  </conditionalFormatting>
  <conditionalFormatting sqref="M1285 M1310:M1312">
    <cfRule type="containsBlanks" dxfId="49" priority="2545">
      <formula>LEN(TRIM(M1285))=0</formula>
    </cfRule>
  </conditionalFormatting>
  <conditionalFormatting sqref="M1306:M1307">
    <cfRule type="containsBlanks" dxfId="48" priority="2570">
      <formula>LEN(TRIM(M1306))=0</formula>
    </cfRule>
  </conditionalFormatting>
  <conditionalFormatting sqref="M1326">
    <cfRule type="containsBlanks" dxfId="47" priority="2560">
      <formula>LEN(TRIM(M1326))=0</formula>
    </cfRule>
  </conditionalFormatting>
  <conditionalFormatting sqref="M1333">
    <cfRule type="containsBlanks" dxfId="46" priority="2558">
      <formula>LEN(TRIM(M1333))=0</formula>
    </cfRule>
  </conditionalFormatting>
  <conditionalFormatting sqref="M1335:M1336">
    <cfRule type="containsBlanks" dxfId="45" priority="2564">
      <formula>LEN(TRIM(M1335))=0</formula>
    </cfRule>
  </conditionalFormatting>
  <conditionalFormatting sqref="M1339:M1341">
    <cfRule type="containsBlanks" dxfId="44" priority="2519">
      <formula>LEN(TRIM(M1339))=0</formula>
    </cfRule>
  </conditionalFormatting>
  <conditionalFormatting sqref="M1346:M1347 M1369:M1382">
    <cfRule type="containsBlanks" dxfId="43" priority="2537">
      <formula>LEN(TRIM(M1346))=0</formula>
    </cfRule>
  </conditionalFormatting>
  <conditionalFormatting sqref="M1352:M1353">
    <cfRule type="containsBlanks" dxfId="42" priority="2526">
      <formula>LEN(TRIM(M1352))=0</formula>
    </cfRule>
  </conditionalFormatting>
  <conditionalFormatting sqref="M1355">
    <cfRule type="containsBlanks" dxfId="41" priority="2502">
      <formula>LEN(TRIM(M1355))=0</formula>
    </cfRule>
  </conditionalFormatting>
  <conditionalFormatting sqref="M1359:M1360">
    <cfRule type="containsBlanks" dxfId="40" priority="2544">
      <formula>LEN(TRIM(M1359))=0</formula>
    </cfRule>
  </conditionalFormatting>
  <conditionalFormatting sqref="M1362:M1367">
    <cfRule type="containsBlanks" dxfId="39" priority="2495">
      <formula>LEN(TRIM(M1362))=0</formula>
    </cfRule>
  </conditionalFormatting>
  <conditionalFormatting sqref="M1550">
    <cfRule type="containsBlanks" dxfId="38" priority="2188">
      <formula>LEN(TRIM(M1550))=0</formula>
    </cfRule>
  </conditionalFormatting>
  <conditionalFormatting sqref="M1552:M1554">
    <cfRule type="containsBlanks" dxfId="37" priority="2178">
      <formula>LEN(TRIM(M1552))=0</formula>
    </cfRule>
  </conditionalFormatting>
  <conditionalFormatting sqref="M1564:M1608">
    <cfRule type="containsBlanks" dxfId="36" priority="2199">
      <formula>LEN(TRIM(M1564))=0</formula>
    </cfRule>
  </conditionalFormatting>
  <conditionalFormatting sqref="M1623:M1636">
    <cfRule type="containsBlanks" dxfId="35" priority="2063">
      <formula>LEN(TRIM(M1623))=0</formula>
    </cfRule>
  </conditionalFormatting>
  <conditionalFormatting sqref="M1639">
    <cfRule type="containsBlanks" dxfId="34" priority="2046">
      <formula>LEN(TRIM(M1639))=0</formula>
    </cfRule>
  </conditionalFormatting>
  <conditionalFormatting sqref="M1641">
    <cfRule type="containsBlanks" dxfId="33" priority="1886">
      <formula>LEN(TRIM(M1641))=0</formula>
    </cfRule>
  </conditionalFormatting>
  <conditionalFormatting sqref="M1654:M1661">
    <cfRule type="containsBlanks" dxfId="32" priority="1910">
      <formula>LEN(TRIM(M1654))=0</formula>
    </cfRule>
  </conditionalFormatting>
  <conditionalFormatting sqref="M1671 M1700">
    <cfRule type="containsBlanks" dxfId="31" priority="1872">
      <formula>LEN(TRIM(M1671))=0</formula>
    </cfRule>
  </conditionalFormatting>
  <conditionalFormatting sqref="M1677:M1684">
    <cfRule type="containsBlanks" dxfId="30" priority="1843">
      <formula>LEN(TRIM(M1677))=0</formula>
    </cfRule>
  </conditionalFormatting>
  <conditionalFormatting sqref="M1686:M1689">
    <cfRule type="containsBlanks" dxfId="29" priority="1828">
      <formula>LEN(TRIM(M1686))=0</formula>
    </cfRule>
  </conditionalFormatting>
  <conditionalFormatting sqref="M1706:M1710">
    <cfRule type="containsBlanks" dxfId="28" priority="1740">
      <formula>LEN(TRIM(M1706))=0</formula>
    </cfRule>
  </conditionalFormatting>
  <conditionalFormatting sqref="M1712:M1715">
    <cfRule type="containsBlanks" dxfId="27" priority="1719">
      <formula>LEN(TRIM(M1712))=0</formula>
    </cfRule>
  </conditionalFormatting>
  <conditionalFormatting sqref="M1723:M1748">
    <cfRule type="containsBlanks" dxfId="26" priority="1495">
      <formula>LEN(TRIM(M1723))=0</formula>
    </cfRule>
  </conditionalFormatting>
  <conditionalFormatting sqref="M1750:M1758">
    <cfRule type="containsBlanks" dxfId="25" priority="1458">
      <formula>LEN(TRIM(M1750))=0</formula>
    </cfRule>
  </conditionalFormatting>
  <conditionalFormatting sqref="M1760:M1785">
    <cfRule type="containsBlanks" dxfId="24" priority="1370">
      <formula>LEN(TRIM(M1760))=0</formula>
    </cfRule>
  </conditionalFormatting>
  <conditionalFormatting sqref="M1787:M1799">
    <cfRule type="containsBlanks" dxfId="23" priority="1339">
      <formula>LEN(TRIM(M1787))=0</formula>
    </cfRule>
  </conditionalFormatting>
  <conditionalFormatting sqref="M1813:M1828">
    <cfRule type="containsBlanks" dxfId="22" priority="1168">
      <formula>LEN(TRIM(M1813))=0</formula>
    </cfRule>
  </conditionalFormatting>
  <conditionalFormatting sqref="M1830:M1839">
    <cfRule type="containsBlanks" dxfId="21" priority="1069">
      <formula>LEN(TRIM(M1830))=0</formula>
    </cfRule>
  </conditionalFormatting>
  <conditionalFormatting sqref="M1841:M1848">
    <cfRule type="containsBlanks" dxfId="20" priority="1044">
      <formula>LEN(TRIM(M1841))=0</formula>
    </cfRule>
  </conditionalFormatting>
  <conditionalFormatting sqref="M1978">
    <cfRule type="containsBlanks" dxfId="19" priority="592">
      <formula>LEN(TRIM(M1978))=0</formula>
    </cfRule>
  </conditionalFormatting>
  <conditionalFormatting sqref="M1980:M1983 C1981:E1983">
    <cfRule type="containsBlanks" dxfId="18" priority="575">
      <formula>LEN(TRIM(C1980))=0</formula>
    </cfRule>
  </conditionalFormatting>
  <conditionalFormatting sqref="M1988">
    <cfRule type="containsBlanks" dxfId="17" priority="515">
      <formula>LEN(TRIM(M1988))=0</formula>
    </cfRule>
  </conditionalFormatting>
  <conditionalFormatting sqref="M2011:M2014">
    <cfRule type="containsBlanks" dxfId="16" priority="477">
      <formula>LEN(TRIM(M2011))=0</formula>
    </cfRule>
  </conditionalFormatting>
  <conditionalFormatting sqref="M2016:M2028">
    <cfRule type="containsBlanks" dxfId="15" priority="433">
      <formula>LEN(TRIM(M2016))=0</formula>
    </cfRule>
  </conditionalFormatting>
  <conditionalFormatting sqref="M2157:M2162">
    <cfRule type="containsBlanks" dxfId="14" priority="363">
      <formula>LEN(TRIM(M2157))=0</formula>
    </cfRule>
  </conditionalFormatting>
  <conditionalFormatting sqref="M2164">
    <cfRule type="containsBlanks" dxfId="13" priority="359">
      <formula>LEN(TRIM(M2164))=0</formula>
    </cfRule>
  </conditionalFormatting>
  <conditionalFormatting sqref="M2166">
    <cfRule type="containsBlanks" dxfId="12" priority="354">
      <formula>LEN(TRIM(M2166))=0</formula>
    </cfRule>
  </conditionalFormatting>
  <conditionalFormatting sqref="M2241">
    <cfRule type="containsBlanks" dxfId="11" priority="318">
      <formula>LEN(TRIM(M2241))=0</formula>
    </cfRule>
  </conditionalFormatting>
  <conditionalFormatting sqref="M2243:M2246">
    <cfRule type="containsBlanks" dxfId="10" priority="300">
      <formula>LEN(TRIM(M2243))=0</formula>
    </cfRule>
  </conditionalFormatting>
  <conditionalFormatting sqref="M2249">
    <cfRule type="containsBlanks" dxfId="9" priority="291">
      <formula>LEN(TRIM(M2249))=0</formula>
    </cfRule>
  </conditionalFormatting>
  <conditionalFormatting sqref="M2263">
    <cfRule type="containsBlanks" dxfId="8" priority="262">
      <formula>LEN(TRIM(M2263))=0</formula>
    </cfRule>
  </conditionalFormatting>
  <conditionalFormatting sqref="M2266:M2271">
    <cfRule type="containsBlanks" dxfId="7" priority="242">
      <formula>LEN(TRIM(M2266))=0</formula>
    </cfRule>
  </conditionalFormatting>
  <conditionalFormatting sqref="M2275">
    <cfRule type="containsBlanks" dxfId="6" priority="233">
      <formula>LEN(TRIM(M2275))=0</formula>
    </cfRule>
  </conditionalFormatting>
  <conditionalFormatting sqref="M2291:M2292">
    <cfRule type="containsBlanks" dxfId="5" priority="198">
      <formula>LEN(TRIM(M2291))=0</formula>
    </cfRule>
  </conditionalFormatting>
  <conditionalFormatting sqref="M2295:M2300">
    <cfRule type="containsBlanks" dxfId="4" priority="172">
      <formula>LEN(TRIM(M2295))=0</formula>
    </cfRule>
  </conditionalFormatting>
  <conditionalFormatting sqref="M2304">
    <cfRule type="containsBlanks" dxfId="3" priority="156">
      <formula>LEN(TRIM(M2304))=0</formula>
    </cfRule>
  </conditionalFormatting>
  <conditionalFormatting sqref="M2360">
    <cfRule type="containsBlanks" dxfId="2" priority="95">
      <formula>LEN(TRIM(M2360))=0</formula>
    </cfRule>
  </conditionalFormatting>
  <conditionalFormatting sqref="M2389:M2390">
    <cfRule type="containsBlanks" dxfId="1" priority="45">
      <formula>LEN(TRIM(M2389))=0</formula>
    </cfRule>
  </conditionalFormatting>
  <pageMargins left="0.7" right="0.7" top="0.75" bottom="0.75" header="0" footer="0"/>
  <pageSetup scale="16" orientation="portrait" r:id="rId1"/>
  <colBreaks count="1" manualBreakCount="1">
    <brk id="15" max="1223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showGridLines="0" workbookViewId="0">
      <selection activeCell="C15" sqref="C15"/>
    </sheetView>
  </sheetViews>
  <sheetFormatPr baseColWidth="10" defaultRowHeight="14.25" x14ac:dyDescent="0.2"/>
  <cols>
    <col min="1" max="1" width="52.5" bestFit="1" customWidth="1"/>
    <col min="2" max="2" width="20.625" customWidth="1"/>
    <col min="3" max="3" width="17.875" customWidth="1"/>
    <col min="4" max="4" width="16.375" customWidth="1"/>
    <col min="5" max="5" width="16.875" bestFit="1" customWidth="1"/>
  </cols>
  <sheetData>
    <row r="1" spans="1:4" x14ac:dyDescent="0.2">
      <c r="A1" s="46" t="s">
        <v>12</v>
      </c>
      <c r="B1" s="3">
        <v>2020</v>
      </c>
    </row>
    <row r="3" spans="1:4" s="4" customFormat="1" ht="28.5" customHeight="1" x14ac:dyDescent="0.2">
      <c r="A3" s="52" t="s">
        <v>1</v>
      </c>
      <c r="B3" s="4" t="s">
        <v>162</v>
      </c>
      <c r="C3" s="4" t="s">
        <v>163</v>
      </c>
      <c r="D3" s="4" t="s">
        <v>113</v>
      </c>
    </row>
    <row r="4" spans="1:4" x14ac:dyDescent="0.2">
      <c r="A4" t="s">
        <v>32</v>
      </c>
      <c r="B4" s="51">
        <v>4151102374</v>
      </c>
      <c r="C4" s="51">
        <v>124533070.14999999</v>
      </c>
      <c r="D4" s="51">
        <v>-111854.10000002384</v>
      </c>
    </row>
    <row r="5" spans="1:4" x14ac:dyDescent="0.2">
      <c r="A5" t="s">
        <v>38</v>
      </c>
      <c r="B5" s="51">
        <v>11493956</v>
      </c>
      <c r="C5" s="51">
        <v>0</v>
      </c>
      <c r="D5" s="51">
        <v>0</v>
      </c>
    </row>
    <row r="6" spans="1:4" x14ac:dyDescent="0.2">
      <c r="A6" t="s">
        <v>24</v>
      </c>
      <c r="B6" s="51">
        <v>48370652</v>
      </c>
      <c r="C6" s="51">
        <v>1451435.5</v>
      </c>
      <c r="D6" s="51">
        <v>1.400000000372529</v>
      </c>
    </row>
    <row r="7" spans="1:4" x14ac:dyDescent="0.2">
      <c r="A7" t="s">
        <v>21</v>
      </c>
      <c r="B7" s="51">
        <v>6342526</v>
      </c>
      <c r="C7" s="51">
        <v>0</v>
      </c>
      <c r="D7" s="51">
        <v>4.2199999999720603</v>
      </c>
    </row>
    <row r="8" spans="1:4" x14ac:dyDescent="0.2">
      <c r="A8" t="s">
        <v>23</v>
      </c>
      <c r="B8" s="51">
        <v>180676041</v>
      </c>
      <c r="C8" s="51">
        <v>5420280.3200000003</v>
      </c>
      <c r="D8" s="51">
        <v>7.0000000298023224E-2</v>
      </c>
    </row>
    <row r="9" spans="1:4" x14ac:dyDescent="0.2">
      <c r="A9" t="s">
        <v>153</v>
      </c>
      <c r="B9" s="51">
        <v>800483800</v>
      </c>
      <c r="C9" s="51">
        <v>0</v>
      </c>
      <c r="D9" s="51">
        <v>0</v>
      </c>
    </row>
    <row r="10" spans="1:4" x14ac:dyDescent="0.2">
      <c r="A10" t="s">
        <v>40</v>
      </c>
      <c r="B10" s="51">
        <v>167390667</v>
      </c>
      <c r="C10" s="51">
        <v>0</v>
      </c>
      <c r="D10" s="51">
        <v>0</v>
      </c>
    </row>
    <row r="11" spans="1:4" x14ac:dyDescent="0.2">
      <c r="A11" t="s">
        <v>604</v>
      </c>
      <c r="B11" s="51">
        <v>34900723.144329906</v>
      </c>
      <c r="C11" s="51">
        <v>1047022.9543298972</v>
      </c>
      <c r="D11" s="51">
        <v>0.45000001089647412</v>
      </c>
    </row>
    <row r="12" spans="1:4" x14ac:dyDescent="0.2">
      <c r="A12" t="s">
        <v>619</v>
      </c>
      <c r="B12" s="51">
        <v>654695538</v>
      </c>
      <c r="C12" s="51">
        <v>19595168.640000001</v>
      </c>
      <c r="D12" s="51">
        <v>-388058.72999998927</v>
      </c>
    </row>
    <row r="13" spans="1:4" x14ac:dyDescent="0.2">
      <c r="A13" t="s">
        <v>630</v>
      </c>
      <c r="B13" s="51">
        <v>15274649.199999999</v>
      </c>
      <c r="C13" s="51">
        <v>405828.43000000005</v>
      </c>
      <c r="D13" s="51">
        <v>-25822682.275999997</v>
      </c>
    </row>
    <row r="14" spans="1:4" x14ac:dyDescent="0.2">
      <c r="A14" t="s">
        <v>620</v>
      </c>
      <c r="B14" s="51">
        <v>15486660</v>
      </c>
      <c r="C14" s="51">
        <v>464599.14999999997</v>
      </c>
      <c r="D14" s="51">
        <v>-0.13000000026659109</v>
      </c>
    </row>
    <row r="15" spans="1:4" x14ac:dyDescent="0.2">
      <c r="A15" t="s">
        <v>621</v>
      </c>
      <c r="B15" s="51">
        <v>862472817</v>
      </c>
      <c r="C15" s="51">
        <v>25874185.359999999</v>
      </c>
      <c r="D15" s="51">
        <v>1.2800000160932541</v>
      </c>
    </row>
    <row r="16" spans="1:4" x14ac:dyDescent="0.2">
      <c r="A16" t="s">
        <v>624</v>
      </c>
      <c r="B16" s="51">
        <v>82795094</v>
      </c>
      <c r="C16" s="51">
        <v>2483851.9000000004</v>
      </c>
      <c r="D16" s="51">
        <v>0.11000000033527613</v>
      </c>
    </row>
    <row r="17" spans="1:4" x14ac:dyDescent="0.2">
      <c r="A17" t="s">
        <v>626</v>
      </c>
      <c r="B17" s="51">
        <v>421495093.31999999</v>
      </c>
      <c r="C17" s="51">
        <v>12644851.799999999</v>
      </c>
      <c r="D17" s="51">
        <v>-1.3995999991893768</v>
      </c>
    </row>
    <row r="18" spans="1:4" x14ac:dyDescent="0.2">
      <c r="A18" t="s">
        <v>622</v>
      </c>
      <c r="B18" s="51">
        <v>611975010</v>
      </c>
      <c r="C18" s="51">
        <v>18359249.759999998</v>
      </c>
      <c r="D18" s="51">
        <v>-7670.5199999958277</v>
      </c>
    </row>
    <row r="19" spans="1:4" x14ac:dyDescent="0.2">
      <c r="A19" t="s">
        <v>1041</v>
      </c>
      <c r="B19" s="51">
        <v>10026770018.299999</v>
      </c>
      <c r="C19" s="51">
        <v>701873902.42000008</v>
      </c>
      <c r="D19" s="51">
        <v>3.0890001058578491</v>
      </c>
    </row>
    <row r="20" spans="1:4" x14ac:dyDescent="0.2">
      <c r="A20" t="s">
        <v>623</v>
      </c>
      <c r="B20" s="51">
        <v>257068529</v>
      </c>
      <c r="C20" s="51">
        <v>7712027.96</v>
      </c>
      <c r="D20" s="51">
        <v>-27.870000001043081</v>
      </c>
    </row>
    <row r="21" spans="1:4" x14ac:dyDescent="0.2">
      <c r="A21" t="s">
        <v>628</v>
      </c>
      <c r="B21" s="51">
        <v>83498612</v>
      </c>
      <c r="C21" s="51">
        <v>544577</v>
      </c>
      <c r="D21" s="51">
        <v>-1960381.3600000003</v>
      </c>
    </row>
    <row r="22" spans="1:4" x14ac:dyDescent="0.2">
      <c r="A22" t="s">
        <v>617</v>
      </c>
      <c r="B22" s="51">
        <v>47429842.487000003</v>
      </c>
      <c r="C22" s="51">
        <v>1423194.96</v>
      </c>
      <c r="D22" s="51">
        <v>10222.492389999796</v>
      </c>
    </row>
    <row r="23" spans="1:4" x14ac:dyDescent="0.2">
      <c r="A23" t="s">
        <v>616</v>
      </c>
      <c r="B23" s="51">
        <v>47771230</v>
      </c>
      <c r="C23" s="51">
        <v>1433137.57</v>
      </c>
      <c r="D23" s="51">
        <v>-17.480000000447035</v>
      </c>
    </row>
    <row r="24" spans="1:4" x14ac:dyDescent="0.2">
      <c r="A24" t="s">
        <v>1200</v>
      </c>
      <c r="B24" s="51">
        <v>118632306</v>
      </c>
      <c r="C24" s="51">
        <v>3558970.11</v>
      </c>
      <c r="D24" s="51">
        <v>-4.1199999982491136</v>
      </c>
    </row>
    <row r="25" spans="1:4" x14ac:dyDescent="0.2">
      <c r="A25" t="s">
        <v>627</v>
      </c>
      <c r="B25" s="51">
        <v>36945773.230000004</v>
      </c>
      <c r="C25" s="51">
        <v>0</v>
      </c>
      <c r="D25" s="51">
        <v>-10410286.966900002</v>
      </c>
    </row>
    <row r="26" spans="1:4" x14ac:dyDescent="0.2">
      <c r="A26" t="s">
        <v>625</v>
      </c>
      <c r="B26" s="51">
        <v>470279202</v>
      </c>
      <c r="C26" s="51">
        <v>14108375.550000001</v>
      </c>
      <c r="D26" s="51">
        <v>9653.0200000181794</v>
      </c>
    </row>
    <row r="27" spans="1:4" x14ac:dyDescent="0.2">
      <c r="A27" t="s">
        <v>613</v>
      </c>
      <c r="B27" s="51">
        <v>79288994.030000001</v>
      </c>
      <c r="C27" s="51">
        <v>2666014</v>
      </c>
      <c r="D27" s="51">
        <v>4406521.2090999987</v>
      </c>
    </row>
    <row r="28" spans="1:4" x14ac:dyDescent="0.2">
      <c r="A28" t="s">
        <v>618</v>
      </c>
      <c r="B28" s="51">
        <v>73667337</v>
      </c>
      <c r="C28" s="51">
        <v>1676426.04</v>
      </c>
      <c r="D28" s="51">
        <v>-4516896.1099999975</v>
      </c>
    </row>
    <row r="29" spans="1:4" x14ac:dyDescent="0.2">
      <c r="A29" t="s">
        <v>615</v>
      </c>
      <c r="B29" s="51">
        <v>20131231</v>
      </c>
      <c r="C29" s="51">
        <v>603937</v>
      </c>
      <c r="D29" s="51">
        <v>1.0700000002980232</v>
      </c>
    </row>
    <row r="30" spans="1:4" x14ac:dyDescent="0.2">
      <c r="A30" t="s">
        <v>83</v>
      </c>
      <c r="B30" s="51">
        <v>19326438675.711327</v>
      </c>
      <c r="C30" s="51">
        <v>947880106.57433009</v>
      </c>
      <c r="D30" s="51">
        <v>-38791472.652009852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showGridLines="0" workbookViewId="0">
      <selection activeCell="B2" sqref="B2"/>
    </sheetView>
  </sheetViews>
  <sheetFormatPr baseColWidth="10" defaultRowHeight="14.25" x14ac:dyDescent="0.2"/>
  <cols>
    <col min="1" max="1" width="52.5" bestFit="1" customWidth="1"/>
    <col min="2" max="2" width="22" bestFit="1" customWidth="1"/>
    <col min="3" max="4" width="11.625" bestFit="1" customWidth="1"/>
    <col min="5" max="5" width="12.625" bestFit="1" customWidth="1"/>
    <col min="6" max="7" width="11.625" bestFit="1" customWidth="1"/>
    <col min="8" max="8" width="10.125" bestFit="1" customWidth="1"/>
    <col min="9" max="9" width="11.625" bestFit="1" customWidth="1"/>
    <col min="10" max="10" width="13.25" bestFit="1" customWidth="1"/>
    <col min="11" max="11" width="10.375" customWidth="1"/>
    <col min="12" max="12" width="12.25" bestFit="1" customWidth="1"/>
    <col min="13" max="13" width="11.5" bestFit="1" customWidth="1"/>
    <col min="14" max="15" width="12.625" bestFit="1" customWidth="1"/>
    <col min="16" max="16" width="13.625" customWidth="1"/>
    <col min="17" max="17" width="12.625" bestFit="1" customWidth="1"/>
  </cols>
  <sheetData>
    <row r="1" spans="1:14" x14ac:dyDescent="0.2">
      <c r="A1" s="316" t="s">
        <v>76</v>
      </c>
      <c r="B1" s="317"/>
      <c r="C1" s="317"/>
      <c r="D1" s="317"/>
    </row>
    <row r="2" spans="1:14" x14ac:dyDescent="0.2">
      <c r="A2" s="46" t="s">
        <v>12</v>
      </c>
      <c r="B2" t="s">
        <v>446</v>
      </c>
    </row>
    <row r="4" spans="1:14" x14ac:dyDescent="0.2">
      <c r="A4" s="46" t="s">
        <v>113</v>
      </c>
      <c r="B4" s="46" t="s">
        <v>112</v>
      </c>
    </row>
    <row r="5" spans="1:14" x14ac:dyDescent="0.2">
      <c r="A5" s="46" t="s">
        <v>310</v>
      </c>
      <c r="B5" t="s">
        <v>16</v>
      </c>
      <c r="C5" t="s">
        <v>42</v>
      </c>
      <c r="D5" t="s">
        <v>46</v>
      </c>
      <c r="E5" t="s">
        <v>50</v>
      </c>
      <c r="F5" t="s">
        <v>51</v>
      </c>
      <c r="G5" t="s">
        <v>52</v>
      </c>
      <c r="H5" t="s">
        <v>54</v>
      </c>
      <c r="I5" t="s">
        <v>57</v>
      </c>
      <c r="J5" t="s">
        <v>60</v>
      </c>
      <c r="K5" t="s">
        <v>28</v>
      </c>
      <c r="L5" t="s">
        <v>20</v>
      </c>
      <c r="M5" t="s">
        <v>27</v>
      </c>
      <c r="N5" t="s">
        <v>83</v>
      </c>
    </row>
    <row r="6" spans="1:14" x14ac:dyDescent="0.2">
      <c r="A6" s="3" t="s">
        <v>32</v>
      </c>
      <c r="B6" s="88">
        <v>-0.44999998807907104</v>
      </c>
      <c r="C6" s="88">
        <v>0.24000000953674316</v>
      </c>
      <c r="D6" s="88">
        <v>0.39999997615814209</v>
      </c>
      <c r="E6" s="88">
        <v>0.56000000238418579</v>
      </c>
      <c r="F6" s="88">
        <v>-0.54000002145767212</v>
      </c>
      <c r="G6" s="88">
        <v>-0.75999999046325684</v>
      </c>
      <c r="H6" s="88">
        <v>0</v>
      </c>
      <c r="I6" s="88">
        <v>-0.31000000238418579</v>
      </c>
      <c r="J6" s="88">
        <v>-0.24000000953674316</v>
      </c>
      <c r="K6" s="88">
        <v>-111852.45999997854</v>
      </c>
      <c r="L6" s="88">
        <v>-0.31999999284744263</v>
      </c>
      <c r="M6" s="88">
        <v>0.20999997854232788</v>
      </c>
      <c r="N6" s="88">
        <v>-111853.67000001669</v>
      </c>
    </row>
    <row r="7" spans="1:14" x14ac:dyDescent="0.2">
      <c r="A7" s="3" t="s">
        <v>38</v>
      </c>
      <c r="B7" s="88">
        <v>0</v>
      </c>
      <c r="C7" s="88">
        <v>0</v>
      </c>
      <c r="D7" s="88"/>
      <c r="E7" s="88"/>
      <c r="F7" s="88"/>
      <c r="G7" s="88">
        <v>0</v>
      </c>
      <c r="H7" s="88"/>
      <c r="I7" s="88"/>
      <c r="J7" s="88"/>
      <c r="K7" s="88">
        <v>0</v>
      </c>
      <c r="L7" s="88"/>
      <c r="M7" s="88"/>
      <c r="N7" s="88">
        <v>0</v>
      </c>
    </row>
    <row r="8" spans="1:14" x14ac:dyDescent="0.2">
      <c r="A8" s="3" t="s">
        <v>24</v>
      </c>
      <c r="B8" s="88">
        <v>0</v>
      </c>
      <c r="C8" s="88"/>
      <c r="D8" s="88">
        <v>0</v>
      </c>
      <c r="E8" s="88">
        <v>0</v>
      </c>
      <c r="F8" s="88">
        <v>0</v>
      </c>
      <c r="G8" s="88">
        <v>0.5</v>
      </c>
      <c r="H8" s="88">
        <v>0.5</v>
      </c>
      <c r="I8" s="88">
        <v>0.40000000037252903</v>
      </c>
      <c r="J8" s="88"/>
      <c r="K8" s="88"/>
      <c r="L8" s="88"/>
      <c r="M8" s="88"/>
      <c r="N8" s="88">
        <v>1.400000000372529</v>
      </c>
    </row>
    <row r="9" spans="1:14" x14ac:dyDescent="0.2">
      <c r="A9" s="3" t="s">
        <v>21</v>
      </c>
      <c r="B9" s="88">
        <v>-35218.859999999986</v>
      </c>
      <c r="C9" s="88">
        <v>-15866.770000000077</v>
      </c>
      <c r="D9" s="88">
        <v>-17028.959999999963</v>
      </c>
      <c r="E9" s="88">
        <v>2553.1500000000815</v>
      </c>
      <c r="F9" s="88">
        <v>-7276.4300000000512</v>
      </c>
      <c r="G9" s="88">
        <v>-11298.219999999972</v>
      </c>
      <c r="H9" s="88">
        <v>-16081.020000000019</v>
      </c>
      <c r="I9" s="88">
        <v>-18328.709999999963</v>
      </c>
      <c r="J9" s="88">
        <v>-19882.050000000047</v>
      </c>
      <c r="K9" s="88">
        <v>-14989.289999999979</v>
      </c>
      <c r="L9" s="88">
        <v>-16135.440000000002</v>
      </c>
      <c r="M9" s="88">
        <v>169565.83999999997</v>
      </c>
      <c r="N9" s="88">
        <v>13.239999999990687</v>
      </c>
    </row>
    <row r="10" spans="1:14" x14ac:dyDescent="0.2">
      <c r="A10" s="3" t="s">
        <v>23</v>
      </c>
      <c r="B10" s="88">
        <v>-0.16000000014901161</v>
      </c>
      <c r="C10" s="88">
        <v>0.18999999947845936</v>
      </c>
      <c r="D10" s="88">
        <v>-9.9999997764825821E-3</v>
      </c>
      <c r="E10" s="88">
        <v>0</v>
      </c>
      <c r="F10" s="88">
        <v>-0.78999999910593033</v>
      </c>
      <c r="G10" s="88">
        <v>0.16000000014901161</v>
      </c>
      <c r="H10" s="88">
        <v>0</v>
      </c>
      <c r="I10" s="88">
        <v>-0.28999999910593033</v>
      </c>
      <c r="J10" s="88">
        <v>0.56000000052154064</v>
      </c>
      <c r="K10" s="88">
        <v>-0.73000000044703484</v>
      </c>
      <c r="L10" s="88">
        <v>0.58999999985098839</v>
      </c>
      <c r="M10" s="88">
        <v>-6.0000000521540642E-2</v>
      </c>
      <c r="N10" s="88">
        <v>-0.53999999910593033</v>
      </c>
    </row>
    <row r="11" spans="1:14" x14ac:dyDescent="0.2">
      <c r="A11" s="3" t="s">
        <v>153</v>
      </c>
      <c r="B11" s="88">
        <v>0</v>
      </c>
      <c r="C11" s="88">
        <v>0</v>
      </c>
      <c r="D11" s="88">
        <v>0</v>
      </c>
      <c r="E11" s="88">
        <v>0</v>
      </c>
      <c r="F11" s="88"/>
      <c r="G11" s="88"/>
      <c r="H11" s="88"/>
      <c r="I11" s="88"/>
      <c r="J11" s="88">
        <v>0</v>
      </c>
      <c r="K11" s="88">
        <v>0</v>
      </c>
      <c r="L11" s="88">
        <v>0</v>
      </c>
      <c r="M11" s="88">
        <v>0</v>
      </c>
      <c r="N11" s="88">
        <v>0</v>
      </c>
    </row>
    <row r="12" spans="1:14" x14ac:dyDescent="0.2">
      <c r="A12" s="194" t="s">
        <v>40</v>
      </c>
      <c r="B12" s="88">
        <v>0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</row>
    <row r="13" spans="1:14" x14ac:dyDescent="0.2">
      <c r="A13" s="3" t="s">
        <v>604</v>
      </c>
      <c r="B13" s="88">
        <v>9.9999997764825821E-3</v>
      </c>
      <c r="C13" s="88">
        <v>0.2900000000372529</v>
      </c>
      <c r="D13" s="88">
        <v>0.45000000018626451</v>
      </c>
      <c r="E13" s="88">
        <v>0.35999999986961484</v>
      </c>
      <c r="F13" s="88">
        <v>0.37000000011175871</v>
      </c>
      <c r="G13" s="88">
        <v>53923.349999999162</v>
      </c>
      <c r="H13" s="88">
        <v>-53924.080000000075</v>
      </c>
      <c r="I13" s="88">
        <v>0.49000000022351742</v>
      </c>
      <c r="J13" s="88">
        <v>0.41000000014901161</v>
      </c>
      <c r="K13" s="88">
        <v>1.1641532182693481E-8</v>
      </c>
      <c r="L13" s="88">
        <v>0.31999999983236194</v>
      </c>
      <c r="M13" s="88">
        <v>-0.47000000020489097</v>
      </c>
      <c r="N13" s="88">
        <v>1.5000000107102096</v>
      </c>
    </row>
    <row r="14" spans="1:14" x14ac:dyDescent="0.2">
      <c r="A14" s="3" t="s">
        <v>619</v>
      </c>
      <c r="B14" s="88">
        <v>19399.520000003278</v>
      </c>
      <c r="C14" s="88">
        <v>1.369999997317791</v>
      </c>
      <c r="D14" s="88">
        <v>-0.54999999701976776</v>
      </c>
      <c r="E14" s="88">
        <v>-388000.46999999881</v>
      </c>
      <c r="F14" s="88">
        <v>-0.18000000715255737</v>
      </c>
      <c r="G14" s="88">
        <v>-0.40999999642372131</v>
      </c>
      <c r="H14" s="88">
        <v>0</v>
      </c>
      <c r="I14" s="88">
        <v>0.14000000059604645</v>
      </c>
      <c r="J14" s="88">
        <v>-58.509999997913837</v>
      </c>
      <c r="K14" s="88">
        <v>-0.36999999731779099</v>
      </c>
      <c r="L14" s="88">
        <v>-0.36999999731779099</v>
      </c>
      <c r="M14" s="88">
        <v>0.38000000268220901</v>
      </c>
      <c r="N14" s="88">
        <v>-368659.44999998808</v>
      </c>
    </row>
    <row r="15" spans="1:14" x14ac:dyDescent="0.2">
      <c r="A15" s="3" t="s">
        <v>630</v>
      </c>
      <c r="B15" s="88">
        <v>159.81999999994878</v>
      </c>
      <c r="C15" s="88">
        <v>76.5</v>
      </c>
      <c r="D15" s="88">
        <v>-9668.8699999999371</v>
      </c>
      <c r="E15" s="88">
        <v>-28187255.899999999</v>
      </c>
      <c r="F15" s="88">
        <v>-17.949999999953434</v>
      </c>
      <c r="G15" s="88">
        <v>-3250688.55</v>
      </c>
      <c r="H15" s="88"/>
      <c r="I15" s="88">
        <v>-416411.89999999991</v>
      </c>
      <c r="J15" s="88">
        <v>-111593.08999999997</v>
      </c>
      <c r="K15" s="88">
        <v>-35.899999999906868</v>
      </c>
      <c r="L15" s="88">
        <v>-17.852999999886379</v>
      </c>
      <c r="M15" s="88">
        <v>-17.852999999886379</v>
      </c>
      <c r="N15" s="88">
        <v>-31975471.545999996</v>
      </c>
    </row>
    <row r="16" spans="1:14" x14ac:dyDescent="0.2">
      <c r="A16" s="3" t="s">
        <v>620</v>
      </c>
      <c r="B16" s="88">
        <v>0.41000000014901161</v>
      </c>
      <c r="C16" s="88">
        <v>-3.0000000027939677E-2</v>
      </c>
      <c r="D16" s="88">
        <v>-0.47999999998137355</v>
      </c>
      <c r="E16" s="88">
        <v>0.42000000004190952</v>
      </c>
      <c r="F16" s="88">
        <v>0.2900000000372529</v>
      </c>
      <c r="G16" s="88">
        <v>0.11000000010244548</v>
      </c>
      <c r="H16" s="88">
        <v>0</v>
      </c>
      <c r="I16" s="88">
        <v>-0.55000000004656613</v>
      </c>
      <c r="J16" s="88">
        <v>0.31999999994877726</v>
      </c>
      <c r="K16" s="88">
        <v>-6.0000000055879354E-2</v>
      </c>
      <c r="L16" s="88"/>
      <c r="M16" s="88">
        <v>2.9999999998835847E-2</v>
      </c>
      <c r="N16" s="88">
        <v>0.46000000016647391</v>
      </c>
    </row>
    <row r="17" spans="1:14" x14ac:dyDescent="0.2">
      <c r="A17" s="3" t="s">
        <v>621</v>
      </c>
      <c r="B17" s="88">
        <v>29.120000004768372</v>
      </c>
      <c r="C17" s="88">
        <v>0.29000000655651093</v>
      </c>
      <c r="D17" s="88">
        <v>0.67000000178813934</v>
      </c>
      <c r="E17" s="88">
        <v>-1.9999995827674866E-2</v>
      </c>
      <c r="F17" s="88">
        <v>-7.9999998211860657E-2</v>
      </c>
      <c r="G17" s="88">
        <v>0.5300000011920929</v>
      </c>
      <c r="H17" s="88">
        <v>1.1600000038743019</v>
      </c>
      <c r="I17" s="88">
        <v>0.24000000208616257</v>
      </c>
      <c r="J17" s="88">
        <v>0.60000000149011612</v>
      </c>
      <c r="K17" s="88">
        <v>-0.23999999463558197</v>
      </c>
      <c r="L17" s="88"/>
      <c r="M17" s="88">
        <v>0.25</v>
      </c>
      <c r="N17" s="88">
        <v>32.520000033080578</v>
      </c>
    </row>
    <row r="18" spans="1:14" x14ac:dyDescent="0.2">
      <c r="A18" s="3" t="s">
        <v>624</v>
      </c>
      <c r="B18" s="88">
        <v>0.61999999918043613</v>
      </c>
      <c r="C18" s="88">
        <v>0.49000000022351742</v>
      </c>
      <c r="D18" s="88">
        <v>-0.32000000029802322</v>
      </c>
      <c r="E18" s="88">
        <v>-0.87000000011175871</v>
      </c>
      <c r="F18" s="88">
        <v>-8.9999999850988388E-2</v>
      </c>
      <c r="G18" s="88">
        <v>-259.01999999955297</v>
      </c>
      <c r="H18" s="88">
        <v>0</v>
      </c>
      <c r="I18" s="88">
        <v>-0.32000000029802322</v>
      </c>
      <c r="J18" s="88">
        <v>0.40000000037252903</v>
      </c>
      <c r="K18" s="88">
        <v>-9.999999962747097E-2</v>
      </c>
      <c r="L18" s="88">
        <v>-1.9999999552965164E-2</v>
      </c>
      <c r="M18" s="88">
        <v>0.69999999925494194</v>
      </c>
      <c r="N18" s="88">
        <v>-258.53000000026077</v>
      </c>
    </row>
    <row r="19" spans="1:14" x14ac:dyDescent="0.2">
      <c r="A19" s="3" t="s">
        <v>626</v>
      </c>
      <c r="B19" s="88">
        <v>0.17000000178813934</v>
      </c>
      <c r="C19" s="88">
        <v>-0.18999999761581421</v>
      </c>
      <c r="D19" s="88">
        <v>-0.35999999940395355</v>
      </c>
      <c r="E19" s="88">
        <v>0.32400000095367432</v>
      </c>
      <c r="F19" s="88">
        <v>-0.60999999940395355</v>
      </c>
      <c r="G19" s="88">
        <v>0.77000000327825546</v>
      </c>
      <c r="H19" s="88">
        <v>0</v>
      </c>
      <c r="I19" s="88">
        <v>-0.7199999988079071</v>
      </c>
      <c r="J19" s="88">
        <v>-0.12629999965429306</v>
      </c>
      <c r="K19" s="88">
        <v>-0.39000000059604645</v>
      </c>
      <c r="L19" s="88">
        <v>7.1699999272823334E-2</v>
      </c>
      <c r="M19" s="88">
        <v>-0.23499999940395355</v>
      </c>
      <c r="N19" s="88">
        <v>-1.295599989593029</v>
      </c>
    </row>
    <row r="20" spans="1:14" x14ac:dyDescent="0.2">
      <c r="A20" s="3" t="s">
        <v>622</v>
      </c>
      <c r="B20" s="88">
        <v>0.32000000029802322</v>
      </c>
      <c r="C20" s="88">
        <v>-0.25999999791383743</v>
      </c>
      <c r="D20" s="88">
        <v>0.31000000238418579</v>
      </c>
      <c r="E20" s="88">
        <v>-0.21000000089406967</v>
      </c>
      <c r="F20" s="88">
        <v>0.15999999642372131</v>
      </c>
      <c r="G20" s="88">
        <v>3.0000001192092896E-2</v>
      </c>
      <c r="H20" s="88">
        <v>0.77000000327825546</v>
      </c>
      <c r="I20" s="88">
        <v>0.29999999701976776</v>
      </c>
      <c r="J20" s="88">
        <v>-0.10000000149011612</v>
      </c>
      <c r="K20" s="88">
        <v>-7671.2800000011921</v>
      </c>
      <c r="L20" s="88">
        <v>9.0000003576278687E-2</v>
      </c>
      <c r="M20" s="88">
        <v>-0.29999999701976776</v>
      </c>
      <c r="N20" s="88">
        <v>-7670.1699999943376</v>
      </c>
    </row>
    <row r="21" spans="1:14" x14ac:dyDescent="0.2">
      <c r="A21" s="3" t="s">
        <v>1041</v>
      </c>
      <c r="B21" s="88">
        <v>0.25999999046325684</v>
      </c>
      <c r="C21" s="88">
        <v>-7.0000052452087402E-2</v>
      </c>
      <c r="D21" s="88">
        <v>0</v>
      </c>
      <c r="E21" s="88">
        <v>1.1899999380111694</v>
      </c>
      <c r="F21" s="88">
        <v>1.2799999713897705</v>
      </c>
      <c r="G21" s="88">
        <v>-0.27999997138977051</v>
      </c>
      <c r="H21" s="88">
        <v>0</v>
      </c>
      <c r="I21" s="88">
        <v>1.2000000476837158</v>
      </c>
      <c r="J21" s="88">
        <v>0.71000003814697266</v>
      </c>
      <c r="K21" s="88">
        <v>-0.25999999046325684</v>
      </c>
      <c r="L21" s="88">
        <v>0.34619998931884766</v>
      </c>
      <c r="M21" s="88">
        <v>1.0928000211715698</v>
      </c>
      <c r="N21" s="88">
        <v>5.468999981880188</v>
      </c>
    </row>
    <row r="22" spans="1:14" x14ac:dyDescent="0.2">
      <c r="A22" s="3" t="s">
        <v>623</v>
      </c>
      <c r="B22" s="88">
        <v>-5.2199999988079071</v>
      </c>
      <c r="C22" s="88">
        <v>-4.4100000001490116</v>
      </c>
      <c r="D22" s="88">
        <v>-1.9100000001490116</v>
      </c>
      <c r="E22" s="88">
        <v>-4.5</v>
      </c>
      <c r="F22" s="88">
        <v>-596741.28000000119</v>
      </c>
      <c r="G22" s="88">
        <v>596730.31000000238</v>
      </c>
      <c r="H22" s="88">
        <v>-2.1000000014901161</v>
      </c>
      <c r="I22" s="88">
        <v>-1.9600000008940697</v>
      </c>
      <c r="J22" s="88">
        <v>-2.5599999986588955</v>
      </c>
      <c r="K22" s="88">
        <v>-1.6600000001490116</v>
      </c>
      <c r="L22" s="88">
        <v>-2.1000000014901161</v>
      </c>
      <c r="M22" s="88">
        <v>-2.4600000008940697</v>
      </c>
      <c r="N22" s="88">
        <v>-39.850000001490116</v>
      </c>
    </row>
    <row r="23" spans="1:14" x14ac:dyDescent="0.2">
      <c r="A23" s="3" t="s">
        <v>628</v>
      </c>
      <c r="B23" s="88">
        <v>-212805.52999999933</v>
      </c>
      <c r="C23" s="88">
        <v>-224952.95999999996</v>
      </c>
      <c r="D23" s="88">
        <v>-224817.48000000045</v>
      </c>
      <c r="E23" s="88">
        <v>-226015.06000000052</v>
      </c>
      <c r="F23" s="88">
        <v>-167843.45000000019</v>
      </c>
      <c r="G23" s="88">
        <v>-225618.19000000041</v>
      </c>
      <c r="H23" s="88">
        <v>-225676.34999999963</v>
      </c>
      <c r="I23" s="88">
        <v>-226404.75</v>
      </c>
      <c r="J23" s="88">
        <v>-226245.45000000019</v>
      </c>
      <c r="K23" s="88"/>
      <c r="L23" s="88">
        <v>-0.12000000011175871</v>
      </c>
      <c r="M23" s="88">
        <v>-0.25</v>
      </c>
      <c r="N23" s="88">
        <v>-1960379.5900000008</v>
      </c>
    </row>
    <row r="24" spans="1:14" x14ac:dyDescent="0.2">
      <c r="A24" s="3" t="s">
        <v>617</v>
      </c>
      <c r="B24" s="88">
        <v>-0.81999999983236194</v>
      </c>
      <c r="C24" s="88">
        <v>0.52000000001862645</v>
      </c>
      <c r="D24" s="88">
        <v>0.23000000044703484</v>
      </c>
      <c r="E24" s="88">
        <v>-0.38999999966472387</v>
      </c>
      <c r="F24" s="88">
        <v>0.2900000000372529</v>
      </c>
      <c r="G24" s="88">
        <v>19923.010000000242</v>
      </c>
      <c r="H24" s="88">
        <v>0.43000000016763806</v>
      </c>
      <c r="I24" s="88">
        <v>-0.12000000011175871</v>
      </c>
      <c r="J24" s="88">
        <v>0.41999999992549419</v>
      </c>
      <c r="K24" s="88">
        <v>-9700.4400000004098</v>
      </c>
      <c r="L24" s="88">
        <v>-8.0000000074505806E-2</v>
      </c>
      <c r="M24" s="88">
        <v>-0.30760999955236912</v>
      </c>
      <c r="N24" s="88">
        <v>10222.742390001193</v>
      </c>
    </row>
    <row r="25" spans="1:14" x14ac:dyDescent="0.2">
      <c r="A25" s="3" t="s">
        <v>616</v>
      </c>
      <c r="B25" s="88">
        <v>0.77999999932944775</v>
      </c>
      <c r="C25" s="88">
        <v>-0.59000000031664968</v>
      </c>
      <c r="D25" s="88">
        <v>6.0000000055879354E-2</v>
      </c>
      <c r="E25" s="88">
        <v>0.44999999995343387</v>
      </c>
      <c r="F25" s="88">
        <v>-0.32000000029802322</v>
      </c>
      <c r="G25" s="88">
        <v>0.45000000018626451</v>
      </c>
      <c r="H25" s="88">
        <v>0</v>
      </c>
      <c r="I25" s="88">
        <v>0.29999999981373549</v>
      </c>
      <c r="J25" s="88">
        <v>-0.10000000009313226</v>
      </c>
      <c r="K25" s="88">
        <v>0.20000000018626451</v>
      </c>
      <c r="L25" s="88">
        <v>0.68999999994412065</v>
      </c>
      <c r="M25" s="88">
        <v>-18.529999999795109</v>
      </c>
      <c r="N25" s="88">
        <v>-16.610000001033768</v>
      </c>
    </row>
    <row r="26" spans="1:14" x14ac:dyDescent="0.2">
      <c r="A26" s="3" t="s">
        <v>1200</v>
      </c>
      <c r="B26" s="88">
        <v>-0.25999999977648258</v>
      </c>
      <c r="C26" s="88">
        <v>0.33999999985098839</v>
      </c>
      <c r="D26" s="88">
        <v>0.69000000134110451</v>
      </c>
      <c r="E26" s="88">
        <v>-6.9999998435378075E-2</v>
      </c>
      <c r="F26" s="88">
        <v>-317690.80000000075</v>
      </c>
      <c r="G26" s="88">
        <v>0.50000000093132257</v>
      </c>
      <c r="H26" s="88">
        <v>0</v>
      </c>
      <c r="I26" s="88">
        <v>-0.62000000011175871</v>
      </c>
      <c r="J26" s="88">
        <v>-0.58000000007450581</v>
      </c>
      <c r="K26" s="88">
        <v>-0.70000000018626451</v>
      </c>
      <c r="L26" s="88">
        <v>-1.7799999993294477</v>
      </c>
      <c r="M26" s="88">
        <v>-0.23000000044703484</v>
      </c>
      <c r="N26" s="88">
        <v>-317693.50999999698</v>
      </c>
    </row>
    <row r="27" spans="1:14" x14ac:dyDescent="0.2">
      <c r="A27" s="3" t="s">
        <v>627</v>
      </c>
      <c r="B27" s="88">
        <v>-990082.28999999911</v>
      </c>
      <c r="C27" s="88">
        <v>-4343627.5500000007</v>
      </c>
      <c r="D27" s="88">
        <v>9874.140000000596</v>
      </c>
      <c r="E27" s="88">
        <v>-431234.41999999993</v>
      </c>
      <c r="F27" s="88">
        <v>4.0000000037252903E-2</v>
      </c>
      <c r="G27" s="88">
        <v>-1871175.6600000004</v>
      </c>
      <c r="H27" s="88"/>
      <c r="I27" s="88">
        <v>-3764248.9668999994</v>
      </c>
      <c r="J27" s="88"/>
      <c r="K27" s="88"/>
      <c r="L27" s="88"/>
      <c r="M27" s="88"/>
      <c r="N27" s="88">
        <v>-11390494.706899999</v>
      </c>
    </row>
    <row r="28" spans="1:14" x14ac:dyDescent="0.2">
      <c r="A28" s="3" t="s">
        <v>625</v>
      </c>
      <c r="B28" s="88">
        <v>-0.2199999988079071</v>
      </c>
      <c r="C28" s="88">
        <v>0</v>
      </c>
      <c r="D28" s="88">
        <v>-0.46000000089406967</v>
      </c>
      <c r="E28" s="88"/>
      <c r="F28" s="88">
        <v>9.0000007301568985E-2</v>
      </c>
      <c r="G28" s="88">
        <v>0</v>
      </c>
      <c r="H28" s="88"/>
      <c r="I28" s="88">
        <v>0.32000000029802322</v>
      </c>
      <c r="J28" s="88">
        <v>0.14999999850988388</v>
      </c>
      <c r="K28" s="88">
        <v>9651.6700000017881</v>
      </c>
      <c r="L28" s="88">
        <v>0.32000000029802322</v>
      </c>
      <c r="M28" s="88">
        <v>0.4700000062584877</v>
      </c>
      <c r="N28" s="88">
        <v>9652.3400000147521</v>
      </c>
    </row>
    <row r="29" spans="1:14" x14ac:dyDescent="0.2">
      <c r="A29" s="3" t="s">
        <v>613</v>
      </c>
      <c r="B29" s="88">
        <v>-0.41999999992549419</v>
      </c>
      <c r="C29" s="88">
        <v>-292490.93000000063</v>
      </c>
      <c r="D29" s="88">
        <v>3401856.6490999991</v>
      </c>
      <c r="E29" s="88">
        <v>-172690.55999999959</v>
      </c>
      <c r="F29" s="88">
        <v>-14287.599999999627</v>
      </c>
      <c r="G29" s="88">
        <v>691447.94000000041</v>
      </c>
      <c r="H29" s="88">
        <v>-124732.86999999965</v>
      </c>
      <c r="I29" s="88">
        <v>123388.15000000037</v>
      </c>
      <c r="J29" s="88">
        <v>-301723.5</v>
      </c>
      <c r="K29" s="88">
        <v>350163.61000000034</v>
      </c>
      <c r="L29" s="88">
        <v>931084.76999999955</v>
      </c>
      <c r="M29" s="88">
        <v>-185491.41999999993</v>
      </c>
      <c r="N29" s="88">
        <v>4406523.8191</v>
      </c>
    </row>
    <row r="30" spans="1:14" x14ac:dyDescent="0.2">
      <c r="A30" s="3" t="s">
        <v>618</v>
      </c>
      <c r="B30" s="88">
        <v>0.53999999910593033</v>
      </c>
      <c r="C30" s="88">
        <v>-2.9999999329447746E-2</v>
      </c>
      <c r="D30" s="88">
        <v>-5243899.93</v>
      </c>
      <c r="E30" s="88">
        <v>-0.54000000096857548</v>
      </c>
      <c r="F30" s="88">
        <v>5.000000074505806E-2</v>
      </c>
      <c r="G30" s="88">
        <v>-20352.769999999902</v>
      </c>
      <c r="H30" s="88">
        <v>747358.79</v>
      </c>
      <c r="I30" s="88">
        <v>0.24000000022351742</v>
      </c>
      <c r="J30" s="88">
        <v>-0.10999999986961484</v>
      </c>
      <c r="K30" s="88">
        <v>-0.97999999998137355</v>
      </c>
      <c r="L30" s="88">
        <v>-0.27999999932944775</v>
      </c>
      <c r="M30" s="88">
        <v>-0.67999999970197678</v>
      </c>
      <c r="N30" s="88">
        <v>-4516895.6999999993</v>
      </c>
    </row>
    <row r="31" spans="1:14" x14ac:dyDescent="0.2">
      <c r="A31" s="3" t="s">
        <v>615</v>
      </c>
      <c r="B31" s="88"/>
      <c r="C31" s="88">
        <v>0</v>
      </c>
      <c r="D31" s="88">
        <v>-2023930.0500000007</v>
      </c>
      <c r="E31" s="88">
        <v>-0.20000000018626451</v>
      </c>
      <c r="F31" s="88">
        <v>-0.79999999981373549</v>
      </c>
      <c r="G31" s="88">
        <v>-0.40000000037252903</v>
      </c>
      <c r="H31" s="88"/>
      <c r="I31" s="88"/>
      <c r="J31" s="88">
        <v>7.0000000298023224E-2</v>
      </c>
      <c r="K31" s="88">
        <v>1.2000000001862645</v>
      </c>
      <c r="L31" s="88">
        <v>-0.20000000018626451</v>
      </c>
      <c r="M31" s="88"/>
      <c r="N31" s="88">
        <v>-2023930.3800000008</v>
      </c>
    </row>
    <row r="32" spans="1:14" x14ac:dyDescent="0.2">
      <c r="A32" s="3" t="s">
        <v>83</v>
      </c>
      <c r="B32" s="88">
        <v>-1218522.6599999857</v>
      </c>
      <c r="C32" s="88">
        <v>-4876863.5600000359</v>
      </c>
      <c r="D32" s="88">
        <v>-4107615.7809000164</v>
      </c>
      <c r="E32" s="88">
        <v>-29402646.756000053</v>
      </c>
      <c r="F32" s="88">
        <v>-1103858.3500000509</v>
      </c>
      <c r="G32" s="88">
        <v>-4017366.5999999498</v>
      </c>
      <c r="H32" s="88">
        <v>326945.2300000065</v>
      </c>
      <c r="I32" s="88">
        <v>-4302007.4368999526</v>
      </c>
      <c r="J32" s="88">
        <v>-659502.77629996813</v>
      </c>
      <c r="K32" s="88">
        <v>215561.82000005065</v>
      </c>
      <c r="L32" s="88">
        <v>914928.63490000158</v>
      </c>
      <c r="M32" s="88">
        <v>-15963.822809989477</v>
      </c>
      <c r="N32" s="88">
        <v>-48246912.058009945</v>
      </c>
    </row>
  </sheetData>
  <mergeCells count="1">
    <mergeCell ref="A1:D1"/>
  </mergeCells>
  <conditionalFormatting sqref="A25">
    <cfRule type="containsBlanks" dxfId="0" priority="1">
      <formula>LEN(TRIM(A25))=0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37"/>
  <sheetViews>
    <sheetView showGridLines="0" topLeftCell="B1" workbookViewId="0">
      <selection activeCell="E16" sqref="E16"/>
    </sheetView>
  </sheetViews>
  <sheetFormatPr baseColWidth="10" defaultRowHeight="14.25" x14ac:dyDescent="0.2"/>
  <cols>
    <col min="1" max="1" width="39" bestFit="1" customWidth="1"/>
    <col min="2" max="2" width="16" style="5" bestFit="1" customWidth="1"/>
    <col min="3" max="3" width="14.875" style="5" bestFit="1" customWidth="1"/>
    <col min="4" max="4" width="16" style="5" bestFit="1" customWidth="1"/>
    <col min="5" max="5" width="13.875" bestFit="1" customWidth="1"/>
    <col min="6" max="6" width="16.25" bestFit="1" customWidth="1"/>
    <col min="7" max="7" width="15.125" bestFit="1" customWidth="1"/>
  </cols>
  <sheetData>
    <row r="2" spans="1:4" ht="15" x14ac:dyDescent="0.25">
      <c r="A2" s="108" t="s">
        <v>114</v>
      </c>
      <c r="B2" s="110"/>
      <c r="C2" s="110"/>
      <c r="D2" s="110"/>
    </row>
    <row r="3" spans="1:4" x14ac:dyDescent="0.2">
      <c r="A3" s="109" t="s">
        <v>115</v>
      </c>
      <c r="B3" s="111"/>
      <c r="C3" s="111"/>
      <c r="D3" s="111"/>
    </row>
    <row r="4" spans="1:4" x14ac:dyDescent="0.2">
      <c r="A4" s="46" t="s">
        <v>11</v>
      </c>
      <c r="B4" t="s">
        <v>446</v>
      </c>
      <c r="C4" s="111"/>
      <c r="D4" s="111"/>
    </row>
    <row r="5" spans="1:4" x14ac:dyDescent="0.2">
      <c r="A5" s="46" t="s">
        <v>12</v>
      </c>
      <c r="B5" t="s">
        <v>446</v>
      </c>
      <c r="C5" s="111"/>
      <c r="D5" s="111"/>
    </row>
    <row r="6" spans="1:4" ht="15" x14ac:dyDescent="0.25">
      <c r="A6" s="104"/>
      <c r="B6" s="110"/>
      <c r="C6" s="110"/>
      <c r="D6" s="110"/>
    </row>
    <row r="7" spans="1:4" ht="28.5" x14ac:dyDescent="0.2">
      <c r="A7" s="46" t="s">
        <v>1</v>
      </c>
      <c r="B7" s="5" t="s">
        <v>86</v>
      </c>
      <c r="C7" s="5" t="s">
        <v>607</v>
      </c>
      <c r="D7" s="5" t="s">
        <v>116</v>
      </c>
    </row>
    <row r="8" spans="1:4" x14ac:dyDescent="0.2">
      <c r="A8" s="3" t="s">
        <v>31</v>
      </c>
      <c r="B8" s="112">
        <v>157848775</v>
      </c>
      <c r="C8" s="112">
        <v>2775081.12</v>
      </c>
      <c r="D8" s="112">
        <v>154847443</v>
      </c>
    </row>
    <row r="9" spans="1:4" x14ac:dyDescent="0.2">
      <c r="A9" s="3" t="s">
        <v>64</v>
      </c>
      <c r="B9" s="112">
        <v>86127814</v>
      </c>
      <c r="C9" s="112">
        <v>2583832</v>
      </c>
      <c r="D9" s="112">
        <v>77301643</v>
      </c>
    </row>
    <row r="10" spans="1:4" x14ac:dyDescent="0.2">
      <c r="A10" s="3" t="s">
        <v>32</v>
      </c>
      <c r="B10" s="112">
        <v>7565109905</v>
      </c>
      <c r="C10" s="112">
        <v>226953298.14999998</v>
      </c>
      <c r="D10" s="112">
        <v>7338268461.8800001</v>
      </c>
    </row>
    <row r="11" spans="1:4" x14ac:dyDescent="0.2">
      <c r="A11" s="3" t="s">
        <v>26</v>
      </c>
      <c r="B11" s="112">
        <v>1150149155</v>
      </c>
      <c r="C11" s="112">
        <v>34504475.759999998</v>
      </c>
      <c r="D11" s="112">
        <v>1115652351.22</v>
      </c>
    </row>
    <row r="12" spans="1:4" x14ac:dyDescent="0.2">
      <c r="A12" s="3" t="s">
        <v>53</v>
      </c>
      <c r="B12" s="112">
        <v>75627387.144329906</v>
      </c>
      <c r="C12" s="112">
        <v>2268823.9543298972</v>
      </c>
      <c r="D12" s="112">
        <v>73358564</v>
      </c>
    </row>
    <row r="13" spans="1:4" x14ac:dyDescent="0.2">
      <c r="A13" s="3" t="s">
        <v>17</v>
      </c>
      <c r="B13" s="112">
        <v>30197318.199999999</v>
      </c>
      <c r="C13" s="112">
        <v>853296.85000000009</v>
      </c>
      <c r="D13" s="112">
        <v>63609292</v>
      </c>
    </row>
    <row r="14" spans="1:4" x14ac:dyDescent="0.2">
      <c r="A14" s="3" t="s">
        <v>554</v>
      </c>
      <c r="B14" s="112">
        <v>4785900</v>
      </c>
      <c r="C14" s="112">
        <v>0</v>
      </c>
      <c r="D14" s="112">
        <v>4785900</v>
      </c>
    </row>
    <row r="15" spans="1:4" x14ac:dyDescent="0.2">
      <c r="A15" s="3" t="s">
        <v>38</v>
      </c>
      <c r="B15" s="112">
        <v>11493956</v>
      </c>
      <c r="C15" s="112">
        <v>0</v>
      </c>
      <c r="D15" s="112">
        <v>11493956</v>
      </c>
    </row>
    <row r="16" spans="1:4" x14ac:dyDescent="0.2">
      <c r="A16" s="3" t="s">
        <v>19</v>
      </c>
      <c r="B16" s="112">
        <v>1767367175</v>
      </c>
      <c r="C16" s="112">
        <v>53021018.359999999</v>
      </c>
      <c r="D16" s="112">
        <v>1633426339.21</v>
      </c>
    </row>
    <row r="17" spans="1:4" x14ac:dyDescent="0.2">
      <c r="A17" s="3" t="s">
        <v>18</v>
      </c>
      <c r="B17" s="112">
        <v>32985819</v>
      </c>
      <c r="C17" s="112">
        <v>989575.14999999991</v>
      </c>
      <c r="D17" s="112">
        <v>30907603.329999998</v>
      </c>
    </row>
    <row r="18" spans="1:4" x14ac:dyDescent="0.2">
      <c r="A18" s="3" t="s">
        <v>24</v>
      </c>
      <c r="B18" s="112">
        <v>48370652</v>
      </c>
      <c r="C18" s="112">
        <v>1451435.5</v>
      </c>
      <c r="D18" s="112">
        <v>46919531.039999999</v>
      </c>
    </row>
    <row r="19" spans="1:4" x14ac:dyDescent="0.2">
      <c r="A19" s="3" t="s">
        <v>21</v>
      </c>
      <c r="B19" s="112">
        <v>13223606</v>
      </c>
      <c r="C19" s="112">
        <v>164195</v>
      </c>
      <c r="D19" s="112">
        <v>12050635</v>
      </c>
    </row>
    <row r="20" spans="1:4" x14ac:dyDescent="0.2">
      <c r="A20" s="3" t="s">
        <v>29</v>
      </c>
      <c r="B20" s="112">
        <v>18621162228.299999</v>
      </c>
      <c r="C20" s="112">
        <v>1244430510.4200001</v>
      </c>
      <c r="D20" s="112">
        <v>16533148200.93</v>
      </c>
    </row>
    <row r="21" spans="1:4" x14ac:dyDescent="0.2">
      <c r="A21" s="3" t="s">
        <v>169</v>
      </c>
      <c r="B21" s="112">
        <v>921128233</v>
      </c>
      <c r="C21" s="112">
        <v>27633846.550000001</v>
      </c>
      <c r="D21" s="112">
        <v>893484732.92000008</v>
      </c>
    </row>
    <row r="22" spans="1:4" x14ac:dyDescent="0.2">
      <c r="A22" s="3" t="s">
        <v>22</v>
      </c>
      <c r="B22" s="112">
        <v>173669498</v>
      </c>
      <c r="C22" s="112">
        <v>5210092.9000000004</v>
      </c>
      <c r="D22" s="112">
        <v>168459671.06999999</v>
      </c>
    </row>
    <row r="23" spans="1:4" x14ac:dyDescent="0.2">
      <c r="A23" s="3" t="s">
        <v>33</v>
      </c>
      <c r="B23" s="112">
        <v>101756844.487</v>
      </c>
      <c r="C23" s="112">
        <v>3052704.4</v>
      </c>
      <c r="D23" s="112">
        <v>98693915.719999999</v>
      </c>
    </row>
    <row r="24" spans="1:4" x14ac:dyDescent="0.2">
      <c r="A24" s="3" t="s">
        <v>23</v>
      </c>
      <c r="B24" s="112">
        <v>346958836</v>
      </c>
      <c r="C24" s="112">
        <v>10408765.32</v>
      </c>
      <c r="D24" s="112">
        <v>336550070.69999999</v>
      </c>
    </row>
    <row r="25" spans="1:4" x14ac:dyDescent="0.2">
      <c r="A25" s="3" t="s">
        <v>25</v>
      </c>
      <c r="B25" s="112">
        <v>790762434.51999998</v>
      </c>
      <c r="C25" s="112">
        <v>23722871.799999997</v>
      </c>
      <c r="D25" s="112">
        <v>765248467.92000008</v>
      </c>
    </row>
    <row r="26" spans="1:4" x14ac:dyDescent="0.2">
      <c r="A26" s="3" t="s">
        <v>535</v>
      </c>
      <c r="B26" s="112">
        <v>725552</v>
      </c>
      <c r="C26" s="112">
        <v>21767</v>
      </c>
      <c r="D26" s="112">
        <v>725552</v>
      </c>
    </row>
    <row r="27" spans="1:4" x14ac:dyDescent="0.2">
      <c r="A27" s="3" t="s">
        <v>153</v>
      </c>
      <c r="B27" s="112">
        <v>1324168800</v>
      </c>
      <c r="C27" s="112">
        <v>0</v>
      </c>
      <c r="D27" s="112">
        <v>1324168800</v>
      </c>
    </row>
    <row r="28" spans="1:4" x14ac:dyDescent="0.2">
      <c r="A28" s="3" t="s">
        <v>30</v>
      </c>
      <c r="B28" s="112">
        <v>468821907</v>
      </c>
      <c r="C28" s="112">
        <v>14064621.699999999</v>
      </c>
      <c r="D28" s="112">
        <v>454757299</v>
      </c>
    </row>
    <row r="29" spans="1:4" x14ac:dyDescent="0.2">
      <c r="A29" s="3" t="s">
        <v>35</v>
      </c>
      <c r="B29" s="112">
        <v>199325021</v>
      </c>
      <c r="C29" s="112">
        <v>5979753.1099999994</v>
      </c>
      <c r="D29" s="112">
        <v>193556915.94</v>
      </c>
    </row>
    <row r="30" spans="1:4" x14ac:dyDescent="0.2">
      <c r="A30" s="3" t="s">
        <v>47</v>
      </c>
      <c r="B30" s="112">
        <v>193591452</v>
      </c>
      <c r="C30" s="112">
        <v>5274149.04</v>
      </c>
      <c r="D30" s="112">
        <v>192300645</v>
      </c>
    </row>
    <row r="31" spans="1:4" x14ac:dyDescent="0.2">
      <c r="A31" s="3" t="s">
        <v>40</v>
      </c>
      <c r="B31" s="112">
        <v>320790719</v>
      </c>
      <c r="C31" s="112">
        <v>0</v>
      </c>
      <c r="D31" s="112">
        <v>320790719</v>
      </c>
    </row>
    <row r="32" spans="1:4" x14ac:dyDescent="0.2">
      <c r="A32" s="3" t="s">
        <v>41</v>
      </c>
      <c r="B32" s="112">
        <v>111990226.23</v>
      </c>
      <c r="C32" s="112">
        <v>2251334</v>
      </c>
      <c r="D32" s="112">
        <v>112376663</v>
      </c>
    </row>
    <row r="33" spans="1:4" x14ac:dyDescent="0.2">
      <c r="A33" s="3" t="s">
        <v>34</v>
      </c>
      <c r="B33" s="112">
        <v>86619861</v>
      </c>
      <c r="C33" s="112">
        <v>2598596.5700000003</v>
      </c>
      <c r="D33" s="112">
        <v>84021281.579999998</v>
      </c>
    </row>
    <row r="34" spans="1:4" x14ac:dyDescent="0.2">
      <c r="A34" s="3" t="s">
        <v>45</v>
      </c>
      <c r="B34" s="112">
        <v>136462493.03</v>
      </c>
      <c r="C34" s="112">
        <v>3401739</v>
      </c>
      <c r="D34" s="112">
        <v>121139605</v>
      </c>
    </row>
    <row r="35" spans="1:4" x14ac:dyDescent="0.2">
      <c r="A35" s="3" t="s">
        <v>14</v>
      </c>
      <c r="B35" s="112">
        <v>1282402018</v>
      </c>
      <c r="C35" s="112">
        <v>40090576.640000001</v>
      </c>
      <c r="D35" s="112">
        <v>1298173252.5899999</v>
      </c>
    </row>
    <row r="36" spans="1:4" x14ac:dyDescent="0.2">
      <c r="A36" s="3" t="s">
        <v>111</v>
      </c>
      <c r="B36" s="112"/>
      <c r="C36" s="112"/>
      <c r="D36" s="112"/>
    </row>
    <row r="37" spans="1:4" ht="15" x14ac:dyDescent="0.25">
      <c r="A37" s="3" t="s">
        <v>83</v>
      </c>
      <c r="B37" s="112">
        <v>36023623585.911331</v>
      </c>
      <c r="C37" s="112">
        <v>1713706360.2943299</v>
      </c>
      <c r="D37" s="112">
        <v>33460217512.050003</v>
      </c>
    </row>
  </sheetData>
  <pageMargins left="0.7" right="0.7" top="0.75" bottom="0.75" header="0.3" footer="0.3"/>
  <pageSetup paperSize="9" orientation="portrait" horizontalDpi="1200" verticalDpi="12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M263"/>
  <sheetViews>
    <sheetView showGridLines="0" zoomScaleNormal="100" workbookViewId="0">
      <selection activeCell="A43" sqref="A43"/>
    </sheetView>
  </sheetViews>
  <sheetFormatPr baseColWidth="10" defaultRowHeight="14.25" x14ac:dyDescent="0.2"/>
  <cols>
    <col min="1" max="1" width="41.625" bestFit="1" customWidth="1"/>
    <col min="2" max="2" width="22" style="5" bestFit="1" customWidth="1"/>
    <col min="3" max="3" width="13.5" style="5" bestFit="1" customWidth="1"/>
    <col min="4" max="4" width="14.375" style="5" bestFit="1" customWidth="1"/>
    <col min="5" max="6" width="13.5" style="5" bestFit="1" customWidth="1"/>
    <col min="7" max="7" width="14.375" style="5" bestFit="1" customWidth="1"/>
    <col min="8" max="9" width="13.5" style="5" bestFit="1" customWidth="1"/>
    <col min="10" max="10" width="14.375" style="5" bestFit="1" customWidth="1"/>
    <col min="11" max="12" width="13.5" style="5" bestFit="1" customWidth="1"/>
    <col min="13" max="13" width="14.375" style="5" bestFit="1" customWidth="1"/>
    <col min="14" max="15" width="13.5" style="5" bestFit="1" customWidth="1"/>
    <col min="16" max="16" width="13.5" style="5" customWidth="1"/>
    <col min="17" max="17" width="12.5" style="5" customWidth="1"/>
    <col min="18" max="18" width="12.75" style="5" customWidth="1"/>
    <col min="19" max="19" width="12.875" style="5" customWidth="1"/>
    <col min="20" max="24" width="13.5" style="5" customWidth="1"/>
    <col min="25" max="25" width="14.375" style="5" customWidth="1"/>
    <col min="26" max="27" width="13.5" style="5" customWidth="1"/>
    <col min="28" max="28" width="14.375" style="5" customWidth="1"/>
    <col min="29" max="29" width="20.75" style="5" customWidth="1"/>
    <col min="30" max="30" width="21.125" style="5" customWidth="1"/>
    <col min="31" max="31" width="14.375" style="5" customWidth="1"/>
    <col min="32" max="33" width="13.5" style="5" customWidth="1"/>
    <col min="34" max="34" width="14.375" style="5" customWidth="1"/>
    <col min="35" max="35" width="13.5" style="5" customWidth="1"/>
    <col min="36" max="37" width="13.5" style="5" bestFit="1" customWidth="1"/>
    <col min="38" max="38" width="20.75" style="5" bestFit="1" customWidth="1"/>
    <col min="39" max="39" width="21.125" style="5" bestFit="1" customWidth="1"/>
    <col min="40" max="40" width="23.25" style="5" bestFit="1" customWidth="1"/>
    <col min="41" max="43" width="14.375" style="5" customWidth="1"/>
    <col min="44" max="46" width="14.375" bestFit="1" customWidth="1"/>
    <col min="47" max="47" width="25.875" bestFit="1" customWidth="1"/>
    <col min="48" max="48" width="26.25" bestFit="1" customWidth="1"/>
    <col min="49" max="49" width="28.375" bestFit="1" customWidth="1"/>
  </cols>
  <sheetData>
    <row r="1" spans="1:46" x14ac:dyDescent="0.2">
      <c r="A1" s="46" t="s">
        <v>12</v>
      </c>
      <c r="B1" s="5" t="s">
        <v>316</v>
      </c>
    </row>
    <row r="3" spans="1:46" x14ac:dyDescent="0.2">
      <c r="B3" s="53" t="s">
        <v>112</v>
      </c>
    </row>
    <row r="4" spans="1:46" ht="28.5" x14ac:dyDescent="0.2">
      <c r="B4" s="5" t="s">
        <v>16</v>
      </c>
      <c r="E4" s="5" t="s">
        <v>42</v>
      </c>
      <c r="H4" s="5" t="s">
        <v>46</v>
      </c>
      <c r="K4" s="5" t="s">
        <v>50</v>
      </c>
      <c r="N4" s="5" t="s">
        <v>51</v>
      </c>
      <c r="Q4" s="5" t="s">
        <v>52</v>
      </c>
      <c r="T4" s="5" t="s">
        <v>54</v>
      </c>
      <c r="W4" s="5" t="s">
        <v>57</v>
      </c>
      <c r="Z4" s="5" t="s">
        <v>60</v>
      </c>
      <c r="AC4" s="5" t="s">
        <v>28</v>
      </c>
      <c r="AF4" s="5" t="s">
        <v>20</v>
      </c>
      <c r="AI4" s="5" t="s">
        <v>27</v>
      </c>
      <c r="AL4" t="s">
        <v>111</v>
      </c>
      <c r="AM4"/>
      <c r="AN4"/>
      <c r="AO4" s="4" t="s">
        <v>314</v>
      </c>
      <c r="AP4" s="4" t="s">
        <v>311</v>
      </c>
      <c r="AQ4" s="4" t="s">
        <v>312</v>
      </c>
    </row>
    <row r="5" spans="1:46" s="60" customFormat="1" ht="42.75" x14ac:dyDescent="0.2">
      <c r="A5" s="54" t="s">
        <v>310</v>
      </c>
      <c r="B5" s="4" t="s">
        <v>315</v>
      </c>
      <c r="C5" s="4" t="s">
        <v>162</v>
      </c>
      <c r="D5" s="4" t="s">
        <v>313</v>
      </c>
      <c r="E5" s="4" t="s">
        <v>315</v>
      </c>
      <c r="F5" s="4" t="s">
        <v>162</v>
      </c>
      <c r="G5" s="4" t="s">
        <v>313</v>
      </c>
      <c r="H5" s="4" t="s">
        <v>315</v>
      </c>
      <c r="I5" s="4" t="s">
        <v>162</v>
      </c>
      <c r="J5" s="4" t="s">
        <v>313</v>
      </c>
      <c r="K5" s="4" t="s">
        <v>315</v>
      </c>
      <c r="L5" s="4" t="s">
        <v>162</v>
      </c>
      <c r="M5" s="4" t="s">
        <v>313</v>
      </c>
      <c r="N5" s="4" t="s">
        <v>315</v>
      </c>
      <c r="O5" s="4" t="s">
        <v>162</v>
      </c>
      <c r="P5" s="4" t="s">
        <v>313</v>
      </c>
      <c r="Q5" s="4" t="s">
        <v>315</v>
      </c>
      <c r="R5" s="4" t="s">
        <v>162</v>
      </c>
      <c r="S5" s="4" t="s">
        <v>313</v>
      </c>
      <c r="T5" s="4" t="s">
        <v>315</v>
      </c>
      <c r="U5" s="4" t="s">
        <v>162</v>
      </c>
      <c r="V5" s="4" t="s">
        <v>313</v>
      </c>
      <c r="W5" s="4" t="s">
        <v>315</v>
      </c>
      <c r="X5" s="4" t="s">
        <v>162</v>
      </c>
      <c r="Y5" s="4" t="s">
        <v>313</v>
      </c>
      <c r="Z5" s="4" t="s">
        <v>315</v>
      </c>
      <c r="AA5" s="4" t="s">
        <v>162</v>
      </c>
      <c r="AB5" s="4" t="s">
        <v>313</v>
      </c>
      <c r="AC5" s="4" t="s">
        <v>315</v>
      </c>
      <c r="AD5" s="4" t="s">
        <v>162</v>
      </c>
      <c r="AE5" s="4" t="s">
        <v>313</v>
      </c>
      <c r="AF5" s="4" t="s">
        <v>315</v>
      </c>
      <c r="AG5" s="4" t="s">
        <v>162</v>
      </c>
      <c r="AH5" s="4" t="s">
        <v>313</v>
      </c>
      <c r="AI5" s="4" t="s">
        <v>315</v>
      </c>
      <c r="AJ5" s="4" t="s">
        <v>162</v>
      </c>
      <c r="AK5" s="4" t="s">
        <v>313</v>
      </c>
      <c r="AL5" t="s">
        <v>315</v>
      </c>
      <c r="AM5" t="s">
        <v>162</v>
      </c>
      <c r="AN5" t="s">
        <v>313</v>
      </c>
      <c r="AO5" s="4"/>
      <c r="AP5" s="4"/>
      <c r="AQ5" s="4"/>
      <c r="AR5"/>
      <c r="AS5"/>
      <c r="AT5"/>
    </row>
    <row r="6" spans="1:46" x14ac:dyDescent="0.2">
      <c r="A6" s="3" t="s">
        <v>31</v>
      </c>
      <c r="B6" s="95">
        <v>7093506</v>
      </c>
      <c r="C6" s="95">
        <v>7093506</v>
      </c>
      <c r="D6" s="95">
        <v>7093506</v>
      </c>
      <c r="E6" s="95">
        <v>7498432</v>
      </c>
      <c r="F6" s="95">
        <v>7498432</v>
      </c>
      <c r="G6" s="95">
        <v>7498432</v>
      </c>
      <c r="H6" s="95">
        <v>7493926</v>
      </c>
      <c r="I6" s="95">
        <v>7493926</v>
      </c>
      <c r="J6" s="95">
        <v>7493926</v>
      </c>
      <c r="K6" s="95">
        <v>7533861</v>
      </c>
      <c r="L6" s="95">
        <v>7533861</v>
      </c>
      <c r="M6" s="95">
        <v>7533861</v>
      </c>
      <c r="N6" s="95">
        <v>5594829</v>
      </c>
      <c r="O6" s="95">
        <v>5594829</v>
      </c>
      <c r="P6" s="95">
        <v>5594829</v>
      </c>
      <c r="Q6" s="95">
        <v>7520594</v>
      </c>
      <c r="R6" s="95">
        <v>7520594</v>
      </c>
      <c r="S6" s="95">
        <v>7520594</v>
      </c>
      <c r="T6" s="95">
        <v>7522545</v>
      </c>
      <c r="U6" s="95">
        <v>7522545</v>
      </c>
      <c r="V6" s="95">
        <v>7522545</v>
      </c>
      <c r="W6" s="95">
        <v>7546825</v>
      </c>
      <c r="X6" s="95">
        <v>7546825</v>
      </c>
      <c r="Y6" s="95">
        <v>7546825</v>
      </c>
      <c r="Z6" s="95">
        <v>7541515</v>
      </c>
      <c r="AA6" s="95">
        <v>7541515</v>
      </c>
      <c r="AB6" s="95">
        <v>7541515</v>
      </c>
      <c r="AC6" s="95"/>
      <c r="AD6" s="95"/>
      <c r="AE6" s="95"/>
      <c r="AF6" s="95">
        <v>6070606</v>
      </c>
      <c r="AG6" s="95">
        <v>12115804</v>
      </c>
      <c r="AH6" s="95">
        <v>11526085</v>
      </c>
      <c r="AI6" s="95">
        <v>6036775</v>
      </c>
      <c r="AJ6" s="95">
        <v>6036775</v>
      </c>
      <c r="AK6" s="95">
        <v>5855672</v>
      </c>
      <c r="AL6" s="96"/>
      <c r="AM6" s="96"/>
      <c r="AN6" s="96"/>
      <c r="AO6" s="95">
        <v>77453414</v>
      </c>
      <c r="AP6" s="95">
        <v>83498612</v>
      </c>
      <c r="AQ6" s="95">
        <v>82727790</v>
      </c>
    </row>
    <row r="7" spans="1:46" x14ac:dyDescent="0.2">
      <c r="A7" s="3" t="s">
        <v>64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>
        <v>6204190</v>
      </c>
      <c r="AA7" s="95">
        <v>6673131</v>
      </c>
      <c r="AB7" s="95">
        <v>6472937</v>
      </c>
      <c r="AC7" s="95">
        <v>5404660</v>
      </c>
      <c r="AD7" s="95">
        <v>5404660</v>
      </c>
      <c r="AE7" s="95">
        <v>5242519</v>
      </c>
      <c r="AF7" s="95">
        <v>8053440</v>
      </c>
      <c r="AG7" s="95">
        <v>8053440</v>
      </c>
      <c r="AH7" s="95">
        <v>7811837</v>
      </c>
      <c r="AI7" s="95"/>
      <c r="AJ7" s="95"/>
      <c r="AK7" s="95"/>
      <c r="AL7" s="96"/>
      <c r="AM7" s="96"/>
      <c r="AN7" s="96"/>
      <c r="AO7" s="95">
        <v>19662290</v>
      </c>
      <c r="AP7" s="95">
        <v>20131231</v>
      </c>
      <c r="AQ7" s="95">
        <v>19527293</v>
      </c>
    </row>
    <row r="8" spans="1:46" x14ac:dyDescent="0.2">
      <c r="A8" s="3" t="s">
        <v>32</v>
      </c>
      <c r="B8" s="95">
        <v>350289285.5</v>
      </c>
      <c r="C8" s="95">
        <v>318079001</v>
      </c>
      <c r="D8" s="95">
        <v>308536630.97000003</v>
      </c>
      <c r="E8" s="95">
        <v>358719528.98000002</v>
      </c>
      <c r="F8" s="95">
        <v>337819142</v>
      </c>
      <c r="G8" s="95">
        <v>327684568</v>
      </c>
      <c r="H8" s="95">
        <v>391600554.52999997</v>
      </c>
      <c r="I8" s="95">
        <v>369106840</v>
      </c>
      <c r="J8" s="95">
        <v>358033634.80000001</v>
      </c>
      <c r="K8" s="95">
        <v>348335526.64999998</v>
      </c>
      <c r="L8" s="95">
        <v>288624481</v>
      </c>
      <c r="M8" s="95">
        <v>279965746.56999999</v>
      </c>
      <c r="N8" s="95">
        <v>319108050.60000002</v>
      </c>
      <c r="O8" s="95">
        <v>321817424</v>
      </c>
      <c r="P8" s="95">
        <v>312162902</v>
      </c>
      <c r="Q8" s="95">
        <v>355606821.86000001</v>
      </c>
      <c r="R8" s="95">
        <v>338231558</v>
      </c>
      <c r="S8" s="95">
        <v>328084611.25999999</v>
      </c>
      <c r="T8" s="95">
        <v>356831653</v>
      </c>
      <c r="U8" s="95">
        <v>316066724</v>
      </c>
      <c r="V8" s="95">
        <v>306584722.27999997</v>
      </c>
      <c r="W8" s="95">
        <v>373227195</v>
      </c>
      <c r="X8" s="95">
        <v>408766877</v>
      </c>
      <c r="Y8" s="95">
        <v>396503871</v>
      </c>
      <c r="Z8" s="95">
        <v>374650057</v>
      </c>
      <c r="AA8" s="95">
        <v>344708408</v>
      </c>
      <c r="AB8" s="95">
        <v>334367156</v>
      </c>
      <c r="AC8" s="95">
        <v>394369064</v>
      </c>
      <c r="AD8" s="95">
        <v>360864982</v>
      </c>
      <c r="AE8" s="95">
        <v>350150885</v>
      </c>
      <c r="AF8" s="95">
        <v>394369064</v>
      </c>
      <c r="AG8" s="95">
        <v>387830644</v>
      </c>
      <c r="AH8" s="95">
        <v>376195725</v>
      </c>
      <c r="AI8" s="95">
        <v>391382842</v>
      </c>
      <c r="AJ8" s="95">
        <v>359186293</v>
      </c>
      <c r="AK8" s="95">
        <v>348410704</v>
      </c>
      <c r="AL8" s="96"/>
      <c r="AM8" s="96"/>
      <c r="AN8" s="96"/>
      <c r="AO8" s="95">
        <v>4408489643.1199999</v>
      </c>
      <c r="AP8" s="95">
        <v>4151102374</v>
      </c>
      <c r="AQ8" s="95">
        <v>4026681156.8800001</v>
      </c>
    </row>
    <row r="9" spans="1:46" x14ac:dyDescent="0.2">
      <c r="A9" s="3" t="s">
        <v>26</v>
      </c>
      <c r="B9" s="95">
        <v>56084211.719999999</v>
      </c>
      <c r="C9" s="95">
        <v>49085927</v>
      </c>
      <c r="D9" s="95">
        <v>47613349.189999998</v>
      </c>
      <c r="E9" s="95">
        <v>56148947.329999998</v>
      </c>
      <c r="F9" s="95">
        <v>57774598</v>
      </c>
      <c r="G9" s="95">
        <v>56041360.060000002</v>
      </c>
      <c r="H9" s="95">
        <v>61522494.240000002</v>
      </c>
      <c r="I9" s="95">
        <v>55817707</v>
      </c>
      <c r="J9" s="95">
        <v>54143175.789999999</v>
      </c>
      <c r="K9" s="95">
        <v>48586434.149999999</v>
      </c>
      <c r="L9" s="95">
        <v>43272235</v>
      </c>
      <c r="M9" s="95">
        <v>41974067.950000003</v>
      </c>
      <c r="N9" s="95">
        <v>48468334.43</v>
      </c>
      <c r="O9" s="95">
        <v>40687833</v>
      </c>
      <c r="P9" s="95">
        <v>39467198.009999998</v>
      </c>
      <c r="Q9" s="95">
        <v>51808403.740000002</v>
      </c>
      <c r="R9" s="95">
        <v>49030726</v>
      </c>
      <c r="S9" s="95">
        <v>47559804.219999999</v>
      </c>
      <c r="T9" s="95">
        <v>54314202</v>
      </c>
      <c r="U9" s="95">
        <v>45779441</v>
      </c>
      <c r="V9" s="95">
        <v>44406057</v>
      </c>
      <c r="W9" s="95">
        <v>54964953</v>
      </c>
      <c r="X9" s="95">
        <v>53436090</v>
      </c>
      <c r="Y9" s="95">
        <v>51833007</v>
      </c>
      <c r="Z9" s="95">
        <v>53018306</v>
      </c>
      <c r="AA9" s="95">
        <v>49459170</v>
      </c>
      <c r="AB9" s="95">
        <v>47975395</v>
      </c>
      <c r="AC9" s="95">
        <v>57952397</v>
      </c>
      <c r="AD9" s="95">
        <v>55128876</v>
      </c>
      <c r="AE9" s="95">
        <v>53482681</v>
      </c>
      <c r="AF9" s="95">
        <v>55847566</v>
      </c>
      <c r="AG9" s="95">
        <v>54927597</v>
      </c>
      <c r="AH9" s="95">
        <v>53279769</v>
      </c>
      <c r="AI9" s="95">
        <v>55645951</v>
      </c>
      <c r="AJ9" s="95">
        <v>57574810</v>
      </c>
      <c r="AK9" s="95">
        <v>55847566</v>
      </c>
      <c r="AL9" s="96"/>
      <c r="AM9" s="96"/>
      <c r="AN9" s="96"/>
      <c r="AO9" s="95">
        <v>654362200.61000001</v>
      </c>
      <c r="AP9" s="95">
        <v>611975010</v>
      </c>
      <c r="AQ9" s="95">
        <v>593623430.22000003</v>
      </c>
    </row>
    <row r="10" spans="1:46" x14ac:dyDescent="0.2">
      <c r="A10" s="3" t="s">
        <v>53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>
        <v>13480974</v>
      </c>
      <c r="R10" s="95">
        <v>13480974</v>
      </c>
      <c r="S10" s="95">
        <v>13022621</v>
      </c>
      <c r="T10" s="95">
        <v>3743836</v>
      </c>
      <c r="U10" s="95">
        <v>3743836</v>
      </c>
      <c r="V10" s="95">
        <v>3685445</v>
      </c>
      <c r="W10" s="95">
        <v>3565617</v>
      </c>
      <c r="X10" s="95">
        <v>3565617</v>
      </c>
      <c r="Y10" s="95">
        <v>3458648</v>
      </c>
      <c r="Z10" s="95">
        <v>3296453</v>
      </c>
      <c r="AA10" s="95">
        <v>3296453</v>
      </c>
      <c r="AB10" s="95">
        <v>3197559</v>
      </c>
      <c r="AC10" s="95">
        <v>3352938</v>
      </c>
      <c r="AD10" s="95">
        <v>3352938.1443299088</v>
      </c>
      <c r="AE10" s="95">
        <v>3252350</v>
      </c>
      <c r="AF10" s="95">
        <v>3297256</v>
      </c>
      <c r="AG10" s="95">
        <v>3297256</v>
      </c>
      <c r="AH10" s="95">
        <v>3198338</v>
      </c>
      <c r="AI10" s="95">
        <v>4163649</v>
      </c>
      <c r="AJ10" s="95">
        <v>4163649</v>
      </c>
      <c r="AK10" s="95">
        <v>4038740</v>
      </c>
      <c r="AL10" s="96"/>
      <c r="AM10" s="96"/>
      <c r="AN10" s="96"/>
      <c r="AO10" s="95">
        <v>34900723</v>
      </c>
      <c r="AP10" s="95">
        <v>34900723.144329906</v>
      </c>
      <c r="AQ10" s="95">
        <v>33853701</v>
      </c>
    </row>
    <row r="11" spans="1:46" x14ac:dyDescent="0.2">
      <c r="A11" s="3" t="s">
        <v>17</v>
      </c>
      <c r="B11" s="95">
        <v>1645541.48</v>
      </c>
      <c r="C11" s="95">
        <v>1645541</v>
      </c>
      <c r="D11" s="95">
        <v>1595997</v>
      </c>
      <c r="E11" s="95">
        <v>696966.1</v>
      </c>
      <c r="F11" s="95">
        <v>696966</v>
      </c>
      <c r="G11" s="95">
        <v>675981</v>
      </c>
      <c r="H11" s="95">
        <v>455562.67</v>
      </c>
      <c r="I11" s="95">
        <v>445564</v>
      </c>
      <c r="J11" s="95">
        <v>441848</v>
      </c>
      <c r="K11" s="95">
        <v>1492265.1</v>
      </c>
      <c r="L11" s="95">
        <v>1492265</v>
      </c>
      <c r="M11" s="95">
        <v>23482035</v>
      </c>
      <c r="N11" s="95"/>
      <c r="O11" s="95"/>
      <c r="P11" s="95"/>
      <c r="Q11" s="95">
        <v>278420.8</v>
      </c>
      <c r="R11" s="95">
        <v>278420</v>
      </c>
      <c r="S11" s="95">
        <v>3520738</v>
      </c>
      <c r="T11" s="95"/>
      <c r="U11" s="95"/>
      <c r="V11" s="95"/>
      <c r="W11" s="95">
        <v>2984530.2</v>
      </c>
      <c r="X11" s="95">
        <v>2984530</v>
      </c>
      <c r="Y11" s="95">
        <v>3311406</v>
      </c>
      <c r="Z11" s="95">
        <v>1770685.1</v>
      </c>
      <c r="AA11" s="95">
        <v>1762303</v>
      </c>
      <c r="AB11" s="95">
        <v>1821027</v>
      </c>
      <c r="AC11" s="95">
        <v>2984530.1</v>
      </c>
      <c r="AD11" s="95">
        <v>2984530</v>
      </c>
      <c r="AE11" s="95">
        <v>2895030</v>
      </c>
      <c r="AF11" s="95">
        <v>1492265.1</v>
      </c>
      <c r="AG11" s="95">
        <v>1492265.1</v>
      </c>
      <c r="AH11" s="95">
        <v>1447515</v>
      </c>
      <c r="AI11" s="95">
        <v>1492265</v>
      </c>
      <c r="AJ11" s="95">
        <v>1492265.1</v>
      </c>
      <c r="AK11" s="95">
        <v>1447515</v>
      </c>
      <c r="AL11" s="96"/>
      <c r="AM11" s="96"/>
      <c r="AN11" s="96"/>
      <c r="AO11" s="95">
        <v>15293031.649999999</v>
      </c>
      <c r="AP11" s="95">
        <v>15274649.199999999</v>
      </c>
      <c r="AQ11" s="95">
        <v>40639092</v>
      </c>
    </row>
    <row r="12" spans="1:46" x14ac:dyDescent="0.2">
      <c r="A12" s="3" t="s">
        <v>38</v>
      </c>
      <c r="B12" s="95">
        <v>0</v>
      </c>
      <c r="C12" s="95">
        <v>3231219</v>
      </c>
      <c r="D12" s="95">
        <v>3231219</v>
      </c>
      <c r="E12" s="95">
        <v>0</v>
      </c>
      <c r="F12" s="95">
        <v>46309</v>
      </c>
      <c r="G12" s="95">
        <v>46309</v>
      </c>
      <c r="H12" s="95"/>
      <c r="I12" s="95"/>
      <c r="J12" s="95"/>
      <c r="K12" s="95"/>
      <c r="L12" s="95"/>
      <c r="M12" s="95"/>
      <c r="N12" s="95"/>
      <c r="O12" s="95"/>
      <c r="P12" s="95"/>
      <c r="Q12" s="95">
        <v>0</v>
      </c>
      <c r="R12" s="95">
        <v>4604428</v>
      </c>
      <c r="S12" s="95">
        <v>4604428</v>
      </c>
      <c r="T12" s="95"/>
      <c r="U12" s="95"/>
      <c r="V12" s="95"/>
      <c r="W12" s="95"/>
      <c r="X12" s="95"/>
      <c r="Y12" s="95"/>
      <c r="Z12" s="95"/>
      <c r="AA12" s="95"/>
      <c r="AB12" s="95"/>
      <c r="AC12" s="95">
        <v>0</v>
      </c>
      <c r="AD12" s="95">
        <v>3612000</v>
      </c>
      <c r="AE12" s="95">
        <v>3612000</v>
      </c>
      <c r="AF12" s="95"/>
      <c r="AG12" s="95"/>
      <c r="AH12" s="95"/>
      <c r="AI12" s="95"/>
      <c r="AJ12" s="95"/>
      <c r="AK12" s="95"/>
      <c r="AL12" s="96"/>
      <c r="AM12" s="96"/>
      <c r="AN12" s="96"/>
      <c r="AO12" s="95">
        <v>0</v>
      </c>
      <c r="AP12" s="95">
        <v>11493956</v>
      </c>
      <c r="AQ12" s="95">
        <v>11493956</v>
      </c>
    </row>
    <row r="13" spans="1:46" x14ac:dyDescent="0.2">
      <c r="A13" s="3" t="s">
        <v>19</v>
      </c>
      <c r="B13" s="95">
        <v>95005195</v>
      </c>
      <c r="C13" s="95">
        <v>99579071</v>
      </c>
      <c r="D13" s="95">
        <v>96591698.870000005</v>
      </c>
      <c r="E13" s="95">
        <v>97739425</v>
      </c>
      <c r="F13" s="95">
        <v>93603110</v>
      </c>
      <c r="G13" s="95">
        <v>90795017</v>
      </c>
      <c r="H13" s="95">
        <v>102349567</v>
      </c>
      <c r="I13" s="95">
        <v>109998960</v>
      </c>
      <c r="J13" s="95">
        <v>106698991.2</v>
      </c>
      <c r="K13" s="95">
        <v>101182170</v>
      </c>
      <c r="L13" s="95">
        <v>95402056</v>
      </c>
      <c r="M13" s="95">
        <v>92539994.319999993</v>
      </c>
      <c r="N13" s="95">
        <v>90039014</v>
      </c>
      <c r="O13" s="95">
        <v>60114400</v>
      </c>
      <c r="P13" s="95">
        <v>58310968</v>
      </c>
      <c r="Q13" s="95">
        <v>50710039</v>
      </c>
      <c r="R13" s="95">
        <v>59093206</v>
      </c>
      <c r="S13" s="95">
        <v>57320409.82</v>
      </c>
      <c r="T13" s="95">
        <v>55946842</v>
      </c>
      <c r="U13" s="95">
        <v>74726709</v>
      </c>
      <c r="V13" s="95">
        <v>72484907</v>
      </c>
      <c r="W13" s="95">
        <v>62023512</v>
      </c>
      <c r="X13" s="95">
        <v>66837192</v>
      </c>
      <c r="Y13" s="95">
        <v>64832076</v>
      </c>
      <c r="Z13" s="95">
        <v>69064313</v>
      </c>
      <c r="AA13" s="95">
        <v>60228580</v>
      </c>
      <c r="AB13" s="95">
        <v>58421722</v>
      </c>
      <c r="AC13" s="95">
        <v>69710027</v>
      </c>
      <c r="AD13" s="95">
        <v>75331908</v>
      </c>
      <c r="AE13" s="95">
        <v>73071951</v>
      </c>
      <c r="AF13" s="95"/>
      <c r="AG13" s="95"/>
      <c r="AH13" s="95"/>
      <c r="AI13" s="95">
        <v>71096174</v>
      </c>
      <c r="AJ13" s="95">
        <v>67557625</v>
      </c>
      <c r="AK13" s="95">
        <v>65530896</v>
      </c>
      <c r="AL13" s="96"/>
      <c r="AM13" s="96"/>
      <c r="AN13" s="96"/>
      <c r="AO13" s="95">
        <v>864866278</v>
      </c>
      <c r="AP13" s="95">
        <v>862472817</v>
      </c>
      <c r="AQ13" s="95">
        <v>836598631.21000004</v>
      </c>
    </row>
    <row r="14" spans="1:46" x14ac:dyDescent="0.2">
      <c r="A14" s="3" t="s">
        <v>18</v>
      </c>
      <c r="B14" s="95">
        <v>4250706</v>
      </c>
      <c r="C14" s="95">
        <v>3524576</v>
      </c>
      <c r="D14" s="95">
        <v>3418838.72</v>
      </c>
      <c r="E14" s="95">
        <v>1200755</v>
      </c>
      <c r="F14" s="95">
        <v>1777529</v>
      </c>
      <c r="G14" s="95">
        <v>1724203</v>
      </c>
      <c r="H14" s="95">
        <v>1201827</v>
      </c>
      <c r="I14" s="95">
        <v>1526418</v>
      </c>
      <c r="J14" s="95">
        <v>1480625.46</v>
      </c>
      <c r="K14" s="95">
        <v>1220306</v>
      </c>
      <c r="L14" s="95">
        <v>1203635</v>
      </c>
      <c r="M14" s="95">
        <v>1167525.95</v>
      </c>
      <c r="N14" s="95">
        <v>1127136</v>
      </c>
      <c r="O14" s="95">
        <v>1114702</v>
      </c>
      <c r="P14" s="95">
        <v>1081260.94</v>
      </c>
      <c r="Q14" s="95">
        <v>1224784</v>
      </c>
      <c r="R14" s="95">
        <v>998460</v>
      </c>
      <c r="S14" s="95">
        <v>968506.2</v>
      </c>
      <c r="T14" s="95">
        <v>2086516</v>
      </c>
      <c r="U14" s="95">
        <v>1578698</v>
      </c>
      <c r="V14" s="95">
        <v>1531337.06</v>
      </c>
      <c r="W14" s="95">
        <v>1121804</v>
      </c>
      <c r="X14" s="95">
        <v>1834785</v>
      </c>
      <c r="Y14" s="95">
        <v>1779742</v>
      </c>
      <c r="Z14" s="95">
        <v>1226321</v>
      </c>
      <c r="AA14" s="95">
        <v>686056</v>
      </c>
      <c r="AB14" s="95">
        <v>665474</v>
      </c>
      <c r="AC14" s="95">
        <v>1294009</v>
      </c>
      <c r="AD14" s="95">
        <v>1096902</v>
      </c>
      <c r="AE14" s="95">
        <v>1063995</v>
      </c>
      <c r="AF14" s="95"/>
      <c r="AG14" s="95"/>
      <c r="AH14" s="95"/>
      <c r="AI14" s="95">
        <v>1281998</v>
      </c>
      <c r="AJ14" s="95">
        <v>144899</v>
      </c>
      <c r="AK14" s="95">
        <v>140552</v>
      </c>
      <c r="AL14" s="96"/>
      <c r="AM14" s="96"/>
      <c r="AN14" s="96"/>
      <c r="AO14" s="95">
        <v>17236162</v>
      </c>
      <c r="AP14" s="95">
        <v>15486660</v>
      </c>
      <c r="AQ14" s="95">
        <v>15022060.33</v>
      </c>
    </row>
    <row r="15" spans="1:46" x14ac:dyDescent="0.2">
      <c r="A15" s="3" t="s">
        <v>24</v>
      </c>
      <c r="B15" s="95">
        <v>6155070</v>
      </c>
      <c r="C15" s="95">
        <v>6101190</v>
      </c>
      <c r="D15" s="95">
        <v>5918154.2999999998</v>
      </c>
      <c r="E15" s="95"/>
      <c r="F15" s="95"/>
      <c r="G15" s="95"/>
      <c r="H15" s="95">
        <v>12033930</v>
      </c>
      <c r="I15" s="95">
        <v>12033930</v>
      </c>
      <c r="J15" s="95">
        <v>11672912.1</v>
      </c>
      <c r="K15" s="95">
        <v>5857590</v>
      </c>
      <c r="L15" s="95">
        <v>5857590</v>
      </c>
      <c r="M15" s="95">
        <v>5681862.2999999998</v>
      </c>
      <c r="N15" s="95">
        <v>6389850</v>
      </c>
      <c r="O15" s="95">
        <v>6255822</v>
      </c>
      <c r="P15" s="95">
        <v>6068147.3399999999</v>
      </c>
      <c r="Q15" s="95">
        <v>5910200</v>
      </c>
      <c r="R15" s="95">
        <v>6389850</v>
      </c>
      <c r="S15" s="95">
        <v>6198154</v>
      </c>
      <c r="T15" s="95">
        <v>5723860</v>
      </c>
      <c r="U15" s="95">
        <v>6389850</v>
      </c>
      <c r="V15" s="95">
        <v>6198154</v>
      </c>
      <c r="W15" s="95">
        <v>6216110</v>
      </c>
      <c r="X15" s="95">
        <v>5342420</v>
      </c>
      <c r="Y15" s="95">
        <v>5182147</v>
      </c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6"/>
      <c r="AM15" s="96"/>
      <c r="AN15" s="96"/>
      <c r="AO15" s="95">
        <v>48286610</v>
      </c>
      <c r="AP15" s="95">
        <v>48370652</v>
      </c>
      <c r="AQ15" s="95">
        <v>46919531.039999999</v>
      </c>
    </row>
    <row r="16" spans="1:46" x14ac:dyDescent="0.2">
      <c r="A16" s="3" t="s">
        <v>21</v>
      </c>
      <c r="B16" s="95">
        <v>566348</v>
      </c>
      <c r="C16" s="95">
        <v>566348</v>
      </c>
      <c r="D16" s="95">
        <v>566348</v>
      </c>
      <c r="E16" s="95">
        <v>528928</v>
      </c>
      <c r="F16" s="95">
        <v>528928</v>
      </c>
      <c r="G16" s="95">
        <v>528928</v>
      </c>
      <c r="H16" s="95">
        <v>567632</v>
      </c>
      <c r="I16" s="95">
        <v>567632</v>
      </c>
      <c r="J16" s="95">
        <v>567632</v>
      </c>
      <c r="K16" s="95">
        <v>522632</v>
      </c>
      <c r="L16" s="95">
        <v>522632</v>
      </c>
      <c r="M16" s="95">
        <v>522632</v>
      </c>
      <c r="N16" s="95">
        <v>242546</v>
      </c>
      <c r="O16" s="95">
        <v>242546</v>
      </c>
      <c r="P16" s="95">
        <v>242546</v>
      </c>
      <c r="Q16" s="95">
        <v>376751</v>
      </c>
      <c r="R16" s="95">
        <v>376751</v>
      </c>
      <c r="S16" s="95">
        <v>376751</v>
      </c>
      <c r="T16" s="95">
        <v>536034</v>
      </c>
      <c r="U16" s="95">
        <v>536034</v>
      </c>
      <c r="V16" s="95">
        <v>536034</v>
      </c>
      <c r="W16" s="95">
        <v>610957</v>
      </c>
      <c r="X16" s="95">
        <v>610957</v>
      </c>
      <c r="Y16" s="95">
        <v>610957</v>
      </c>
      <c r="Z16" s="95">
        <v>662735</v>
      </c>
      <c r="AA16" s="95">
        <v>662735</v>
      </c>
      <c r="AB16" s="95">
        <v>662735</v>
      </c>
      <c r="AC16" s="95">
        <v>499643</v>
      </c>
      <c r="AD16" s="95">
        <v>499643</v>
      </c>
      <c r="AE16" s="95">
        <v>499643</v>
      </c>
      <c r="AF16" s="95">
        <v>537848</v>
      </c>
      <c r="AG16" s="95">
        <v>537848</v>
      </c>
      <c r="AH16" s="95">
        <v>537848</v>
      </c>
      <c r="AI16" s="95">
        <v>690472</v>
      </c>
      <c r="AJ16" s="95">
        <v>690472</v>
      </c>
      <c r="AK16" s="95">
        <v>500192</v>
      </c>
      <c r="AL16" s="96"/>
      <c r="AM16" s="96"/>
      <c r="AN16" s="96"/>
      <c r="AO16" s="95">
        <v>6342526</v>
      </c>
      <c r="AP16" s="95">
        <v>6342526</v>
      </c>
      <c r="AQ16" s="95">
        <v>6152246</v>
      </c>
    </row>
    <row r="17" spans="1:43" x14ac:dyDescent="0.2">
      <c r="A17" s="3" t="s">
        <v>29</v>
      </c>
      <c r="B17" s="95">
        <v>947862373.71000004</v>
      </c>
      <c r="C17" s="95">
        <v>958688837</v>
      </c>
      <c r="D17" s="95">
        <v>891580618.40999997</v>
      </c>
      <c r="E17" s="95">
        <v>957095080.57000005</v>
      </c>
      <c r="F17" s="95">
        <v>852002549</v>
      </c>
      <c r="G17" s="95">
        <v>792362370.56999993</v>
      </c>
      <c r="H17" s="95">
        <v>926669572.46000004</v>
      </c>
      <c r="I17" s="95">
        <v>946281241</v>
      </c>
      <c r="J17" s="95">
        <v>880041554.13</v>
      </c>
      <c r="K17" s="95">
        <v>1009677992.78</v>
      </c>
      <c r="L17" s="95">
        <v>828888259</v>
      </c>
      <c r="M17" s="95">
        <v>770866080.87</v>
      </c>
      <c r="N17" s="95">
        <v>952994375.03999996</v>
      </c>
      <c r="O17" s="95">
        <v>830534531</v>
      </c>
      <c r="P17" s="95">
        <v>772397113.83000004</v>
      </c>
      <c r="Q17" s="95"/>
      <c r="R17" s="95"/>
      <c r="S17" s="95"/>
      <c r="T17" s="95">
        <v>783240871.47000003</v>
      </c>
      <c r="U17" s="95">
        <v>752200584</v>
      </c>
      <c r="V17" s="95">
        <v>699546543.12</v>
      </c>
      <c r="W17" s="95">
        <v>1569238048.5599999</v>
      </c>
      <c r="X17" s="95">
        <v>1564747740</v>
      </c>
      <c r="Y17" s="95">
        <v>1455215397</v>
      </c>
      <c r="Z17" s="95">
        <v>824974363.94000006</v>
      </c>
      <c r="AA17" s="95">
        <v>689107247</v>
      </c>
      <c r="AB17" s="95">
        <v>640869739</v>
      </c>
      <c r="AC17" s="95">
        <v>849893819.23000002</v>
      </c>
      <c r="AD17" s="95">
        <v>840653518</v>
      </c>
      <c r="AE17" s="95">
        <v>781807772</v>
      </c>
      <c r="AF17" s="95">
        <v>883940203.67999995</v>
      </c>
      <c r="AG17" s="95">
        <v>895413271.34000003</v>
      </c>
      <c r="AH17" s="95">
        <v>832734342</v>
      </c>
      <c r="AI17" s="95">
        <v>948344921</v>
      </c>
      <c r="AJ17" s="95">
        <v>868252240.96000004</v>
      </c>
      <c r="AK17" s="95">
        <v>807474583</v>
      </c>
      <c r="AL17" s="96"/>
      <c r="AM17" s="96"/>
      <c r="AN17" s="96"/>
      <c r="AO17" s="95">
        <v>10653931622.440001</v>
      </c>
      <c r="AP17" s="95">
        <v>10026770018.299999</v>
      </c>
      <c r="AQ17" s="95">
        <v>9324896113.9300003</v>
      </c>
    </row>
    <row r="18" spans="1:43" x14ac:dyDescent="0.2">
      <c r="A18" s="3" t="s">
        <v>169</v>
      </c>
      <c r="B18" s="95"/>
      <c r="C18" s="95"/>
      <c r="D18" s="95"/>
      <c r="E18" s="95">
        <v>41182499</v>
      </c>
      <c r="F18" s="95">
        <v>36066821</v>
      </c>
      <c r="G18" s="95">
        <v>34984816.369999997</v>
      </c>
      <c r="H18" s="95"/>
      <c r="I18" s="95"/>
      <c r="J18" s="95"/>
      <c r="K18" s="95"/>
      <c r="L18" s="95"/>
      <c r="M18" s="95"/>
      <c r="N18" s="95">
        <v>167160984</v>
      </c>
      <c r="O18" s="95">
        <v>112949197</v>
      </c>
      <c r="P18" s="95">
        <v>109560721</v>
      </c>
      <c r="Q18" s="95">
        <v>129612432</v>
      </c>
      <c r="R18" s="95">
        <v>60100415</v>
      </c>
      <c r="S18" s="95">
        <v>58297402.549999997</v>
      </c>
      <c r="T18" s="95"/>
      <c r="U18" s="95"/>
      <c r="V18" s="95"/>
      <c r="W18" s="95">
        <v>152412597</v>
      </c>
      <c r="X18" s="95">
        <v>83309456</v>
      </c>
      <c r="Y18" s="95">
        <v>80810172</v>
      </c>
      <c r="Z18" s="95">
        <v>57629737</v>
      </c>
      <c r="AA18" s="95">
        <v>39390995</v>
      </c>
      <c r="AB18" s="95">
        <v>38209265</v>
      </c>
      <c r="AC18" s="95">
        <v>59083402</v>
      </c>
      <c r="AD18" s="95">
        <v>49770811</v>
      </c>
      <c r="AE18" s="95">
        <v>48268035</v>
      </c>
      <c r="AF18" s="95">
        <v>53571498</v>
      </c>
      <c r="AG18" s="95">
        <v>44011056</v>
      </c>
      <c r="AH18" s="95">
        <v>42690724</v>
      </c>
      <c r="AI18" s="95">
        <v>51869024</v>
      </c>
      <c r="AJ18" s="95">
        <v>44680451</v>
      </c>
      <c r="AK18" s="95">
        <v>43340037</v>
      </c>
      <c r="AL18" s="96"/>
      <c r="AM18" s="96"/>
      <c r="AN18" s="96"/>
      <c r="AO18" s="95">
        <v>712522173</v>
      </c>
      <c r="AP18" s="95">
        <v>470279202</v>
      </c>
      <c r="AQ18" s="95">
        <v>456161172.92000002</v>
      </c>
    </row>
    <row r="19" spans="1:43" x14ac:dyDescent="0.2">
      <c r="A19" s="3" t="s">
        <v>22</v>
      </c>
      <c r="B19" s="95">
        <v>9157983.1699999999</v>
      </c>
      <c r="C19" s="95">
        <v>8647674</v>
      </c>
      <c r="D19" s="95">
        <v>8388243.7800000003</v>
      </c>
      <c r="E19" s="95">
        <v>5920749.7000000002</v>
      </c>
      <c r="F19" s="95">
        <v>5893432</v>
      </c>
      <c r="G19" s="95">
        <v>5716629.04</v>
      </c>
      <c r="H19" s="95">
        <v>5997413.801</v>
      </c>
      <c r="I19" s="95">
        <v>6024695</v>
      </c>
      <c r="J19" s="95">
        <v>5843954.1500000004</v>
      </c>
      <c r="K19" s="95">
        <v>6776418</v>
      </c>
      <c r="L19" s="95">
        <v>6730585</v>
      </c>
      <c r="M19" s="95">
        <v>6528668</v>
      </c>
      <c r="N19" s="95">
        <v>6518879</v>
      </c>
      <c r="O19" s="95">
        <v>4587804</v>
      </c>
      <c r="P19" s="95">
        <v>4450169.88</v>
      </c>
      <c r="Q19" s="95">
        <v>4360688</v>
      </c>
      <c r="R19" s="95">
        <v>5254364</v>
      </c>
      <c r="S19" s="95">
        <v>5096733.08</v>
      </c>
      <c r="T19" s="95">
        <v>7217333</v>
      </c>
      <c r="U19" s="95">
        <v>7665262</v>
      </c>
      <c r="V19" s="95">
        <v>7435304.1399999997</v>
      </c>
      <c r="W19" s="95">
        <v>7447911</v>
      </c>
      <c r="X19" s="95">
        <v>7783244</v>
      </c>
      <c r="Y19" s="95">
        <v>7549747</v>
      </c>
      <c r="Z19" s="95">
        <v>8666003</v>
      </c>
      <c r="AA19" s="95">
        <v>8283220</v>
      </c>
      <c r="AB19" s="95">
        <v>8034723</v>
      </c>
      <c r="AC19" s="95">
        <v>5111088</v>
      </c>
      <c r="AD19" s="95">
        <v>5078670</v>
      </c>
      <c r="AE19" s="95">
        <v>4926310</v>
      </c>
      <c r="AF19" s="95">
        <v>7659267</v>
      </c>
      <c r="AG19" s="95">
        <v>6812334</v>
      </c>
      <c r="AH19" s="95">
        <v>6607964</v>
      </c>
      <c r="AI19" s="95">
        <v>9072996</v>
      </c>
      <c r="AJ19" s="95">
        <v>10033810</v>
      </c>
      <c r="AK19" s="95">
        <v>9732795</v>
      </c>
      <c r="AL19" s="96"/>
      <c r="AM19" s="96"/>
      <c r="AN19" s="96"/>
      <c r="AO19" s="95">
        <v>83906729.671000004</v>
      </c>
      <c r="AP19" s="95">
        <v>82795094</v>
      </c>
      <c r="AQ19" s="95">
        <v>80311241.069999993</v>
      </c>
    </row>
    <row r="20" spans="1:43" x14ac:dyDescent="0.2">
      <c r="A20" s="3" t="s">
        <v>33</v>
      </c>
      <c r="B20" s="95">
        <v>3836168</v>
      </c>
      <c r="C20" s="95">
        <v>2772123</v>
      </c>
      <c r="D20" s="95">
        <v>2688960</v>
      </c>
      <c r="E20" s="95">
        <v>3117940</v>
      </c>
      <c r="F20" s="95">
        <v>2069950</v>
      </c>
      <c r="G20" s="95">
        <v>2007851</v>
      </c>
      <c r="H20" s="95">
        <v>3384039</v>
      </c>
      <c r="I20" s="95">
        <v>2813500</v>
      </c>
      <c r="J20" s="95">
        <v>2729095</v>
      </c>
      <c r="K20" s="95"/>
      <c r="L20" s="95"/>
      <c r="M20" s="95"/>
      <c r="N20" s="95"/>
      <c r="O20" s="95"/>
      <c r="P20" s="95"/>
      <c r="Q20" s="95">
        <v>17540760</v>
      </c>
      <c r="R20" s="95">
        <v>15489750</v>
      </c>
      <c r="S20" s="95">
        <v>15005134.720000001</v>
      </c>
      <c r="T20" s="95">
        <v>3413313</v>
      </c>
      <c r="U20" s="95">
        <v>2698519</v>
      </c>
      <c r="V20" s="95">
        <v>2617563</v>
      </c>
      <c r="W20" s="95">
        <v>3463621</v>
      </c>
      <c r="X20" s="95">
        <v>2942804</v>
      </c>
      <c r="Y20" s="95">
        <v>2854520</v>
      </c>
      <c r="Z20" s="95">
        <v>4252158</v>
      </c>
      <c r="AA20" s="95">
        <v>2582586</v>
      </c>
      <c r="AB20" s="95">
        <v>2505108</v>
      </c>
      <c r="AC20" s="95">
        <v>4938544</v>
      </c>
      <c r="AD20" s="95">
        <v>7086948</v>
      </c>
      <c r="AE20" s="95">
        <v>6884040</v>
      </c>
      <c r="AF20" s="95">
        <v>5109597</v>
      </c>
      <c r="AG20" s="95">
        <v>4716536</v>
      </c>
      <c r="AH20" s="95">
        <v>4575040</v>
      </c>
      <c r="AI20" s="95">
        <v>5411778</v>
      </c>
      <c r="AJ20" s="95">
        <v>4257126.4870000007</v>
      </c>
      <c r="AK20" s="95">
        <v>4129413</v>
      </c>
      <c r="AL20" s="96"/>
      <c r="AM20" s="96"/>
      <c r="AN20" s="96"/>
      <c r="AO20" s="95">
        <v>54467918</v>
      </c>
      <c r="AP20" s="95">
        <v>47429842.487000003</v>
      </c>
      <c r="AQ20" s="95">
        <v>45996724.719999999</v>
      </c>
    </row>
    <row r="21" spans="1:43" x14ac:dyDescent="0.2">
      <c r="A21" s="3" t="s">
        <v>23</v>
      </c>
      <c r="B21" s="95">
        <v>17596766</v>
      </c>
      <c r="C21" s="95">
        <v>17296355</v>
      </c>
      <c r="D21" s="95">
        <v>16777464.350000001</v>
      </c>
      <c r="E21" s="95">
        <v>17922772</v>
      </c>
      <c r="F21" s="95">
        <v>18005592</v>
      </c>
      <c r="G21" s="95">
        <v>17465424.239999998</v>
      </c>
      <c r="H21" s="95">
        <v>17013715</v>
      </c>
      <c r="I21" s="95">
        <v>16343800</v>
      </c>
      <c r="J21" s="95">
        <v>15853486</v>
      </c>
      <c r="K21" s="95">
        <v>17607030</v>
      </c>
      <c r="L21" s="95">
        <v>16361476</v>
      </c>
      <c r="M21" s="95">
        <v>15870631.720000001</v>
      </c>
      <c r="N21" s="95">
        <v>17458266</v>
      </c>
      <c r="O21" s="95">
        <v>16133707</v>
      </c>
      <c r="P21" s="95">
        <v>15649695.789999999</v>
      </c>
      <c r="Q21" s="95">
        <v>12657676</v>
      </c>
      <c r="R21" s="95">
        <v>12771497</v>
      </c>
      <c r="S21" s="95">
        <v>12388352.09</v>
      </c>
      <c r="T21" s="95">
        <v>14620658</v>
      </c>
      <c r="U21" s="95">
        <v>15949883</v>
      </c>
      <c r="V21" s="95">
        <v>15471386.51</v>
      </c>
      <c r="W21" s="95">
        <v>11734844</v>
      </c>
      <c r="X21" s="95">
        <v>12329043</v>
      </c>
      <c r="Y21" s="95">
        <v>11959172</v>
      </c>
      <c r="Z21" s="95">
        <v>14580897</v>
      </c>
      <c r="AA21" s="95">
        <v>13862848</v>
      </c>
      <c r="AB21" s="95">
        <v>13446962</v>
      </c>
      <c r="AC21" s="95">
        <v>15086844</v>
      </c>
      <c r="AD21" s="95">
        <v>15162191</v>
      </c>
      <c r="AE21" s="95">
        <v>14707326</v>
      </c>
      <c r="AF21" s="95">
        <v>12338547</v>
      </c>
      <c r="AG21" s="95">
        <v>12338547</v>
      </c>
      <c r="AH21" s="95">
        <v>11968390</v>
      </c>
      <c r="AI21" s="95">
        <v>14136298</v>
      </c>
      <c r="AJ21" s="95">
        <v>14121102</v>
      </c>
      <c r="AK21" s="95">
        <v>13697469</v>
      </c>
      <c r="AL21" s="96"/>
      <c r="AM21" s="96"/>
      <c r="AN21" s="96"/>
      <c r="AO21" s="95">
        <v>182754313</v>
      </c>
      <c r="AP21" s="95">
        <v>180676041</v>
      </c>
      <c r="AQ21" s="95">
        <v>175255759.69999999</v>
      </c>
    </row>
    <row r="22" spans="1:43" x14ac:dyDescent="0.2">
      <c r="A22" s="3" t="s">
        <v>25</v>
      </c>
      <c r="B22" s="95">
        <v>33795539.109999999</v>
      </c>
      <c r="C22" s="95">
        <v>31946320</v>
      </c>
      <c r="D22" s="95">
        <v>30987930.399999999</v>
      </c>
      <c r="E22" s="95">
        <v>33610296.409999996</v>
      </c>
      <c r="F22" s="95">
        <v>38616902</v>
      </c>
      <c r="G22" s="95">
        <v>37458394.939999998</v>
      </c>
      <c r="H22" s="95">
        <v>33576153.960000001</v>
      </c>
      <c r="I22" s="95">
        <v>33008599</v>
      </c>
      <c r="J22" s="95">
        <v>32018341.030000001</v>
      </c>
      <c r="K22" s="95">
        <v>37080943.979999997</v>
      </c>
      <c r="L22" s="95">
        <v>33489014</v>
      </c>
      <c r="M22" s="95">
        <v>32484343.579999998</v>
      </c>
      <c r="N22" s="95">
        <v>37707591.810000002</v>
      </c>
      <c r="O22" s="95">
        <v>34042024</v>
      </c>
      <c r="P22" s="95">
        <v>33020763.280000001</v>
      </c>
      <c r="Q22" s="95">
        <v>37711817.82</v>
      </c>
      <c r="R22" s="95">
        <v>37079182</v>
      </c>
      <c r="S22" s="95">
        <v>35966806.539999999</v>
      </c>
      <c r="T22" s="95">
        <v>37378982.539999999</v>
      </c>
      <c r="U22" s="95">
        <v>42214495</v>
      </c>
      <c r="V22" s="95">
        <v>40948060.149999999</v>
      </c>
      <c r="W22" s="95">
        <v>32379080.23</v>
      </c>
      <c r="X22" s="95">
        <v>34011724</v>
      </c>
      <c r="Y22" s="95">
        <v>32991373</v>
      </c>
      <c r="Z22" s="95">
        <v>33967901.159999996</v>
      </c>
      <c r="AA22" s="95">
        <v>35693311.210000001</v>
      </c>
      <c r="AB22" s="95">
        <v>34622512</v>
      </c>
      <c r="AC22" s="95">
        <v>34256770.259999998</v>
      </c>
      <c r="AD22" s="95">
        <v>32976413</v>
      </c>
      <c r="AE22" s="95">
        <v>31987121</v>
      </c>
      <c r="AF22" s="95">
        <v>32836426.370000001</v>
      </c>
      <c r="AG22" s="95">
        <v>35568484.609999999</v>
      </c>
      <c r="AH22" s="95">
        <v>34501430</v>
      </c>
      <c r="AI22" s="95">
        <v>35037798</v>
      </c>
      <c r="AJ22" s="95">
        <v>32848624.5</v>
      </c>
      <c r="AK22" s="95">
        <v>31863166</v>
      </c>
      <c r="AL22" s="96"/>
      <c r="AM22" s="96"/>
      <c r="AN22" s="96"/>
      <c r="AO22" s="95">
        <v>419339301.64999998</v>
      </c>
      <c r="AP22" s="95">
        <v>421495093.31999999</v>
      </c>
      <c r="AQ22" s="95">
        <v>408850241.92000002</v>
      </c>
    </row>
    <row r="23" spans="1:43" x14ac:dyDescent="0.2">
      <c r="A23" s="3" t="s">
        <v>153</v>
      </c>
      <c r="B23" s="95">
        <v>0</v>
      </c>
      <c r="C23" s="95">
        <v>6800</v>
      </c>
      <c r="D23" s="95">
        <v>6800</v>
      </c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>
        <v>0</v>
      </c>
      <c r="AA23" s="95">
        <v>8158700</v>
      </c>
      <c r="AB23" s="95">
        <v>8158700</v>
      </c>
      <c r="AC23" s="95">
        <v>0</v>
      </c>
      <c r="AD23" s="95">
        <v>421914200</v>
      </c>
      <c r="AE23" s="95">
        <v>421914200</v>
      </c>
      <c r="AF23" s="95">
        <v>0</v>
      </c>
      <c r="AG23" s="95">
        <v>291055300</v>
      </c>
      <c r="AH23" s="95">
        <v>291055300</v>
      </c>
      <c r="AI23" s="95">
        <v>0</v>
      </c>
      <c r="AJ23" s="95">
        <v>79348800</v>
      </c>
      <c r="AK23" s="95">
        <v>79348800</v>
      </c>
      <c r="AL23" s="96"/>
      <c r="AM23" s="96"/>
      <c r="AN23" s="96"/>
      <c r="AO23" s="95">
        <v>0</v>
      </c>
      <c r="AP23" s="95">
        <v>800483800</v>
      </c>
      <c r="AQ23" s="95">
        <v>800483800</v>
      </c>
    </row>
    <row r="24" spans="1:43" x14ac:dyDescent="0.2">
      <c r="A24" s="3" t="s">
        <v>30</v>
      </c>
      <c r="B24" s="95">
        <v>21137346</v>
      </c>
      <c r="C24" s="95">
        <v>21137346</v>
      </c>
      <c r="D24" s="95">
        <v>20503228</v>
      </c>
      <c r="E24" s="95">
        <v>20619555</v>
      </c>
      <c r="F24" s="95">
        <v>19211758</v>
      </c>
      <c r="G24" s="95">
        <v>18635408</v>
      </c>
      <c r="H24" s="95">
        <v>22134169</v>
      </c>
      <c r="I24" s="95">
        <v>19629439</v>
      </c>
      <c r="J24" s="95">
        <v>19040558</v>
      </c>
      <c r="K24" s="95">
        <v>23195824</v>
      </c>
      <c r="L24" s="95">
        <v>24603621</v>
      </c>
      <c r="M24" s="95">
        <v>23865515</v>
      </c>
      <c r="N24" s="95">
        <v>22105345</v>
      </c>
      <c r="O24" s="95">
        <v>19891276</v>
      </c>
      <c r="P24" s="95">
        <v>19891276</v>
      </c>
      <c r="Q24" s="95">
        <v>20244619</v>
      </c>
      <c r="R24" s="95">
        <v>18925561</v>
      </c>
      <c r="S24" s="95">
        <v>17761061</v>
      </c>
      <c r="T24" s="95">
        <v>20604743</v>
      </c>
      <c r="U24" s="95">
        <v>23658070</v>
      </c>
      <c r="V24" s="95">
        <v>22948330</v>
      </c>
      <c r="W24" s="95">
        <v>21741435</v>
      </c>
      <c r="X24" s="95">
        <v>21013132</v>
      </c>
      <c r="Y24" s="95">
        <v>20382740</v>
      </c>
      <c r="Z24" s="95">
        <v>22673019</v>
      </c>
      <c r="AA24" s="95">
        <v>26385852</v>
      </c>
      <c r="AB24" s="95">
        <v>25594279</v>
      </c>
      <c r="AC24" s="95">
        <v>22144306</v>
      </c>
      <c r="AD24" s="95">
        <v>18464222</v>
      </c>
      <c r="AE24" s="95">
        <v>17910297</v>
      </c>
      <c r="AF24" s="95">
        <v>23429499</v>
      </c>
      <c r="AG24" s="95">
        <v>19904170</v>
      </c>
      <c r="AH24" s="95">
        <v>19307047</v>
      </c>
      <c r="AI24" s="95">
        <v>22251378</v>
      </c>
      <c r="AJ24" s="95">
        <v>24244082</v>
      </c>
      <c r="AK24" s="95">
        <v>23516762</v>
      </c>
      <c r="AL24" s="96"/>
      <c r="AM24" s="96"/>
      <c r="AN24" s="96"/>
      <c r="AO24" s="95">
        <v>262281238</v>
      </c>
      <c r="AP24" s="95">
        <v>257068529</v>
      </c>
      <c r="AQ24" s="95">
        <v>249356501</v>
      </c>
    </row>
    <row r="25" spans="1:43" x14ac:dyDescent="0.2">
      <c r="A25" s="3" t="s">
        <v>35</v>
      </c>
      <c r="B25" s="95">
        <v>13653589</v>
      </c>
      <c r="C25" s="95">
        <v>10595942</v>
      </c>
      <c r="D25" s="95">
        <v>10278064</v>
      </c>
      <c r="E25" s="95"/>
      <c r="F25" s="95"/>
      <c r="G25" s="95"/>
      <c r="H25" s="95">
        <v>11482576</v>
      </c>
      <c r="I25" s="95">
        <v>11482576</v>
      </c>
      <c r="J25" s="95">
        <v>11138098</v>
      </c>
      <c r="K25" s="95">
        <v>13502226</v>
      </c>
      <c r="L25" s="95">
        <v>13502226</v>
      </c>
      <c r="M25" s="95">
        <v>13097160</v>
      </c>
      <c r="N25" s="95">
        <v>14536003</v>
      </c>
      <c r="O25" s="95">
        <v>14536003</v>
      </c>
      <c r="P25" s="95">
        <v>14099922.91</v>
      </c>
      <c r="Q25" s="95">
        <v>7259563</v>
      </c>
      <c r="R25" s="95">
        <v>7259563</v>
      </c>
      <c r="S25" s="95">
        <v>7041776</v>
      </c>
      <c r="T25" s="95">
        <v>7602099</v>
      </c>
      <c r="U25" s="95">
        <v>7602099</v>
      </c>
      <c r="V25" s="95">
        <v>7374036.0300000003</v>
      </c>
      <c r="W25" s="95">
        <v>7352954</v>
      </c>
      <c r="X25" s="95">
        <v>7352954</v>
      </c>
      <c r="Y25" s="95">
        <v>7132366</v>
      </c>
      <c r="Z25" s="95">
        <v>8119686</v>
      </c>
      <c r="AA25" s="95">
        <v>8119686</v>
      </c>
      <c r="AB25" s="95">
        <v>7876096</v>
      </c>
      <c r="AC25" s="95">
        <v>8364490</v>
      </c>
      <c r="AD25" s="95">
        <v>8364490</v>
      </c>
      <c r="AE25" s="95">
        <v>8113556</v>
      </c>
      <c r="AF25" s="95">
        <v>9218126</v>
      </c>
      <c r="AG25" s="95">
        <v>9218126</v>
      </c>
      <c r="AH25" s="95">
        <v>8941584</v>
      </c>
      <c r="AI25" s="95">
        <v>20598641</v>
      </c>
      <c r="AJ25" s="95">
        <v>20598641</v>
      </c>
      <c r="AK25" s="95">
        <v>19980682</v>
      </c>
      <c r="AL25" s="96"/>
      <c r="AM25" s="96"/>
      <c r="AN25" s="96"/>
      <c r="AO25" s="95">
        <v>121689953</v>
      </c>
      <c r="AP25" s="95">
        <v>118632306</v>
      </c>
      <c r="AQ25" s="95">
        <v>115073340.94</v>
      </c>
    </row>
    <row r="26" spans="1:43" x14ac:dyDescent="0.2">
      <c r="A26" s="3" t="s">
        <v>47</v>
      </c>
      <c r="B26" s="95"/>
      <c r="C26" s="95"/>
      <c r="D26" s="95"/>
      <c r="E26" s="95"/>
      <c r="F26" s="95"/>
      <c r="G26" s="95"/>
      <c r="H26" s="95">
        <v>17108031</v>
      </c>
      <c r="I26" s="95">
        <v>17108031</v>
      </c>
      <c r="J26" s="95">
        <v>21838690</v>
      </c>
      <c r="K26" s="95"/>
      <c r="L26" s="95"/>
      <c r="M26" s="95"/>
      <c r="N26" s="95"/>
      <c r="O26" s="95"/>
      <c r="P26" s="95"/>
      <c r="Q26" s="95">
        <v>20075368</v>
      </c>
      <c r="R26" s="95">
        <v>20753772</v>
      </c>
      <c r="S26" s="95">
        <v>20151512</v>
      </c>
      <c r="T26" s="95">
        <v>3051507</v>
      </c>
      <c r="U26" s="95">
        <v>3051507</v>
      </c>
      <c r="V26" s="95">
        <v>2212603</v>
      </c>
      <c r="W26" s="95">
        <v>3503592</v>
      </c>
      <c r="X26" s="95">
        <v>3503592</v>
      </c>
      <c r="Y26" s="95">
        <v>3398484</v>
      </c>
      <c r="Z26" s="95">
        <v>3773537</v>
      </c>
      <c r="AA26" s="95">
        <v>3773537</v>
      </c>
      <c r="AB26" s="95">
        <v>3660331</v>
      </c>
      <c r="AC26" s="95">
        <v>3792666</v>
      </c>
      <c r="AD26" s="95">
        <v>3792666</v>
      </c>
      <c r="AE26" s="95">
        <v>3678887</v>
      </c>
      <c r="AF26" s="95">
        <v>9252176</v>
      </c>
      <c r="AG26" s="95">
        <v>9252176</v>
      </c>
      <c r="AH26" s="95">
        <v>8974611</v>
      </c>
      <c r="AI26" s="95">
        <v>12432056</v>
      </c>
      <c r="AJ26" s="95">
        <v>12432056</v>
      </c>
      <c r="AK26" s="95">
        <v>12059095</v>
      </c>
      <c r="AL26" s="96"/>
      <c r="AM26" s="96"/>
      <c r="AN26" s="96"/>
      <c r="AO26" s="95">
        <v>72988933</v>
      </c>
      <c r="AP26" s="95">
        <v>73667337</v>
      </c>
      <c r="AQ26" s="95">
        <v>75974213</v>
      </c>
    </row>
    <row r="27" spans="1:43" x14ac:dyDescent="0.2">
      <c r="A27" s="3" t="s">
        <v>40</v>
      </c>
      <c r="B27" s="95">
        <v>0</v>
      </c>
      <c r="C27" s="95">
        <v>45815124</v>
      </c>
      <c r="D27" s="95">
        <v>45815124</v>
      </c>
      <c r="E27" s="95">
        <v>0</v>
      </c>
      <c r="F27" s="95">
        <v>7598910</v>
      </c>
      <c r="G27" s="95">
        <v>7598910</v>
      </c>
      <c r="H27" s="95">
        <v>0</v>
      </c>
      <c r="I27" s="95">
        <v>10325475</v>
      </c>
      <c r="J27" s="95">
        <v>10325475</v>
      </c>
      <c r="K27" s="95">
        <v>0</v>
      </c>
      <c r="L27" s="95">
        <v>10090241</v>
      </c>
      <c r="M27" s="95">
        <v>10090241</v>
      </c>
      <c r="N27" s="95">
        <v>0</v>
      </c>
      <c r="O27" s="95">
        <v>9005036</v>
      </c>
      <c r="P27" s="95">
        <v>9005036</v>
      </c>
      <c r="Q27" s="95">
        <v>0</v>
      </c>
      <c r="R27" s="95">
        <v>6209479</v>
      </c>
      <c r="S27" s="95">
        <v>6209479</v>
      </c>
      <c r="T27" s="95">
        <v>0</v>
      </c>
      <c r="U27" s="95">
        <v>24733873</v>
      </c>
      <c r="V27" s="95">
        <v>24733873</v>
      </c>
      <c r="W27" s="95">
        <v>0</v>
      </c>
      <c r="X27" s="95">
        <v>4183308</v>
      </c>
      <c r="Y27" s="95">
        <v>4183308</v>
      </c>
      <c r="Z27" s="95">
        <v>0</v>
      </c>
      <c r="AA27" s="95">
        <v>2823523</v>
      </c>
      <c r="AB27" s="95">
        <v>2823523</v>
      </c>
      <c r="AC27" s="95">
        <v>0</v>
      </c>
      <c r="AD27" s="95">
        <v>6837201</v>
      </c>
      <c r="AE27" s="95">
        <v>6837201</v>
      </c>
      <c r="AF27" s="95">
        <v>0</v>
      </c>
      <c r="AG27" s="95">
        <v>19214078</v>
      </c>
      <c r="AH27" s="95">
        <v>19214078</v>
      </c>
      <c r="AI27" s="95">
        <v>0</v>
      </c>
      <c r="AJ27" s="95">
        <v>20554419</v>
      </c>
      <c r="AK27" s="95">
        <v>20554419</v>
      </c>
      <c r="AL27" s="96"/>
      <c r="AM27" s="96"/>
      <c r="AN27" s="96"/>
      <c r="AO27" s="95">
        <v>0</v>
      </c>
      <c r="AP27" s="95">
        <v>167390667</v>
      </c>
      <c r="AQ27" s="95">
        <v>167390667</v>
      </c>
    </row>
    <row r="28" spans="1:43" x14ac:dyDescent="0.2">
      <c r="A28" s="3" t="s">
        <v>41</v>
      </c>
      <c r="B28" s="95"/>
      <c r="C28" s="95"/>
      <c r="D28" s="95"/>
      <c r="E28" s="95">
        <v>15068265</v>
      </c>
      <c r="F28" s="95">
        <v>15597685</v>
      </c>
      <c r="G28" s="95">
        <v>19473382</v>
      </c>
      <c r="H28" s="95"/>
      <c r="I28" s="95"/>
      <c r="J28" s="95"/>
      <c r="K28" s="95">
        <v>7833646.1500000004</v>
      </c>
      <c r="L28" s="95">
        <v>12153319</v>
      </c>
      <c r="M28" s="95">
        <v>12219954</v>
      </c>
      <c r="N28" s="95"/>
      <c r="O28" s="95"/>
      <c r="P28" s="95"/>
      <c r="Q28" s="95">
        <v>4756496</v>
      </c>
      <c r="R28" s="95">
        <v>4756396</v>
      </c>
      <c r="S28" s="95">
        <v>6484880</v>
      </c>
      <c r="T28" s="95"/>
      <c r="U28" s="95"/>
      <c r="V28" s="95"/>
      <c r="W28" s="95">
        <v>4438370.2300000004</v>
      </c>
      <c r="X28" s="95">
        <v>4438373.2300000004</v>
      </c>
      <c r="Y28" s="95">
        <v>8069471</v>
      </c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6"/>
      <c r="AM28" s="96"/>
      <c r="AN28" s="96"/>
      <c r="AO28" s="95">
        <v>32096777.379999999</v>
      </c>
      <c r="AP28" s="95">
        <v>36945773.230000004</v>
      </c>
      <c r="AQ28" s="95">
        <v>46247687</v>
      </c>
    </row>
    <row r="29" spans="1:43" x14ac:dyDescent="0.2">
      <c r="A29" s="3" t="s">
        <v>34</v>
      </c>
      <c r="B29" s="95">
        <v>4342087</v>
      </c>
      <c r="C29" s="95">
        <v>4342087</v>
      </c>
      <c r="D29" s="95">
        <v>4211824</v>
      </c>
      <c r="E29" s="95">
        <v>3615481</v>
      </c>
      <c r="F29" s="95">
        <v>3615481</v>
      </c>
      <c r="G29" s="95">
        <v>3507017</v>
      </c>
      <c r="H29" s="95">
        <v>4273620</v>
      </c>
      <c r="I29" s="95">
        <v>4273620</v>
      </c>
      <c r="J29" s="95">
        <v>4145411.4</v>
      </c>
      <c r="K29" s="95">
        <v>3222215</v>
      </c>
      <c r="L29" s="95">
        <v>3222215</v>
      </c>
      <c r="M29" s="95">
        <v>3125548.55</v>
      </c>
      <c r="N29" s="95">
        <v>3062315</v>
      </c>
      <c r="O29" s="95">
        <v>3062315</v>
      </c>
      <c r="P29" s="95">
        <v>2970445.55</v>
      </c>
      <c r="Q29" s="95">
        <v>4658093</v>
      </c>
      <c r="R29" s="95">
        <v>4658093</v>
      </c>
      <c r="S29" s="95">
        <v>4518350.21</v>
      </c>
      <c r="T29" s="95">
        <v>5099671</v>
      </c>
      <c r="U29" s="95">
        <v>5099671</v>
      </c>
      <c r="V29" s="95">
        <v>4946680.87</v>
      </c>
      <c r="W29" s="95">
        <v>4754390</v>
      </c>
      <c r="X29" s="95">
        <v>4754390</v>
      </c>
      <c r="Y29" s="95">
        <v>4611758</v>
      </c>
      <c r="Z29" s="95">
        <v>4286370</v>
      </c>
      <c r="AA29" s="95">
        <v>4286370</v>
      </c>
      <c r="AB29" s="95">
        <v>4157779</v>
      </c>
      <c r="AC29" s="95">
        <v>3214260</v>
      </c>
      <c r="AD29" s="95">
        <v>3214260</v>
      </c>
      <c r="AE29" s="95">
        <v>3117832</v>
      </c>
      <c r="AF29" s="95">
        <v>3289677</v>
      </c>
      <c r="AG29" s="95">
        <v>3289677</v>
      </c>
      <c r="AH29" s="95">
        <v>3190986</v>
      </c>
      <c r="AI29" s="95">
        <v>3953051</v>
      </c>
      <c r="AJ29" s="95">
        <v>3953051</v>
      </c>
      <c r="AK29" s="95">
        <v>3834478</v>
      </c>
      <c r="AL29" s="96"/>
      <c r="AM29" s="96"/>
      <c r="AN29" s="96"/>
      <c r="AO29" s="95">
        <v>47771230</v>
      </c>
      <c r="AP29" s="95">
        <v>47771230</v>
      </c>
      <c r="AQ29" s="95">
        <v>46338110.579999998</v>
      </c>
    </row>
    <row r="30" spans="1:43" x14ac:dyDescent="0.2">
      <c r="A30" s="3" t="s">
        <v>45</v>
      </c>
      <c r="B30" s="95"/>
      <c r="C30" s="95"/>
      <c r="D30" s="95"/>
      <c r="E30" s="95">
        <v>9794651</v>
      </c>
      <c r="F30" s="95">
        <v>9749649</v>
      </c>
      <c r="G30" s="95">
        <v>9749649</v>
      </c>
      <c r="H30" s="95">
        <v>16815567.619999997</v>
      </c>
      <c r="I30" s="95">
        <v>16815568.030000001</v>
      </c>
      <c r="J30" s="95">
        <v>12909246</v>
      </c>
      <c r="K30" s="95"/>
      <c r="L30" s="95"/>
      <c r="M30" s="95"/>
      <c r="N30" s="95">
        <v>6232728</v>
      </c>
      <c r="O30" s="95">
        <v>6232728</v>
      </c>
      <c r="P30" s="95">
        <v>6232730</v>
      </c>
      <c r="Q30" s="95">
        <v>2802527.29</v>
      </c>
      <c r="R30" s="95">
        <v>2802507</v>
      </c>
      <c r="S30" s="95">
        <v>2026981</v>
      </c>
      <c r="T30" s="95">
        <v>11276427</v>
      </c>
      <c r="U30" s="95">
        <v>11276429</v>
      </c>
      <c r="V30" s="95">
        <v>11062869</v>
      </c>
      <c r="W30" s="95">
        <v>4810394.92</v>
      </c>
      <c r="X30" s="95">
        <v>4810395</v>
      </c>
      <c r="Y30" s="95">
        <v>4542695</v>
      </c>
      <c r="Z30" s="95">
        <v>10030849.855</v>
      </c>
      <c r="AA30" s="95">
        <v>10030850</v>
      </c>
      <c r="AB30" s="95">
        <v>10031648</v>
      </c>
      <c r="AC30" s="95">
        <v>5487613.29</v>
      </c>
      <c r="AD30" s="95">
        <v>5487613</v>
      </c>
      <c r="AE30" s="95">
        <v>4972821</v>
      </c>
      <c r="AF30" s="95">
        <v>6137240.7199999997</v>
      </c>
      <c r="AG30" s="95">
        <v>6137241</v>
      </c>
      <c r="AH30" s="95">
        <v>5022039</v>
      </c>
      <c r="AI30" s="95">
        <v>5946014</v>
      </c>
      <c r="AJ30" s="95">
        <v>5946014</v>
      </c>
      <c r="AK30" s="95">
        <v>5953125</v>
      </c>
      <c r="AL30" s="96"/>
      <c r="AM30" s="96"/>
      <c r="AN30" s="96"/>
      <c r="AO30" s="95">
        <v>79334013.695000008</v>
      </c>
      <c r="AP30" s="95">
        <v>79288994.030000001</v>
      </c>
      <c r="AQ30" s="95">
        <v>72503803</v>
      </c>
    </row>
    <row r="31" spans="1:43" x14ac:dyDescent="0.2">
      <c r="A31" s="3" t="s">
        <v>14</v>
      </c>
      <c r="B31" s="95">
        <v>50586958</v>
      </c>
      <c r="C31" s="95">
        <v>50182537</v>
      </c>
      <c r="D31" s="95">
        <v>48677060.890000001</v>
      </c>
      <c r="E31" s="95">
        <v>54176988</v>
      </c>
      <c r="F31" s="95">
        <v>54636474</v>
      </c>
      <c r="G31" s="95">
        <v>52997379.780000001</v>
      </c>
      <c r="H31" s="95">
        <v>56351291</v>
      </c>
      <c r="I31" s="95">
        <v>56470124</v>
      </c>
      <c r="J31" s="95">
        <v>54776020.280000001</v>
      </c>
      <c r="K31" s="95">
        <v>57033594</v>
      </c>
      <c r="L31" s="95">
        <v>57470334</v>
      </c>
      <c r="M31" s="95">
        <v>56175782.979999997</v>
      </c>
      <c r="N31" s="95">
        <v>57956874</v>
      </c>
      <c r="O31" s="95">
        <v>51530346</v>
      </c>
      <c r="P31" s="95">
        <v>49988575.619999997</v>
      </c>
      <c r="Q31" s="95">
        <v>44525325</v>
      </c>
      <c r="R31" s="95">
        <v>43808544</v>
      </c>
      <c r="S31" s="95">
        <v>42494287.68</v>
      </c>
      <c r="T31" s="95">
        <v>51615449</v>
      </c>
      <c r="U31" s="95">
        <v>49293388</v>
      </c>
      <c r="V31" s="95">
        <v>47814586.359999999</v>
      </c>
      <c r="W31" s="95">
        <v>51776072</v>
      </c>
      <c r="X31" s="95">
        <v>52463962</v>
      </c>
      <c r="Y31" s="95">
        <v>50890043</v>
      </c>
      <c r="Z31" s="95">
        <v>56017725</v>
      </c>
      <c r="AA31" s="95">
        <v>55583517</v>
      </c>
      <c r="AB31" s="95">
        <v>53916070</v>
      </c>
      <c r="AC31" s="95">
        <v>57373105</v>
      </c>
      <c r="AD31" s="95">
        <v>56410879</v>
      </c>
      <c r="AE31" s="95">
        <v>54718553</v>
      </c>
      <c r="AF31" s="95">
        <v>61206228</v>
      </c>
      <c r="AG31" s="95">
        <v>58972879</v>
      </c>
      <c r="AH31" s="95">
        <v>57203693</v>
      </c>
      <c r="AI31" s="95">
        <v>68001137</v>
      </c>
      <c r="AJ31" s="95">
        <v>67872554</v>
      </c>
      <c r="AK31" s="95">
        <v>65836377</v>
      </c>
      <c r="AL31" s="96"/>
      <c r="AM31" s="96"/>
      <c r="AN31" s="96"/>
      <c r="AO31" s="95">
        <v>666620746</v>
      </c>
      <c r="AP31" s="95">
        <v>654695538</v>
      </c>
      <c r="AQ31" s="95">
        <v>635488429.58999991</v>
      </c>
    </row>
    <row r="32" spans="1:43" x14ac:dyDescent="0.2">
      <c r="A32" s="57" t="s">
        <v>111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</row>
    <row r="33" spans="1:65" x14ac:dyDescent="0.2">
      <c r="A33" s="3" t="s">
        <v>83</v>
      </c>
      <c r="B33" s="95">
        <v>1623058673.6900001</v>
      </c>
      <c r="C33" s="95">
        <v>1640337524</v>
      </c>
      <c r="D33" s="95">
        <v>1554481059.8800001</v>
      </c>
      <c r="E33" s="95">
        <v>1684657260.0900002</v>
      </c>
      <c r="F33" s="95">
        <v>1562810217</v>
      </c>
      <c r="G33" s="95">
        <v>1486952029.9999998</v>
      </c>
      <c r="H33" s="95">
        <v>1692031642.2810001</v>
      </c>
      <c r="I33" s="95">
        <v>1697567645.03</v>
      </c>
      <c r="J33" s="95">
        <v>1611192674.3400002</v>
      </c>
      <c r="K33" s="95">
        <v>1690660674.8099999</v>
      </c>
      <c r="L33" s="95">
        <v>1450420045</v>
      </c>
      <c r="M33" s="95">
        <v>1397191650.79</v>
      </c>
      <c r="N33" s="95">
        <v>1756703120.8799999</v>
      </c>
      <c r="O33" s="95">
        <v>1538332523</v>
      </c>
      <c r="P33" s="95">
        <v>1460194301.1499999</v>
      </c>
      <c r="Q33" s="95">
        <v>793122353.51000011</v>
      </c>
      <c r="R33" s="95">
        <v>719874090</v>
      </c>
      <c r="S33" s="95">
        <v>702619373.37</v>
      </c>
      <c r="T33" s="95">
        <v>1431826542.01</v>
      </c>
      <c r="U33" s="95">
        <v>1401787617</v>
      </c>
      <c r="V33" s="95">
        <v>1330061036.52</v>
      </c>
      <c r="W33" s="95">
        <v>2387314813.1400003</v>
      </c>
      <c r="X33" s="95">
        <v>2358569410.23</v>
      </c>
      <c r="Y33" s="95">
        <v>2229649925</v>
      </c>
      <c r="Z33" s="95">
        <v>1566406822.0550001</v>
      </c>
      <c r="AA33" s="95">
        <v>1383100593.21</v>
      </c>
      <c r="AB33" s="95">
        <v>1315032255</v>
      </c>
      <c r="AC33" s="95">
        <v>1604314175.8799999</v>
      </c>
      <c r="AD33" s="95">
        <v>1983490521.14433</v>
      </c>
      <c r="AE33" s="95">
        <v>1903115005</v>
      </c>
      <c r="AF33" s="95">
        <v>1577656530.8699999</v>
      </c>
      <c r="AG33" s="95">
        <v>1884158730.05</v>
      </c>
      <c r="AH33" s="95">
        <v>1799984345</v>
      </c>
      <c r="AI33" s="95">
        <v>1728845218</v>
      </c>
      <c r="AJ33" s="95">
        <v>1705989760.0469999</v>
      </c>
      <c r="AK33" s="95">
        <v>1623093038</v>
      </c>
      <c r="AL33" s="96"/>
      <c r="AM33" s="96"/>
      <c r="AN33" s="96"/>
      <c r="AO33" s="95">
        <v>19536597827.216003</v>
      </c>
      <c r="AP33" s="95">
        <v>19326438675.711327</v>
      </c>
      <c r="AQ33" s="95">
        <v>18413566694.050003</v>
      </c>
    </row>
    <row r="34" spans="1:65" x14ac:dyDescent="0.2">
      <c r="A34" s="3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6"/>
      <c r="AM34" s="56"/>
      <c r="AN34" s="56"/>
      <c r="AO34" s="55"/>
      <c r="AP34" s="55"/>
      <c r="AQ34" s="55"/>
    </row>
    <row r="35" spans="1:65" x14ac:dyDescent="0.2">
      <c r="A35" s="63" t="s">
        <v>318</v>
      </c>
      <c r="B35" s="64">
        <v>1623058673.6900001</v>
      </c>
      <c r="C35" s="64">
        <v>1640337524</v>
      </c>
      <c r="D35" s="64">
        <v>1554481059.8800001</v>
      </c>
      <c r="E35" s="64">
        <v>1684657260.0900002</v>
      </c>
      <c r="F35" s="64">
        <v>1562810217</v>
      </c>
      <c r="G35" s="64">
        <v>1486952029.9999998</v>
      </c>
      <c r="H35" s="64">
        <v>1692031642.2810001</v>
      </c>
      <c r="I35" s="64">
        <v>1697567645.03</v>
      </c>
      <c r="J35" s="64">
        <v>1607050159.3400002</v>
      </c>
      <c r="K35" s="64">
        <v>1690660674.8099999</v>
      </c>
      <c r="L35" s="64">
        <v>1473491445</v>
      </c>
      <c r="M35" s="64">
        <v>1378621365.79</v>
      </c>
      <c r="N35" s="64">
        <v>1756703120.8799999</v>
      </c>
      <c r="O35" s="64">
        <v>1538332525</v>
      </c>
      <c r="P35" s="64">
        <v>1460194301.1499999</v>
      </c>
      <c r="Q35" s="64">
        <v>793122353.51000011</v>
      </c>
      <c r="R35" s="64">
        <v>724036898</v>
      </c>
      <c r="S35" s="64">
        <v>700694764.37</v>
      </c>
      <c r="T35" s="64">
        <v>1440590448.01</v>
      </c>
      <c r="U35" s="64">
        <v>1410551521</v>
      </c>
      <c r="V35" s="64">
        <v>1338540201.52</v>
      </c>
      <c r="W35" s="64">
        <v>2302233554.1400003</v>
      </c>
      <c r="X35" s="64">
        <v>2321735926.23</v>
      </c>
      <c r="Y35" s="64">
        <v>2229649925</v>
      </c>
      <c r="Z35" s="64">
        <v>1566406822.0550001</v>
      </c>
      <c r="AA35" s="64">
        <v>1382174630.21</v>
      </c>
      <c r="AB35" s="64">
        <v>1314038807</v>
      </c>
      <c r="AC35" s="64">
        <v>1604314175.8799999</v>
      </c>
      <c r="AD35" s="64">
        <v>1983490521.14433</v>
      </c>
      <c r="AE35" s="64">
        <v>1904345423</v>
      </c>
      <c r="AF35" s="64">
        <v>1577656530.8699999</v>
      </c>
      <c r="AG35" s="64">
        <v>1881509949.05</v>
      </c>
      <c r="AH35" s="64">
        <v>1797415026.9300001</v>
      </c>
      <c r="AI35" s="64">
        <v>1736898658</v>
      </c>
      <c r="AJ35" s="64">
        <v>1714043200.0469999</v>
      </c>
      <c r="AK35" s="64">
        <v>1630904874.6800001</v>
      </c>
      <c r="AL35" s="64">
        <v>15911977</v>
      </c>
      <c r="AM35" s="64">
        <v>12118789</v>
      </c>
      <c r="AN35" s="64">
        <v>939103906</v>
      </c>
      <c r="AO35" s="64">
        <v>19484245891.216003</v>
      </c>
      <c r="AP35" s="64">
        <v>19342200790.711327</v>
      </c>
      <c r="AQ35" s="64">
        <v>19341991844.660004</v>
      </c>
    </row>
    <row r="36" spans="1:65" s="62" customFormat="1" x14ac:dyDescent="0.2">
      <c r="A36" s="58" t="s">
        <v>319</v>
      </c>
      <c r="B36" s="65"/>
      <c r="C36" s="65"/>
      <c r="D36" s="66">
        <v>1551249841</v>
      </c>
      <c r="E36" s="66"/>
      <c r="F36" s="66"/>
      <c r="G36" s="66">
        <v>1487608462</v>
      </c>
      <c r="H36" s="66"/>
      <c r="I36" s="66"/>
      <c r="J36" s="66">
        <v>1607050158</v>
      </c>
      <c r="K36" s="66"/>
      <c r="L36" s="66"/>
      <c r="M36" s="67">
        <v>1393001567</v>
      </c>
      <c r="N36" s="65"/>
      <c r="O36" s="65"/>
      <c r="P36" s="66">
        <v>1460194302</v>
      </c>
      <c r="Q36" s="65"/>
      <c r="R36" s="65"/>
      <c r="S36" s="66">
        <v>696090335</v>
      </c>
      <c r="T36" s="66"/>
      <c r="U36" s="66"/>
      <c r="V36" s="66">
        <v>1338540205</v>
      </c>
      <c r="W36" s="66"/>
      <c r="X36" s="66"/>
      <c r="Y36" s="66">
        <v>2228993495</v>
      </c>
      <c r="Z36" s="65"/>
      <c r="AA36" s="65"/>
      <c r="AB36" s="66">
        <v>1309065987</v>
      </c>
      <c r="AC36" s="66"/>
      <c r="AD36" s="66"/>
      <c r="AE36" s="66">
        <v>1904320023</v>
      </c>
      <c r="AF36" s="65"/>
      <c r="AG36" s="65"/>
      <c r="AH36" s="66">
        <v>1778200948</v>
      </c>
      <c r="AI36" s="65"/>
      <c r="AJ36" s="65"/>
      <c r="AK36" s="66">
        <v>1605125455</v>
      </c>
      <c r="AL36" s="68"/>
      <c r="AM36" s="65"/>
      <c r="AN36" s="66"/>
      <c r="AO36" s="65"/>
      <c r="AP36" s="65"/>
      <c r="AQ36" s="66">
        <v>18359440778</v>
      </c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</row>
    <row r="37" spans="1:65" x14ac:dyDescent="0.2">
      <c r="A37" s="59" t="s">
        <v>317</v>
      </c>
      <c r="B37" s="69"/>
      <c r="C37" s="69"/>
      <c r="D37" s="70">
        <f>D36-D35</f>
        <v>-3231218.8800001144</v>
      </c>
      <c r="E37" s="69"/>
      <c r="F37" s="69"/>
      <c r="G37" s="70">
        <f>G36-G35</f>
        <v>656432.00000023842</v>
      </c>
      <c r="H37" s="69"/>
      <c r="I37" s="69"/>
      <c r="J37" s="71">
        <f>J36-J35</f>
        <v>-1.3400001525878906</v>
      </c>
      <c r="K37" s="69"/>
      <c r="L37" s="69"/>
      <c r="M37" s="70">
        <f>M36-M35</f>
        <v>14380201.210000038</v>
      </c>
      <c r="N37" s="69"/>
      <c r="O37" s="69"/>
      <c r="P37" s="71">
        <f>P36-P35</f>
        <v>0.85000014305114746</v>
      </c>
      <c r="Q37" s="69"/>
      <c r="R37" s="69"/>
      <c r="S37" s="70">
        <f>S36-S35</f>
        <v>-4604429.3700000048</v>
      </c>
      <c r="T37" s="69"/>
      <c r="U37" s="69"/>
      <c r="V37" s="71">
        <f>V36-V35</f>
        <v>3.4800000190734863</v>
      </c>
      <c r="W37" s="69"/>
      <c r="X37" s="69"/>
      <c r="Y37" s="70">
        <f>Y36-Y35</f>
        <v>-656430</v>
      </c>
      <c r="Z37" s="69"/>
      <c r="AA37" s="69"/>
      <c r="AB37" s="70">
        <f>AB36-AB35</f>
        <v>-4972820</v>
      </c>
      <c r="AC37" s="69"/>
      <c r="AD37" s="69"/>
      <c r="AE37" s="70">
        <f>AE36-AE35</f>
        <v>-25400</v>
      </c>
      <c r="AF37" s="69"/>
      <c r="AG37" s="69"/>
      <c r="AH37" s="70">
        <f>AH36-AH35</f>
        <v>-19214078.930000067</v>
      </c>
      <c r="AI37" s="69"/>
      <c r="AJ37" s="69"/>
      <c r="AK37" s="70">
        <f>AK36-AK35</f>
        <v>-25779419.680000067</v>
      </c>
      <c r="AL37" s="69"/>
      <c r="AM37" s="69"/>
      <c r="AN37" s="70">
        <f>AN36-AN35</f>
        <v>-939103906</v>
      </c>
      <c r="AO37" s="69"/>
      <c r="AP37" s="69"/>
      <c r="AQ37" s="70">
        <f>AQ36-AQ35</f>
        <v>-982551066.66000366</v>
      </c>
    </row>
    <row r="39" spans="1:65" x14ac:dyDescent="0.2">
      <c r="B39"/>
    </row>
    <row r="41" spans="1:65" x14ac:dyDescent="0.2">
      <c r="A41" s="46" t="s">
        <v>313</v>
      </c>
      <c r="B41" s="46" t="s">
        <v>112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65" x14ac:dyDescent="0.2">
      <c r="B42" t="s">
        <v>16</v>
      </c>
      <c r="C42"/>
      <c r="D42" t="s">
        <v>42</v>
      </c>
      <c r="E42"/>
      <c r="F42" t="s">
        <v>46</v>
      </c>
      <c r="G42"/>
      <c r="H42" t="s">
        <v>50</v>
      </c>
      <c r="I42"/>
      <c r="J42" t="s">
        <v>51</v>
      </c>
      <c r="K42"/>
      <c r="L42" t="s">
        <v>52</v>
      </c>
      <c r="M42"/>
      <c r="N42" t="s">
        <v>54</v>
      </c>
      <c r="O42"/>
      <c r="P42" t="s">
        <v>57</v>
      </c>
      <c r="Q42"/>
      <c r="R42" t="s">
        <v>60</v>
      </c>
      <c r="S42"/>
      <c r="T42" t="s">
        <v>28</v>
      </c>
      <c r="U42"/>
      <c r="V42" t="s">
        <v>20</v>
      </c>
      <c r="W42" t="s">
        <v>27</v>
      </c>
      <c r="X42" t="s">
        <v>111</v>
      </c>
      <c r="Y42" t="s">
        <v>83</v>
      </c>
      <c r="Z42"/>
      <c r="AA42"/>
      <c r="AB42"/>
      <c r="AC42"/>
      <c r="AD42"/>
      <c r="AE42"/>
      <c r="AF42"/>
      <c r="AG42"/>
      <c r="AH42"/>
      <c r="AI42"/>
    </row>
    <row r="43" spans="1:65" x14ac:dyDescent="0.2">
      <c r="A43" s="46" t="s">
        <v>310</v>
      </c>
      <c r="B43">
        <v>2020</v>
      </c>
      <c r="C43">
        <v>2021</v>
      </c>
      <c r="D43">
        <v>2020</v>
      </c>
      <c r="E43">
        <v>2021</v>
      </c>
      <c r="F43">
        <v>2020</v>
      </c>
      <c r="G43">
        <v>2021</v>
      </c>
      <c r="H43">
        <v>2020</v>
      </c>
      <c r="I43">
        <v>2021</v>
      </c>
      <c r="J43">
        <v>2020</v>
      </c>
      <c r="K43">
        <v>2021</v>
      </c>
      <c r="L43">
        <v>2020</v>
      </c>
      <c r="M43">
        <v>2021</v>
      </c>
      <c r="N43">
        <v>2020</v>
      </c>
      <c r="O43">
        <v>2021</v>
      </c>
      <c r="P43">
        <v>2020</v>
      </c>
      <c r="Q43">
        <v>2021</v>
      </c>
      <c r="R43">
        <v>2020</v>
      </c>
      <c r="S43">
        <v>2021</v>
      </c>
      <c r="T43">
        <v>2020</v>
      </c>
      <c r="U43">
        <v>2021</v>
      </c>
      <c r="V43">
        <v>2020</v>
      </c>
      <c r="W43">
        <v>2020</v>
      </c>
      <c r="X43">
        <v>2021</v>
      </c>
      <c r="Y43"/>
      <c r="Z43"/>
      <c r="AA43"/>
      <c r="AB43"/>
      <c r="AC43"/>
      <c r="AD43"/>
      <c r="AE43"/>
      <c r="AF43"/>
      <c r="AG43"/>
      <c r="AH43"/>
      <c r="AI43"/>
    </row>
    <row r="44" spans="1:65" x14ac:dyDescent="0.2">
      <c r="A44" s="3" t="s">
        <v>31</v>
      </c>
      <c r="B44" s="94">
        <v>7093506</v>
      </c>
      <c r="C44" s="94">
        <v>5877565</v>
      </c>
      <c r="D44" s="94">
        <v>7498432</v>
      </c>
      <c r="E44" s="94"/>
      <c r="F44" s="94">
        <v>7493926</v>
      </c>
      <c r="G44" s="94">
        <v>14301088</v>
      </c>
      <c r="H44" s="94">
        <v>7533861</v>
      </c>
      <c r="I44" s="94">
        <v>7958307</v>
      </c>
      <c r="J44" s="94">
        <v>5594829</v>
      </c>
      <c r="K44" s="94">
        <v>8221802</v>
      </c>
      <c r="L44" s="94">
        <v>7520594</v>
      </c>
      <c r="M44" s="94">
        <v>6596853</v>
      </c>
      <c r="N44" s="94">
        <v>7522545</v>
      </c>
      <c r="O44" s="94">
        <v>7698682</v>
      </c>
      <c r="P44" s="94">
        <v>7546825</v>
      </c>
      <c r="Q44" s="94">
        <v>8436274</v>
      </c>
      <c r="R44" s="94">
        <v>7541515</v>
      </c>
      <c r="S44" s="94">
        <v>6508458</v>
      </c>
      <c r="T44" s="94"/>
      <c r="U44" s="94">
        <v>6520624</v>
      </c>
      <c r="V44" s="94">
        <v>11526085</v>
      </c>
      <c r="W44" s="94">
        <v>5855672</v>
      </c>
      <c r="X44" s="94"/>
      <c r="Y44" s="94">
        <v>154847443</v>
      </c>
      <c r="Z44"/>
      <c r="AA44"/>
      <c r="AB44"/>
      <c r="AC44"/>
      <c r="AD44"/>
      <c r="AE44"/>
      <c r="AF44"/>
      <c r="AG44"/>
      <c r="AH44"/>
      <c r="AI44"/>
    </row>
    <row r="45" spans="1:65" x14ac:dyDescent="0.2">
      <c r="A45" s="3" t="s">
        <v>64</v>
      </c>
      <c r="B45" s="94"/>
      <c r="C45" s="94"/>
      <c r="D45" s="94"/>
      <c r="E45" s="94">
        <v>3471145</v>
      </c>
      <c r="F45" s="94"/>
      <c r="G45" s="94">
        <v>9031700</v>
      </c>
      <c r="H45" s="94"/>
      <c r="I45" s="94">
        <v>5974269</v>
      </c>
      <c r="J45" s="94"/>
      <c r="K45" s="94">
        <v>6606438</v>
      </c>
      <c r="L45" s="94"/>
      <c r="M45" s="94">
        <v>6307018</v>
      </c>
      <c r="N45" s="94"/>
      <c r="O45" s="94">
        <v>5835715</v>
      </c>
      <c r="P45" s="94"/>
      <c r="Q45" s="94">
        <v>6639146</v>
      </c>
      <c r="R45" s="94">
        <v>6472937</v>
      </c>
      <c r="S45" s="94">
        <v>7139734</v>
      </c>
      <c r="T45" s="94">
        <v>5242519</v>
      </c>
      <c r="U45" s="94">
        <v>6769185</v>
      </c>
      <c r="V45" s="94">
        <v>7811837</v>
      </c>
      <c r="W45" s="94"/>
      <c r="X45" s="94"/>
      <c r="Y45" s="94">
        <v>77301643</v>
      </c>
      <c r="Z45"/>
      <c r="AA45"/>
      <c r="AB45"/>
      <c r="AC45"/>
      <c r="AD45"/>
      <c r="AE45"/>
      <c r="AF45"/>
      <c r="AG45"/>
      <c r="AH45"/>
      <c r="AI45"/>
    </row>
    <row r="46" spans="1:65" x14ac:dyDescent="0.2">
      <c r="A46" s="3" t="s">
        <v>32</v>
      </c>
      <c r="B46" s="94">
        <v>308536630.97000003</v>
      </c>
      <c r="C46" s="94">
        <v>376147100</v>
      </c>
      <c r="D46" s="94">
        <v>327684568</v>
      </c>
      <c r="E46" s="94">
        <v>323661112</v>
      </c>
      <c r="F46" s="94">
        <v>358033634.80000001</v>
      </c>
      <c r="G46" s="94">
        <v>331815000</v>
      </c>
      <c r="H46" s="94">
        <v>279965746.56999999</v>
      </c>
      <c r="I46" s="94">
        <v>369371099</v>
      </c>
      <c r="J46" s="94">
        <v>312162902</v>
      </c>
      <c r="K46" s="94">
        <v>341355216</v>
      </c>
      <c r="L46" s="94">
        <v>328084611.25999999</v>
      </c>
      <c r="M46" s="94">
        <v>305423602</v>
      </c>
      <c r="N46" s="94">
        <v>306584722.27999997</v>
      </c>
      <c r="O46" s="94">
        <v>305089153</v>
      </c>
      <c r="P46" s="94">
        <v>396503871</v>
      </c>
      <c r="Q46" s="94">
        <v>232438566</v>
      </c>
      <c r="R46" s="94">
        <v>334367156</v>
      </c>
      <c r="S46" s="94">
        <v>324880148</v>
      </c>
      <c r="T46" s="94">
        <v>350150885</v>
      </c>
      <c r="U46" s="94">
        <v>401406309</v>
      </c>
      <c r="V46" s="94">
        <v>376195725</v>
      </c>
      <c r="W46" s="94">
        <v>348410704</v>
      </c>
      <c r="X46" s="94"/>
      <c r="Y46" s="94">
        <v>7338268461.8800001</v>
      </c>
      <c r="Z46"/>
      <c r="AA46"/>
      <c r="AB46"/>
      <c r="AC46"/>
      <c r="AD46"/>
      <c r="AE46"/>
      <c r="AF46"/>
      <c r="AG46"/>
      <c r="AH46"/>
      <c r="AI46"/>
    </row>
    <row r="47" spans="1:65" x14ac:dyDescent="0.2">
      <c r="A47" s="3" t="s">
        <v>26</v>
      </c>
      <c r="B47" s="94">
        <v>47613349.189999998</v>
      </c>
      <c r="C47" s="94">
        <v>50724361</v>
      </c>
      <c r="D47" s="94">
        <v>56041360.060000002</v>
      </c>
      <c r="E47" s="94">
        <v>60100562</v>
      </c>
      <c r="F47" s="94">
        <v>54143175.789999999</v>
      </c>
      <c r="G47" s="94">
        <v>50134084</v>
      </c>
      <c r="H47" s="94">
        <v>41974067.950000003</v>
      </c>
      <c r="I47" s="94">
        <v>52626096</v>
      </c>
      <c r="J47" s="94">
        <v>39467198.009999998</v>
      </c>
      <c r="K47" s="94">
        <v>53703980</v>
      </c>
      <c r="L47" s="94">
        <v>47559804.219999999</v>
      </c>
      <c r="M47" s="94">
        <v>54408172</v>
      </c>
      <c r="N47" s="94">
        <v>44406057</v>
      </c>
      <c r="O47" s="94">
        <v>48851203</v>
      </c>
      <c r="P47" s="94">
        <v>51833007</v>
      </c>
      <c r="Q47" s="94">
        <v>42069121</v>
      </c>
      <c r="R47" s="94">
        <v>47975395</v>
      </c>
      <c r="S47" s="94">
        <v>53194712</v>
      </c>
      <c r="T47" s="94">
        <v>53482681</v>
      </c>
      <c r="U47" s="94">
        <v>56216630</v>
      </c>
      <c r="V47" s="94">
        <v>53279769</v>
      </c>
      <c r="W47" s="94">
        <v>55847566</v>
      </c>
      <c r="X47" s="94"/>
      <c r="Y47" s="94">
        <v>1115652351.22</v>
      </c>
      <c r="Z47"/>
      <c r="AA47"/>
      <c r="AB47"/>
      <c r="AC47"/>
      <c r="AD47"/>
      <c r="AE47"/>
      <c r="AF47"/>
      <c r="AG47"/>
      <c r="AH47"/>
      <c r="AI47"/>
    </row>
    <row r="48" spans="1:65" x14ac:dyDescent="0.2">
      <c r="A48" s="3" t="s">
        <v>53</v>
      </c>
      <c r="B48" s="94"/>
      <c r="C48" s="94">
        <v>3643061</v>
      </c>
      <c r="D48" s="94"/>
      <c r="E48" s="94">
        <v>3425901</v>
      </c>
      <c r="F48" s="94"/>
      <c r="G48" s="94">
        <v>4314060</v>
      </c>
      <c r="H48" s="94"/>
      <c r="I48" s="94">
        <v>4029077</v>
      </c>
      <c r="J48" s="94"/>
      <c r="K48" s="94">
        <v>4081877</v>
      </c>
      <c r="L48" s="94">
        <v>13022621</v>
      </c>
      <c r="M48" s="94">
        <v>3979407</v>
      </c>
      <c r="N48" s="94">
        <v>3685445</v>
      </c>
      <c r="O48" s="94">
        <v>3707511</v>
      </c>
      <c r="P48" s="94">
        <v>3458648</v>
      </c>
      <c r="Q48" s="94">
        <v>4017437</v>
      </c>
      <c r="R48" s="94">
        <v>3197559</v>
      </c>
      <c r="S48" s="94">
        <v>4137484</v>
      </c>
      <c r="T48" s="94">
        <v>3252350</v>
      </c>
      <c r="U48" s="94">
        <v>4169048</v>
      </c>
      <c r="V48" s="94">
        <v>3198338</v>
      </c>
      <c r="W48" s="94">
        <v>4038740</v>
      </c>
      <c r="X48" s="94"/>
      <c r="Y48" s="94">
        <v>73358564</v>
      </c>
      <c r="Z48"/>
      <c r="AA48"/>
      <c r="AB48"/>
      <c r="AC48"/>
      <c r="AD48"/>
      <c r="AE48"/>
      <c r="AF48"/>
      <c r="AG48"/>
      <c r="AH48"/>
      <c r="AI48"/>
    </row>
    <row r="49" spans="1:35" x14ac:dyDescent="0.2">
      <c r="A49" s="3" t="s">
        <v>17</v>
      </c>
      <c r="B49" s="94">
        <v>1595997</v>
      </c>
      <c r="C49" s="94">
        <v>1447515</v>
      </c>
      <c r="D49" s="94">
        <v>675981</v>
      </c>
      <c r="E49" s="94">
        <v>1447515</v>
      </c>
      <c r="F49" s="94">
        <v>441848</v>
      </c>
      <c r="G49" s="94">
        <v>1447515</v>
      </c>
      <c r="H49" s="94">
        <v>23482035</v>
      </c>
      <c r="I49" s="94">
        <v>7600215</v>
      </c>
      <c r="J49" s="94"/>
      <c r="K49" s="94">
        <v>1447515</v>
      </c>
      <c r="L49" s="94">
        <v>3520738</v>
      </c>
      <c r="M49" s="94">
        <v>1447515</v>
      </c>
      <c r="N49" s="94"/>
      <c r="O49" s="94">
        <v>1447515</v>
      </c>
      <c r="P49" s="94">
        <v>3311406</v>
      </c>
      <c r="Q49" s="94">
        <v>3789865</v>
      </c>
      <c r="R49" s="94">
        <v>1821027</v>
      </c>
      <c r="S49" s="94">
        <v>1447515</v>
      </c>
      <c r="T49" s="94">
        <v>2895030</v>
      </c>
      <c r="U49" s="94">
        <v>1447515</v>
      </c>
      <c r="V49" s="94">
        <v>1447515</v>
      </c>
      <c r="W49" s="94">
        <v>1447515</v>
      </c>
      <c r="X49" s="94"/>
      <c r="Y49" s="94">
        <v>63609292</v>
      </c>
      <c r="Z49"/>
      <c r="AA49"/>
      <c r="AB49"/>
      <c r="AC49"/>
      <c r="AD49"/>
      <c r="AE49"/>
      <c r="AF49"/>
      <c r="AG49"/>
      <c r="AH49"/>
      <c r="AI49"/>
    </row>
    <row r="50" spans="1:35" x14ac:dyDescent="0.2">
      <c r="A50" s="3" t="s">
        <v>38</v>
      </c>
      <c r="B50">
        <v>3231219</v>
      </c>
      <c r="C50"/>
      <c r="D50">
        <v>46309</v>
      </c>
      <c r="E50"/>
      <c r="F50"/>
      <c r="G50"/>
      <c r="H50"/>
      <c r="I50"/>
      <c r="J50"/>
      <c r="K50"/>
      <c r="L50">
        <v>4604428</v>
      </c>
      <c r="M50"/>
      <c r="N50"/>
      <c r="O50"/>
      <c r="P50"/>
      <c r="Q50"/>
      <c r="R50"/>
      <c r="S50"/>
      <c r="T50">
        <v>3612000</v>
      </c>
      <c r="U50"/>
      <c r="V50"/>
      <c r="W50"/>
      <c r="X50"/>
      <c r="Y50">
        <v>11493956</v>
      </c>
      <c r="Z50"/>
      <c r="AA50"/>
      <c r="AB50"/>
      <c r="AC50"/>
      <c r="AD50"/>
      <c r="AE50"/>
      <c r="AF50"/>
      <c r="AG50"/>
      <c r="AH50"/>
      <c r="AI50"/>
    </row>
    <row r="51" spans="1:35" x14ac:dyDescent="0.2">
      <c r="A51" s="3" t="s">
        <v>19</v>
      </c>
      <c r="B51" s="94">
        <v>96591698.870000005</v>
      </c>
      <c r="C51" s="94">
        <v>147657829</v>
      </c>
      <c r="D51" s="94">
        <v>90795017</v>
      </c>
      <c r="E51" s="94">
        <v>60136068</v>
      </c>
      <c r="F51" s="94">
        <v>106698991.2</v>
      </c>
      <c r="G51" s="94">
        <v>77479924</v>
      </c>
      <c r="H51" s="94">
        <v>92539994.319999993</v>
      </c>
      <c r="I51" s="94">
        <v>70463161</v>
      </c>
      <c r="J51" s="94">
        <v>58310968</v>
      </c>
      <c r="K51" s="94">
        <v>66753301</v>
      </c>
      <c r="L51" s="94">
        <v>57320409.82</v>
      </c>
      <c r="M51" s="94">
        <v>67193984</v>
      </c>
      <c r="N51" s="94">
        <v>72484907</v>
      </c>
      <c r="O51" s="94">
        <v>62651639</v>
      </c>
      <c r="P51" s="94">
        <v>64832076</v>
      </c>
      <c r="Q51" s="94">
        <v>72002120</v>
      </c>
      <c r="R51" s="94">
        <v>58421722</v>
      </c>
      <c r="S51" s="94">
        <v>84601536</v>
      </c>
      <c r="T51" s="94">
        <v>73071951</v>
      </c>
      <c r="U51" s="94">
        <v>87888146</v>
      </c>
      <c r="V51" s="94"/>
      <c r="W51" s="94">
        <v>65530896</v>
      </c>
      <c r="X51" s="94"/>
      <c r="Y51" s="94">
        <v>1633426339.21</v>
      </c>
      <c r="Z51"/>
      <c r="AA51"/>
      <c r="AB51"/>
      <c r="AC51"/>
      <c r="AD51"/>
      <c r="AE51"/>
      <c r="AF51"/>
      <c r="AG51"/>
      <c r="AH51"/>
      <c r="AI51"/>
    </row>
    <row r="52" spans="1:35" x14ac:dyDescent="0.2">
      <c r="A52" s="3" t="s">
        <v>18</v>
      </c>
      <c r="B52" s="94">
        <v>3418838.72</v>
      </c>
      <c r="C52" s="94">
        <v>5368128</v>
      </c>
      <c r="D52" s="94">
        <v>1724203</v>
      </c>
      <c r="E52" s="94">
        <v>1154176</v>
      </c>
      <c r="F52" s="94">
        <v>1480625.46</v>
      </c>
      <c r="G52" s="94">
        <v>1394294</v>
      </c>
      <c r="H52" s="94">
        <v>1167525.95</v>
      </c>
      <c r="I52" s="94">
        <v>1048556</v>
      </c>
      <c r="J52" s="94">
        <v>1081260.94</v>
      </c>
      <c r="K52" s="94">
        <v>1170554</v>
      </c>
      <c r="L52" s="94">
        <v>968506.2</v>
      </c>
      <c r="M52" s="94">
        <v>1164449</v>
      </c>
      <c r="N52" s="94">
        <v>1531337.06</v>
      </c>
      <c r="O52" s="94">
        <v>782494</v>
      </c>
      <c r="P52" s="94">
        <v>1779742</v>
      </c>
      <c r="Q52" s="94">
        <v>1306101</v>
      </c>
      <c r="R52" s="94">
        <v>665474</v>
      </c>
      <c r="S52" s="94">
        <v>1218955</v>
      </c>
      <c r="T52" s="94">
        <v>1063995</v>
      </c>
      <c r="U52" s="94">
        <v>1277836</v>
      </c>
      <c r="V52" s="94"/>
      <c r="W52" s="94">
        <v>140552</v>
      </c>
      <c r="X52" s="94"/>
      <c r="Y52" s="94">
        <v>30907603.329999998</v>
      </c>
      <c r="Z52"/>
      <c r="AA52"/>
      <c r="AB52"/>
      <c r="AC52"/>
      <c r="AD52"/>
      <c r="AE52"/>
      <c r="AF52"/>
      <c r="AG52"/>
      <c r="AH52"/>
      <c r="AI52"/>
    </row>
    <row r="53" spans="1:35" x14ac:dyDescent="0.2">
      <c r="A53" s="3" t="s">
        <v>24</v>
      </c>
      <c r="B53">
        <v>5918154.2999999998</v>
      </c>
      <c r="C53"/>
      <c r="D53"/>
      <c r="E53"/>
      <c r="F53">
        <v>11672912.1</v>
      </c>
      <c r="G53"/>
      <c r="H53">
        <v>5681862.2999999998</v>
      </c>
      <c r="I53"/>
      <c r="J53">
        <v>6068147.3399999999</v>
      </c>
      <c r="K53"/>
      <c r="L53">
        <v>6198154</v>
      </c>
      <c r="M53"/>
      <c r="N53">
        <v>6198154</v>
      </c>
      <c r="O53"/>
      <c r="P53">
        <v>5182147</v>
      </c>
      <c r="Q53"/>
      <c r="R53"/>
      <c r="S53"/>
      <c r="T53"/>
      <c r="U53"/>
      <c r="V53"/>
      <c r="W53"/>
      <c r="X53"/>
      <c r="Y53">
        <v>46919531.039999999</v>
      </c>
      <c r="Z53"/>
      <c r="AA53"/>
      <c r="AB53"/>
      <c r="AC53"/>
      <c r="AD53"/>
      <c r="AE53"/>
      <c r="AF53"/>
      <c r="AG53"/>
      <c r="AH53"/>
      <c r="AI53"/>
    </row>
    <row r="54" spans="1:35" x14ac:dyDescent="0.2">
      <c r="A54" s="3" t="s">
        <v>21</v>
      </c>
      <c r="B54" s="94">
        <v>566348</v>
      </c>
      <c r="C54" s="94">
        <v>607614</v>
      </c>
      <c r="D54" s="94">
        <v>528928</v>
      </c>
      <c r="E54" s="94">
        <v>590371</v>
      </c>
      <c r="F54" s="94">
        <v>567632</v>
      </c>
      <c r="G54" s="94"/>
      <c r="H54" s="94">
        <v>522632</v>
      </c>
      <c r="I54" s="94">
        <v>1174153</v>
      </c>
      <c r="J54" s="94">
        <v>242546</v>
      </c>
      <c r="K54" s="94">
        <v>695815</v>
      </c>
      <c r="L54" s="94">
        <v>376751</v>
      </c>
      <c r="M54" s="94">
        <v>620333</v>
      </c>
      <c r="N54" s="94">
        <v>536034</v>
      </c>
      <c r="O54" s="94">
        <v>173894</v>
      </c>
      <c r="P54" s="94">
        <v>610957</v>
      </c>
      <c r="Q54" s="94">
        <v>435884</v>
      </c>
      <c r="R54" s="94">
        <v>662735</v>
      </c>
      <c r="S54" s="94">
        <v>765994</v>
      </c>
      <c r="T54" s="94">
        <v>499643</v>
      </c>
      <c r="U54" s="94">
        <v>834331</v>
      </c>
      <c r="V54" s="94">
        <v>537848</v>
      </c>
      <c r="W54" s="94">
        <v>500192</v>
      </c>
      <c r="X54" s="94"/>
      <c r="Y54" s="94">
        <v>12050635</v>
      </c>
      <c r="Z54"/>
      <c r="AA54"/>
      <c r="AB54"/>
      <c r="AC54"/>
      <c r="AD54"/>
      <c r="AE54"/>
      <c r="AF54"/>
      <c r="AG54"/>
      <c r="AH54"/>
      <c r="AI54"/>
    </row>
    <row r="55" spans="1:35" x14ac:dyDescent="0.2">
      <c r="A55" s="3" t="s">
        <v>29</v>
      </c>
      <c r="B55" s="94">
        <v>891580618.40999997</v>
      </c>
      <c r="C55" s="94">
        <v>869094004</v>
      </c>
      <c r="D55" s="94">
        <v>792362370.56999993</v>
      </c>
      <c r="E55" s="94">
        <v>792220408</v>
      </c>
      <c r="F55" s="94">
        <v>880041554.13</v>
      </c>
      <c r="G55" s="94"/>
      <c r="H55" s="94">
        <v>770866080.87</v>
      </c>
      <c r="I55" s="94">
        <v>886748566</v>
      </c>
      <c r="J55" s="94">
        <v>772397113.83000004</v>
      </c>
      <c r="K55" s="94">
        <v>1498371169</v>
      </c>
      <c r="L55" s="94"/>
      <c r="M55" s="94">
        <v>683245987</v>
      </c>
      <c r="N55" s="94">
        <v>699546543.12</v>
      </c>
      <c r="O55" s="94">
        <v>818289246</v>
      </c>
      <c r="P55" s="94">
        <v>1455215397</v>
      </c>
      <c r="Q55" s="94">
        <v>838696564</v>
      </c>
      <c r="R55" s="94">
        <v>640869739</v>
      </c>
      <c r="S55" s="94">
        <v>821586143</v>
      </c>
      <c r="T55" s="94">
        <v>781807772</v>
      </c>
      <c r="U55" s="94"/>
      <c r="V55" s="94">
        <v>832734342</v>
      </c>
      <c r="W55" s="94">
        <v>807474583</v>
      </c>
      <c r="X55" s="94"/>
      <c r="Y55" s="94">
        <v>16533148200.93</v>
      </c>
      <c r="Z55"/>
      <c r="AA55"/>
      <c r="AB55"/>
      <c r="AC55"/>
      <c r="AD55"/>
      <c r="AE55"/>
      <c r="AF55"/>
      <c r="AG55"/>
      <c r="AH55"/>
      <c r="AI55"/>
    </row>
    <row r="56" spans="1:35" x14ac:dyDescent="0.2">
      <c r="A56" s="3" t="s">
        <v>169</v>
      </c>
      <c r="B56" s="94"/>
      <c r="C56" s="94">
        <v>44459925</v>
      </c>
      <c r="D56" s="94">
        <v>34984816.369999997</v>
      </c>
      <c r="E56" s="94"/>
      <c r="F56" s="94"/>
      <c r="G56" s="94">
        <v>80755684</v>
      </c>
      <c r="H56" s="94"/>
      <c r="I56" s="94"/>
      <c r="J56" s="94">
        <v>109560721</v>
      </c>
      <c r="K56" s="94">
        <v>86237656</v>
      </c>
      <c r="L56" s="94">
        <v>58297402.549999997</v>
      </c>
      <c r="M56" s="94"/>
      <c r="N56" s="94"/>
      <c r="O56" s="94">
        <v>87152382</v>
      </c>
      <c r="P56" s="94">
        <v>80810172</v>
      </c>
      <c r="Q56" s="94">
        <v>46744693</v>
      </c>
      <c r="R56" s="94">
        <v>38209265</v>
      </c>
      <c r="S56" s="94">
        <v>46928649</v>
      </c>
      <c r="T56" s="94">
        <v>48268035</v>
      </c>
      <c r="U56" s="94">
        <v>45044571</v>
      </c>
      <c r="V56" s="94">
        <v>42690724</v>
      </c>
      <c r="W56" s="94">
        <v>43340037</v>
      </c>
      <c r="X56" s="94"/>
      <c r="Y56" s="94">
        <v>893484732.92000008</v>
      </c>
      <c r="Z56"/>
      <c r="AA56"/>
      <c r="AB56"/>
      <c r="AC56"/>
      <c r="AD56"/>
      <c r="AE56"/>
      <c r="AF56"/>
      <c r="AG56"/>
      <c r="AH56"/>
      <c r="AI56"/>
    </row>
    <row r="57" spans="1:35" x14ac:dyDescent="0.2">
      <c r="A57" s="3" t="s">
        <v>22</v>
      </c>
      <c r="B57" s="94">
        <v>8388243.7800000003</v>
      </c>
      <c r="C57" s="94">
        <v>8707637</v>
      </c>
      <c r="D57" s="94">
        <v>5716629.04</v>
      </c>
      <c r="E57" s="94">
        <v>8817122</v>
      </c>
      <c r="F57" s="94">
        <v>5843954.1500000004</v>
      </c>
      <c r="G57" s="94">
        <v>7696217</v>
      </c>
      <c r="H57" s="94">
        <v>6528668</v>
      </c>
      <c r="I57" s="94">
        <v>8803375</v>
      </c>
      <c r="J57" s="94">
        <v>4450169.88</v>
      </c>
      <c r="K57" s="94">
        <v>9997696</v>
      </c>
      <c r="L57" s="94">
        <v>5096733.08</v>
      </c>
      <c r="M57" s="94">
        <v>10255132</v>
      </c>
      <c r="N57" s="94">
        <v>7435304.1399999997</v>
      </c>
      <c r="O57" s="94">
        <v>7581440</v>
      </c>
      <c r="P57" s="94">
        <v>7549747</v>
      </c>
      <c r="Q57" s="94">
        <v>7963821</v>
      </c>
      <c r="R57" s="94">
        <v>8034723</v>
      </c>
      <c r="S57" s="94">
        <v>9147293</v>
      </c>
      <c r="T57" s="94">
        <v>4926310</v>
      </c>
      <c r="U57" s="94">
        <v>9178697</v>
      </c>
      <c r="V57" s="94">
        <v>6607964</v>
      </c>
      <c r="W57" s="94">
        <v>9732795</v>
      </c>
      <c r="X57" s="94"/>
      <c r="Y57" s="94">
        <v>168459671.06999999</v>
      </c>
      <c r="Z57"/>
      <c r="AA57"/>
      <c r="AB57"/>
      <c r="AC57"/>
      <c r="AD57"/>
      <c r="AE57"/>
      <c r="AF57"/>
      <c r="AG57"/>
      <c r="AH57"/>
      <c r="AI57"/>
    </row>
    <row r="58" spans="1:35" x14ac:dyDescent="0.2">
      <c r="A58" s="3" t="s">
        <v>33</v>
      </c>
      <c r="B58" s="94">
        <v>2688960</v>
      </c>
      <c r="C58" s="94">
        <v>3958251</v>
      </c>
      <c r="D58" s="94">
        <v>2007851</v>
      </c>
      <c r="E58" s="94">
        <v>2213410</v>
      </c>
      <c r="F58" s="94">
        <v>2729095</v>
      </c>
      <c r="G58" s="94">
        <v>11058639</v>
      </c>
      <c r="H58" s="94"/>
      <c r="I58" s="94">
        <v>4797730</v>
      </c>
      <c r="J58" s="94"/>
      <c r="K58" s="94">
        <v>4609495</v>
      </c>
      <c r="L58" s="94">
        <v>15005134.720000001</v>
      </c>
      <c r="M58" s="94">
        <v>4640343</v>
      </c>
      <c r="N58" s="94">
        <v>2617563</v>
      </c>
      <c r="O58" s="94">
        <v>4739877</v>
      </c>
      <c r="P58" s="94">
        <v>2854520</v>
      </c>
      <c r="Q58" s="94">
        <v>5147227</v>
      </c>
      <c r="R58" s="94">
        <v>2505108</v>
      </c>
      <c r="S58" s="94">
        <v>4820188</v>
      </c>
      <c r="T58" s="94">
        <v>6884040</v>
      </c>
      <c r="U58" s="94">
        <v>6712031</v>
      </c>
      <c r="V58" s="94">
        <v>4575040</v>
      </c>
      <c r="W58" s="94">
        <v>4129413</v>
      </c>
      <c r="X58" s="94"/>
      <c r="Y58" s="94">
        <v>98693915.719999999</v>
      </c>
      <c r="Z58"/>
      <c r="AA58"/>
      <c r="AB58"/>
      <c r="AC58"/>
      <c r="AD58"/>
      <c r="AE58"/>
      <c r="AF58"/>
      <c r="AG58"/>
      <c r="AH58"/>
      <c r="AI58"/>
    </row>
    <row r="59" spans="1:35" x14ac:dyDescent="0.2">
      <c r="A59" s="3" t="s">
        <v>23</v>
      </c>
      <c r="B59" s="94">
        <v>16777464.350000001</v>
      </c>
      <c r="C59" s="94">
        <v>14207951</v>
      </c>
      <c r="D59" s="94">
        <v>17465424.239999998</v>
      </c>
      <c r="E59" s="94">
        <v>14243894</v>
      </c>
      <c r="F59" s="94">
        <v>15853486</v>
      </c>
      <c r="G59" s="94">
        <v>14031212</v>
      </c>
      <c r="H59" s="94">
        <v>15870631.720000001</v>
      </c>
      <c r="I59" s="94">
        <v>14246196</v>
      </c>
      <c r="J59" s="94">
        <v>15649695.789999999</v>
      </c>
      <c r="K59" s="94">
        <v>14314381</v>
      </c>
      <c r="L59" s="94">
        <v>12388352.09</v>
      </c>
      <c r="M59" s="94">
        <v>15272095</v>
      </c>
      <c r="N59" s="94">
        <v>15471386.51</v>
      </c>
      <c r="O59" s="94">
        <v>15146081</v>
      </c>
      <c r="P59" s="94">
        <v>11959172</v>
      </c>
      <c r="Q59" s="94">
        <v>16051792</v>
      </c>
      <c r="R59" s="94">
        <v>13446962</v>
      </c>
      <c r="S59" s="94">
        <v>21133192</v>
      </c>
      <c r="T59" s="94">
        <v>14707326</v>
      </c>
      <c r="U59" s="94">
        <v>22647517</v>
      </c>
      <c r="V59" s="94">
        <v>11968390</v>
      </c>
      <c r="W59" s="94">
        <v>13697469</v>
      </c>
      <c r="X59" s="94"/>
      <c r="Y59" s="94">
        <v>336550070.69999999</v>
      </c>
      <c r="Z59"/>
      <c r="AA59"/>
      <c r="AB59"/>
      <c r="AC59"/>
      <c r="AD59"/>
      <c r="AE59"/>
      <c r="AF59"/>
      <c r="AG59"/>
      <c r="AH59"/>
      <c r="AI59"/>
    </row>
    <row r="60" spans="1:35" x14ac:dyDescent="0.2">
      <c r="A60" s="3" t="s">
        <v>25</v>
      </c>
      <c r="B60" s="94">
        <v>30987930.399999999</v>
      </c>
      <c r="C60" s="94">
        <v>39801778</v>
      </c>
      <c r="D60" s="94">
        <v>37458394.939999998</v>
      </c>
      <c r="E60" s="94">
        <v>33720181</v>
      </c>
      <c r="F60" s="94">
        <v>32018341.030000001</v>
      </c>
      <c r="G60" s="94">
        <v>29104280</v>
      </c>
      <c r="H60" s="94">
        <v>32484343.579999998</v>
      </c>
      <c r="I60" s="94">
        <v>31786540</v>
      </c>
      <c r="J60" s="94">
        <v>33020763.280000001</v>
      </c>
      <c r="K60" s="94">
        <v>35777565</v>
      </c>
      <c r="L60" s="94">
        <v>35966806.539999999</v>
      </c>
      <c r="M60" s="94">
        <v>42451216</v>
      </c>
      <c r="N60" s="94">
        <v>40948060.149999999</v>
      </c>
      <c r="O60" s="94">
        <v>35757817</v>
      </c>
      <c r="P60" s="94">
        <v>32991373</v>
      </c>
      <c r="Q60" s="94">
        <v>36547112</v>
      </c>
      <c r="R60" s="94">
        <v>34622512</v>
      </c>
      <c r="S60" s="94">
        <v>37433372</v>
      </c>
      <c r="T60" s="94">
        <v>31987121</v>
      </c>
      <c r="U60" s="94">
        <v>34018365</v>
      </c>
      <c r="V60" s="94">
        <v>34501430</v>
      </c>
      <c r="W60" s="94">
        <v>31863166</v>
      </c>
      <c r="X60" s="94"/>
      <c r="Y60" s="94">
        <v>765248467.92000008</v>
      </c>
      <c r="Z60"/>
      <c r="AA60"/>
      <c r="AB60"/>
      <c r="AC60"/>
      <c r="AD60"/>
      <c r="AE60"/>
      <c r="AF60"/>
      <c r="AG60"/>
      <c r="AH60"/>
      <c r="AI60"/>
    </row>
    <row r="61" spans="1:35" x14ac:dyDescent="0.2">
      <c r="A61" s="3" t="s">
        <v>153</v>
      </c>
      <c r="B61">
        <v>6800</v>
      </c>
      <c r="C61">
        <v>6979500</v>
      </c>
      <c r="D61"/>
      <c r="E61">
        <v>45149700</v>
      </c>
      <c r="F61"/>
      <c r="G61">
        <v>185480900</v>
      </c>
      <c r="H61"/>
      <c r="I61">
        <v>225381400</v>
      </c>
      <c r="J61"/>
      <c r="K61"/>
      <c r="L61"/>
      <c r="M61"/>
      <c r="N61"/>
      <c r="O61">
        <v>2602200</v>
      </c>
      <c r="P61"/>
      <c r="Q61">
        <v>2601300</v>
      </c>
      <c r="R61">
        <v>8158700</v>
      </c>
      <c r="S61">
        <v>12034700</v>
      </c>
      <c r="T61">
        <v>421914200</v>
      </c>
      <c r="U61">
        <v>43455300</v>
      </c>
      <c r="V61">
        <v>291055300</v>
      </c>
      <c r="W61">
        <v>79348800</v>
      </c>
      <c r="X61"/>
      <c r="Y61">
        <v>1324168800</v>
      </c>
      <c r="Z61"/>
      <c r="AA61"/>
      <c r="AB61"/>
      <c r="AC61"/>
      <c r="AD61"/>
      <c r="AE61"/>
      <c r="AF61"/>
      <c r="AG61"/>
      <c r="AH61"/>
      <c r="AI61"/>
    </row>
    <row r="62" spans="1:35" x14ac:dyDescent="0.2">
      <c r="A62" s="3" t="s">
        <v>30</v>
      </c>
      <c r="B62" s="94">
        <v>20503228</v>
      </c>
      <c r="C62" s="94">
        <v>25351174</v>
      </c>
      <c r="D62" s="94">
        <v>18635408</v>
      </c>
      <c r="E62" s="94">
        <v>18074971</v>
      </c>
      <c r="F62" s="94">
        <v>19040558</v>
      </c>
      <c r="G62" s="94">
        <v>17477614</v>
      </c>
      <c r="H62" s="94">
        <v>23865515</v>
      </c>
      <c r="I62" s="94">
        <v>26627888</v>
      </c>
      <c r="J62" s="94">
        <v>19891276</v>
      </c>
      <c r="K62" s="94">
        <v>19856970</v>
      </c>
      <c r="L62" s="94">
        <v>17761061</v>
      </c>
      <c r="M62" s="94">
        <v>20032503</v>
      </c>
      <c r="N62" s="94">
        <v>22948330</v>
      </c>
      <c r="O62" s="94">
        <v>20076707</v>
      </c>
      <c r="P62" s="94">
        <v>20382740</v>
      </c>
      <c r="Q62" s="94">
        <v>23735379</v>
      </c>
      <c r="R62" s="94">
        <v>25594279</v>
      </c>
      <c r="S62" s="94">
        <v>21359673</v>
      </c>
      <c r="T62" s="94">
        <v>17910297</v>
      </c>
      <c r="U62" s="94">
        <v>12807919</v>
      </c>
      <c r="V62" s="94">
        <v>19307047</v>
      </c>
      <c r="W62" s="94">
        <v>23516762</v>
      </c>
      <c r="X62" s="94"/>
      <c r="Y62" s="94">
        <v>454757299</v>
      </c>
      <c r="Z62"/>
      <c r="AA62"/>
      <c r="AB62"/>
      <c r="AC62"/>
      <c r="AD62"/>
      <c r="AE62"/>
      <c r="AF62"/>
      <c r="AG62"/>
      <c r="AH62"/>
      <c r="AI62"/>
    </row>
    <row r="63" spans="1:35" x14ac:dyDescent="0.2">
      <c r="A63" s="3" t="s">
        <v>35</v>
      </c>
      <c r="B63" s="94">
        <v>10278064</v>
      </c>
      <c r="C63" s="94"/>
      <c r="D63" s="94"/>
      <c r="E63" s="94">
        <v>9419691</v>
      </c>
      <c r="F63" s="94">
        <v>11138098</v>
      </c>
      <c r="G63" s="94">
        <v>8981134</v>
      </c>
      <c r="H63" s="94">
        <v>13097160</v>
      </c>
      <c r="I63" s="94">
        <v>9209609</v>
      </c>
      <c r="J63" s="94">
        <v>14099922.91</v>
      </c>
      <c r="K63" s="94">
        <v>10589758</v>
      </c>
      <c r="L63" s="94">
        <v>7041776</v>
      </c>
      <c r="M63" s="94">
        <v>9192095</v>
      </c>
      <c r="N63" s="94">
        <v>7374036.0300000003</v>
      </c>
      <c r="O63" s="94">
        <v>7994328</v>
      </c>
      <c r="P63" s="94">
        <v>7132366</v>
      </c>
      <c r="Q63" s="94">
        <v>9099364</v>
      </c>
      <c r="R63" s="94">
        <v>7876096</v>
      </c>
      <c r="S63" s="94">
        <v>9760542</v>
      </c>
      <c r="T63" s="94">
        <v>8113556</v>
      </c>
      <c r="U63" s="94">
        <v>4237054</v>
      </c>
      <c r="V63" s="94">
        <v>8941584</v>
      </c>
      <c r="W63" s="94">
        <v>19980682</v>
      </c>
      <c r="X63" s="94"/>
      <c r="Y63" s="94">
        <v>193556915.94</v>
      </c>
      <c r="Z63"/>
      <c r="AA63"/>
      <c r="AB63"/>
      <c r="AC63"/>
      <c r="AD63"/>
      <c r="AE63"/>
      <c r="AF63"/>
      <c r="AG63"/>
      <c r="AH63"/>
      <c r="AI63"/>
    </row>
    <row r="64" spans="1:35" x14ac:dyDescent="0.2">
      <c r="A64" s="3" t="s">
        <v>47</v>
      </c>
      <c r="B64" s="94"/>
      <c r="C64" s="94">
        <v>11893734</v>
      </c>
      <c r="D64" s="94"/>
      <c r="E64" s="94">
        <v>12585654</v>
      </c>
      <c r="F64" s="94">
        <v>21838690</v>
      </c>
      <c r="G64" s="94"/>
      <c r="H64" s="94"/>
      <c r="I64" s="94">
        <v>21255143</v>
      </c>
      <c r="J64" s="94"/>
      <c r="K64" s="94">
        <v>12013222</v>
      </c>
      <c r="L64" s="94">
        <v>20151512</v>
      </c>
      <c r="M64" s="94">
        <v>4595459</v>
      </c>
      <c r="N64" s="94">
        <v>2212603</v>
      </c>
      <c r="O64" s="94">
        <v>13917506</v>
      </c>
      <c r="P64" s="94">
        <v>3398484</v>
      </c>
      <c r="Q64" s="94">
        <v>11934642</v>
      </c>
      <c r="R64" s="94">
        <v>3660331</v>
      </c>
      <c r="S64" s="94">
        <v>13080891</v>
      </c>
      <c r="T64" s="94">
        <v>3678887</v>
      </c>
      <c r="U64" s="94">
        <v>15050181</v>
      </c>
      <c r="V64" s="94">
        <v>8974611</v>
      </c>
      <c r="W64" s="94">
        <v>12059095</v>
      </c>
      <c r="X64" s="94"/>
      <c r="Y64" s="94">
        <v>192300645</v>
      </c>
      <c r="Z64"/>
      <c r="AA64"/>
      <c r="AB64"/>
      <c r="AC64"/>
      <c r="AD64"/>
      <c r="AE64"/>
      <c r="AF64"/>
      <c r="AG64"/>
      <c r="AH64"/>
      <c r="AI64"/>
    </row>
    <row r="65" spans="1:35" x14ac:dyDescent="0.2">
      <c r="A65" s="3" t="s">
        <v>40</v>
      </c>
      <c r="B65" s="94">
        <v>45815124</v>
      </c>
      <c r="C65" s="94">
        <v>18668950</v>
      </c>
      <c r="D65" s="94">
        <v>7598910</v>
      </c>
      <c r="E65" s="94">
        <v>2110102</v>
      </c>
      <c r="F65" s="94">
        <v>10325475</v>
      </c>
      <c r="G65" s="94">
        <v>2431880</v>
      </c>
      <c r="H65" s="94">
        <v>10090241</v>
      </c>
      <c r="I65" s="94">
        <v>9214708</v>
      </c>
      <c r="J65" s="94">
        <v>9005036</v>
      </c>
      <c r="K65" s="94">
        <v>21663391</v>
      </c>
      <c r="L65" s="94">
        <v>6209479</v>
      </c>
      <c r="M65" s="94">
        <v>20469097</v>
      </c>
      <c r="N65" s="94">
        <v>24733873</v>
      </c>
      <c r="O65" s="94">
        <v>21449174</v>
      </c>
      <c r="P65" s="94">
        <v>4183308</v>
      </c>
      <c r="Q65" s="94">
        <v>22000097</v>
      </c>
      <c r="R65" s="94">
        <v>2823523</v>
      </c>
      <c r="S65" s="94">
        <v>21497618</v>
      </c>
      <c r="T65" s="94">
        <v>6837201</v>
      </c>
      <c r="U65" s="94">
        <v>13895035</v>
      </c>
      <c r="V65" s="94">
        <v>19214078</v>
      </c>
      <c r="W65" s="94">
        <v>20554419</v>
      </c>
      <c r="X65" s="94"/>
      <c r="Y65" s="94">
        <v>320790719</v>
      </c>
      <c r="Z65"/>
      <c r="AA65"/>
      <c r="AB65"/>
      <c r="AC65"/>
      <c r="AD65"/>
      <c r="AE65"/>
      <c r="AF65"/>
      <c r="AG65"/>
      <c r="AH65"/>
      <c r="AI65"/>
    </row>
    <row r="66" spans="1:35" x14ac:dyDescent="0.2">
      <c r="A66" s="3" t="s">
        <v>41</v>
      </c>
      <c r="B66" s="94"/>
      <c r="C66" s="94">
        <v>12897262</v>
      </c>
      <c r="D66" s="94">
        <v>19473382</v>
      </c>
      <c r="E66" s="94"/>
      <c r="F66" s="94"/>
      <c r="G66" s="94">
        <v>11488372</v>
      </c>
      <c r="H66" s="94">
        <v>12219954</v>
      </c>
      <c r="I66" s="94">
        <v>5630263</v>
      </c>
      <c r="J66" s="94"/>
      <c r="K66" s="94">
        <v>6077081</v>
      </c>
      <c r="L66" s="94">
        <v>6484880</v>
      </c>
      <c r="M66" s="94">
        <v>5886955</v>
      </c>
      <c r="N66" s="94"/>
      <c r="O66" s="94">
        <v>4538833</v>
      </c>
      <c r="P66" s="94">
        <v>8069471</v>
      </c>
      <c r="Q66" s="94">
        <v>5290148</v>
      </c>
      <c r="R66" s="94"/>
      <c r="S66" s="94">
        <v>6163346</v>
      </c>
      <c r="T66" s="94"/>
      <c r="U66" s="94">
        <v>8156716</v>
      </c>
      <c r="V66" s="94"/>
      <c r="W66" s="94"/>
      <c r="X66" s="94"/>
      <c r="Y66" s="94">
        <v>112376663</v>
      </c>
      <c r="Z66"/>
      <c r="AA66"/>
      <c r="AB66"/>
      <c r="AC66"/>
      <c r="AD66"/>
      <c r="AE66"/>
      <c r="AF66"/>
      <c r="AG66"/>
      <c r="AH66"/>
      <c r="AI66"/>
    </row>
    <row r="67" spans="1:35" x14ac:dyDescent="0.2">
      <c r="A67" s="3" t="s">
        <v>34</v>
      </c>
      <c r="B67" s="94">
        <v>4211824</v>
      </c>
      <c r="C67" s="94">
        <v>4437252</v>
      </c>
      <c r="D67" s="94">
        <v>3507017</v>
      </c>
      <c r="E67" s="94">
        <v>3573938</v>
      </c>
      <c r="F67" s="94">
        <v>4145411.4</v>
      </c>
      <c r="G67" s="94">
        <v>3621687</v>
      </c>
      <c r="H67" s="94">
        <v>3125548.55</v>
      </c>
      <c r="I67" s="94">
        <v>1978591</v>
      </c>
      <c r="J67" s="94">
        <v>2970445.55</v>
      </c>
      <c r="K67" s="94">
        <v>4556424</v>
      </c>
      <c r="L67" s="94">
        <v>4518350.21</v>
      </c>
      <c r="M67" s="94">
        <v>4197660</v>
      </c>
      <c r="N67" s="94">
        <v>4946680.87</v>
      </c>
      <c r="O67" s="94">
        <v>4772683</v>
      </c>
      <c r="P67" s="94">
        <v>4611758</v>
      </c>
      <c r="Q67" s="94">
        <v>3146378</v>
      </c>
      <c r="R67" s="94">
        <v>4157779</v>
      </c>
      <c r="S67" s="94">
        <v>2904080</v>
      </c>
      <c r="T67" s="94">
        <v>3117832</v>
      </c>
      <c r="U67" s="94">
        <v>4494478</v>
      </c>
      <c r="V67" s="94">
        <v>3190986</v>
      </c>
      <c r="W67" s="94">
        <v>3834478</v>
      </c>
      <c r="X67" s="94"/>
      <c r="Y67" s="94">
        <v>84021281.579999998</v>
      </c>
      <c r="Z67"/>
      <c r="AA67"/>
      <c r="AB67"/>
      <c r="AC67"/>
      <c r="AD67"/>
      <c r="AE67"/>
      <c r="AF67"/>
      <c r="AG67"/>
      <c r="AH67"/>
      <c r="AI67"/>
    </row>
    <row r="68" spans="1:35" x14ac:dyDescent="0.2">
      <c r="A68" s="3" t="s">
        <v>45</v>
      </c>
      <c r="B68" s="94"/>
      <c r="C68" s="94">
        <v>5767634</v>
      </c>
      <c r="D68" s="94">
        <v>9749649</v>
      </c>
      <c r="E68" s="94">
        <v>6169863</v>
      </c>
      <c r="F68" s="94">
        <v>12909246</v>
      </c>
      <c r="G68" s="94">
        <v>5282597</v>
      </c>
      <c r="H68" s="94"/>
      <c r="I68" s="94">
        <v>5756255</v>
      </c>
      <c r="J68" s="94">
        <v>6232730</v>
      </c>
      <c r="K68" s="94">
        <v>6063814</v>
      </c>
      <c r="L68" s="94">
        <v>2026981</v>
      </c>
      <c r="M68" s="94">
        <v>5491556</v>
      </c>
      <c r="N68" s="94">
        <v>11062869</v>
      </c>
      <c r="O68" s="94">
        <v>3498395</v>
      </c>
      <c r="P68" s="94">
        <v>4542695</v>
      </c>
      <c r="Q68" s="94">
        <v>4904525</v>
      </c>
      <c r="R68" s="94">
        <v>10031648</v>
      </c>
      <c r="S68" s="94">
        <v>5701163</v>
      </c>
      <c r="T68" s="94">
        <v>4972821</v>
      </c>
      <c r="U68" s="94"/>
      <c r="V68" s="94">
        <v>5022039</v>
      </c>
      <c r="W68" s="94">
        <v>5953125</v>
      </c>
      <c r="X68" s="94"/>
      <c r="Y68" s="94">
        <v>121139605</v>
      </c>
      <c r="Z68"/>
      <c r="AA68"/>
      <c r="AB68"/>
      <c r="AC68"/>
      <c r="AD68"/>
      <c r="AE68"/>
      <c r="AF68"/>
      <c r="AG68"/>
      <c r="AH68"/>
      <c r="AI68"/>
    </row>
    <row r="69" spans="1:35" x14ac:dyDescent="0.2">
      <c r="A69" s="3" t="s">
        <v>14</v>
      </c>
      <c r="B69" s="94">
        <v>48677060.890000001</v>
      </c>
      <c r="C69" s="94">
        <v>64470290</v>
      </c>
      <c r="D69" s="94">
        <v>52997379.780000001</v>
      </c>
      <c r="E69" s="94">
        <v>60684480</v>
      </c>
      <c r="F69" s="94">
        <v>54776020.280000001</v>
      </c>
      <c r="G69" s="94">
        <v>61963101</v>
      </c>
      <c r="H69" s="94">
        <v>56175782.979999997</v>
      </c>
      <c r="I69" s="94">
        <v>62685037</v>
      </c>
      <c r="J69" s="94">
        <v>49988575.619999997</v>
      </c>
      <c r="K69" s="94">
        <v>67533152</v>
      </c>
      <c r="L69" s="94">
        <v>42494287.68</v>
      </c>
      <c r="M69" s="94">
        <v>59832944</v>
      </c>
      <c r="N69" s="94">
        <v>47814586.359999999</v>
      </c>
      <c r="O69" s="94">
        <v>56240230</v>
      </c>
      <c r="P69" s="94">
        <v>50890043</v>
      </c>
      <c r="Q69" s="94">
        <v>68993484</v>
      </c>
      <c r="R69" s="94">
        <v>53916070</v>
      </c>
      <c r="S69" s="94">
        <v>78064531</v>
      </c>
      <c r="T69" s="94">
        <v>54718553</v>
      </c>
      <c r="U69" s="94">
        <v>82217574</v>
      </c>
      <c r="V69" s="94">
        <v>57203693</v>
      </c>
      <c r="W69" s="94">
        <v>65836377</v>
      </c>
      <c r="X69" s="94"/>
      <c r="Y69" s="94">
        <v>1298173252.5900002</v>
      </c>
      <c r="Z69"/>
      <c r="AA69"/>
      <c r="AB69"/>
      <c r="AC69"/>
      <c r="AD69"/>
      <c r="AE69"/>
      <c r="AF69"/>
      <c r="AG69"/>
      <c r="AH69"/>
      <c r="AI69"/>
    </row>
    <row r="70" spans="1:35" x14ac:dyDescent="0.2">
      <c r="A70" s="3" t="s">
        <v>83</v>
      </c>
      <c r="B70" s="94">
        <v>1554481059.8800001</v>
      </c>
      <c r="C70" s="94">
        <v>1722168515</v>
      </c>
      <c r="D70" s="94">
        <v>1486952029.9999998</v>
      </c>
      <c r="E70" s="94">
        <v>1462970264</v>
      </c>
      <c r="F70" s="94">
        <v>1611192674.3400002</v>
      </c>
      <c r="G70" s="94">
        <v>929290982</v>
      </c>
      <c r="H70" s="94">
        <v>1397191650.79</v>
      </c>
      <c r="I70" s="94">
        <v>1834366234</v>
      </c>
      <c r="J70" s="94">
        <v>1460194301.1499999</v>
      </c>
      <c r="K70" s="94">
        <v>2281698272</v>
      </c>
      <c r="L70" s="94">
        <v>702619373.37</v>
      </c>
      <c r="M70" s="94">
        <v>1332704375</v>
      </c>
      <c r="N70" s="94">
        <v>1330061036.52</v>
      </c>
      <c r="O70" s="94">
        <v>1539994705</v>
      </c>
      <c r="P70" s="94">
        <v>2229649925</v>
      </c>
      <c r="Q70" s="94">
        <v>1473991040</v>
      </c>
      <c r="R70" s="94">
        <v>1315032255</v>
      </c>
      <c r="S70" s="94">
        <v>1595509917</v>
      </c>
      <c r="T70" s="94">
        <v>1903115005</v>
      </c>
      <c r="U70" s="94">
        <v>868445062</v>
      </c>
      <c r="V70" s="94">
        <v>1799984345</v>
      </c>
      <c r="W70" s="94">
        <v>1623093038</v>
      </c>
      <c r="X70" s="94"/>
      <c r="Y70" s="94">
        <v>33454706060.050003</v>
      </c>
      <c r="Z70"/>
      <c r="AA70"/>
      <c r="AB70"/>
      <c r="AC70"/>
      <c r="AD70"/>
      <c r="AE70"/>
      <c r="AF70"/>
      <c r="AG70"/>
      <c r="AH70"/>
      <c r="AI70"/>
    </row>
    <row r="71" spans="1:35" x14ac:dyDescent="0.2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</row>
    <row r="72" spans="1:35" x14ac:dyDescent="0.2">
      <c r="A72" s="3" t="s">
        <v>358</v>
      </c>
      <c r="B72"/>
      <c r="C72" s="73">
        <f>GETPIVOTDATA("TRANSFERIDO ",$A$41,"MES DE TRANSFERENCIA","ENERO","AÑO",2021)-GETPIVOTDATA("TRANSFERIDO ",$A$41,"MES DE TRANSFERENCIA","ENERO","AÑO",2020)</f>
        <v>167687455.11999989</v>
      </c>
      <c r="D72"/>
      <c r="E72" s="73" t="e">
        <f>GETPIVOTDATA("TRANSFERIDO ",$A$41,"MES DE TRANSFERENCIA","FEBRERO","AÑO",2021)-GETPIVOTDATA("TRANSFERIDO ",$A$41,"MES DE TRANSFERENCIA","FEBRERO","AÑO",2020)+GETPIVOTDATA("TRANSFERIDO ",$A$41,"EMPRESA","TERPEL ","MES DE TRANSFERENCIA","FEBRERO","AÑO",)</f>
        <v>#REF!</v>
      </c>
      <c r="F72"/>
      <c r="G72"/>
      <c r="H72" s="73">
        <f>GETPIVOTDATA("TRANSFERIDO ",$A$41,"MES DE TRANSFERENCIA","MARZO","AÑO",2021)-GETPIVOTDATA("TRANSFERIDO ",$A$41,"MES DE TRANSFERENCIA","MARZO","AÑO",2020)</f>
        <v>-681901692.34000015</v>
      </c>
      <c r="I72"/>
      <c r="J72" s="73">
        <f>GETPIVOTDATA("TRANSFERIDO ",$A$41,"MES DE TRANSFERENCIA","ABRIL","AÑO",2021)-GETPIVOTDATA("TRANSFERIDO ",$A$41,"MES DE TRANSFERENCIA","ABRIL","AÑO",2020)</f>
        <v>437174583.21000004</v>
      </c>
      <c r="K72"/>
      <c r="L72"/>
      <c r="M72"/>
      <c r="N72"/>
      <c r="O72"/>
      <c r="P72"/>
      <c r="Q72"/>
      <c r="R72"/>
      <c r="S72"/>
      <c r="T72"/>
      <c r="U72"/>
      <c r="V72" s="51" t="e">
        <f>SUM(C72:J72)</f>
        <v>#REF!</v>
      </c>
      <c r="W72"/>
      <c r="X72"/>
      <c r="Y72"/>
      <c r="Z72"/>
      <c r="AA72"/>
      <c r="AB72"/>
      <c r="AC72"/>
      <c r="AD72"/>
      <c r="AE72"/>
      <c r="AF72"/>
      <c r="AG72"/>
      <c r="AH72"/>
      <c r="AI72"/>
    </row>
    <row r="73" spans="1:35" x14ac:dyDescent="0.2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</row>
    <row r="74" spans="1:35" x14ac:dyDescent="0.2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35" x14ac:dyDescent="0.2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35" x14ac:dyDescent="0.2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35" x14ac:dyDescent="0.2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35" x14ac:dyDescent="0.2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35" x14ac:dyDescent="0.2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35" x14ac:dyDescent="0.2">
      <c r="B80"/>
      <c r="C80"/>
      <c r="D80"/>
      <c r="E80"/>
      <c r="F80"/>
      <c r="G80"/>
      <c r="H80"/>
      <c r="I80"/>
      <c r="J80"/>
      <c r="K80"/>
      <c r="L80"/>
      <c r="M80"/>
      <c r="N80"/>
    </row>
    <row r="88" spans="1:15" x14ac:dyDescent="0.2">
      <c r="A88" s="46" t="s">
        <v>12</v>
      </c>
      <c r="B88" s="3">
        <v>2021</v>
      </c>
    </row>
    <row r="90" spans="1:15" x14ac:dyDescent="0.2">
      <c r="A90" s="46" t="s">
        <v>313</v>
      </c>
      <c r="B90" s="46" t="s">
        <v>112</v>
      </c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 s="46" t="s">
        <v>310</v>
      </c>
      <c r="B91" t="s">
        <v>16</v>
      </c>
      <c r="C91" t="s">
        <v>42</v>
      </c>
      <c r="D91" t="s">
        <v>46</v>
      </c>
      <c r="E91" t="s">
        <v>50</v>
      </c>
      <c r="F91" t="s">
        <v>51</v>
      </c>
      <c r="G91" t="s">
        <v>52</v>
      </c>
      <c r="H91" t="s">
        <v>54</v>
      </c>
      <c r="I91" t="s">
        <v>57</v>
      </c>
      <c r="J91" t="s">
        <v>60</v>
      </c>
      <c r="K91" t="s">
        <v>28</v>
      </c>
      <c r="L91" t="s">
        <v>111</v>
      </c>
      <c r="M91" t="s">
        <v>83</v>
      </c>
      <c r="N91"/>
      <c r="O91"/>
    </row>
    <row r="92" spans="1:15" x14ac:dyDescent="0.2">
      <c r="A92" s="3" t="s">
        <v>31</v>
      </c>
      <c r="B92" s="94">
        <v>5877565</v>
      </c>
      <c r="C92" s="94"/>
      <c r="D92" s="94">
        <v>14301088</v>
      </c>
      <c r="E92" s="94">
        <v>7958307</v>
      </c>
      <c r="F92" s="94">
        <v>8221802</v>
      </c>
      <c r="G92" s="94">
        <v>6596853</v>
      </c>
      <c r="H92" s="94">
        <v>7698682</v>
      </c>
      <c r="I92" s="94">
        <v>8436274</v>
      </c>
      <c r="J92" s="94">
        <v>6508458</v>
      </c>
      <c r="K92" s="94">
        <v>6520624</v>
      </c>
      <c r="L92" s="94"/>
      <c r="M92" s="94">
        <v>72119653</v>
      </c>
      <c r="N92"/>
      <c r="O92"/>
    </row>
    <row r="93" spans="1:15" x14ac:dyDescent="0.2">
      <c r="A93" s="3" t="s">
        <v>64</v>
      </c>
      <c r="B93" s="94"/>
      <c r="C93" s="94">
        <v>3471145</v>
      </c>
      <c r="D93" s="94">
        <v>9031700</v>
      </c>
      <c r="E93" s="94">
        <v>5974269</v>
      </c>
      <c r="F93" s="94">
        <v>6606438</v>
      </c>
      <c r="G93" s="94">
        <v>6307018</v>
      </c>
      <c r="H93" s="94">
        <v>5835715</v>
      </c>
      <c r="I93" s="94">
        <v>6639146</v>
      </c>
      <c r="J93" s="94">
        <v>7139734</v>
      </c>
      <c r="K93" s="94">
        <v>6769185</v>
      </c>
      <c r="L93" s="94"/>
      <c r="M93" s="94">
        <v>57774350</v>
      </c>
      <c r="N93"/>
      <c r="O93"/>
    </row>
    <row r="94" spans="1:15" x14ac:dyDescent="0.2">
      <c r="A94" s="3" t="s">
        <v>32</v>
      </c>
      <c r="B94" s="94">
        <v>376147100</v>
      </c>
      <c r="C94" s="94">
        <v>323661112</v>
      </c>
      <c r="D94" s="94">
        <v>331815000</v>
      </c>
      <c r="E94" s="94">
        <v>369371099</v>
      </c>
      <c r="F94" s="94">
        <v>341355216</v>
      </c>
      <c r="G94" s="94">
        <v>305423602</v>
      </c>
      <c r="H94" s="94">
        <v>305089153</v>
      </c>
      <c r="I94" s="94">
        <v>232438566</v>
      </c>
      <c r="J94" s="94">
        <v>324880148</v>
      </c>
      <c r="K94" s="94">
        <v>401406309</v>
      </c>
      <c r="L94" s="94"/>
      <c r="M94" s="94">
        <v>3311587305</v>
      </c>
      <c r="N94"/>
      <c r="O94"/>
    </row>
    <row r="95" spans="1:15" x14ac:dyDescent="0.2">
      <c r="A95" s="3" t="s">
        <v>26</v>
      </c>
      <c r="B95" s="94">
        <v>50724361</v>
      </c>
      <c r="C95" s="94">
        <v>60100562</v>
      </c>
      <c r="D95" s="94">
        <v>50134084</v>
      </c>
      <c r="E95" s="94">
        <v>52626096</v>
      </c>
      <c r="F95" s="94">
        <v>53703980</v>
      </c>
      <c r="G95" s="94">
        <v>54408172</v>
      </c>
      <c r="H95" s="94">
        <v>48851203</v>
      </c>
      <c r="I95" s="94">
        <v>42069121</v>
      </c>
      <c r="J95" s="94">
        <v>53194712</v>
      </c>
      <c r="K95" s="94">
        <v>56216630</v>
      </c>
      <c r="L95" s="94"/>
      <c r="M95" s="94">
        <v>522028921</v>
      </c>
      <c r="N95"/>
      <c r="O95"/>
    </row>
    <row r="96" spans="1:15" x14ac:dyDescent="0.2">
      <c r="A96" s="3" t="s">
        <v>53</v>
      </c>
      <c r="B96" s="94">
        <v>3643061</v>
      </c>
      <c r="C96" s="94">
        <v>3425901</v>
      </c>
      <c r="D96" s="94">
        <v>4314060</v>
      </c>
      <c r="E96" s="94">
        <v>4029077</v>
      </c>
      <c r="F96" s="94">
        <v>4081877</v>
      </c>
      <c r="G96" s="94">
        <v>3979407</v>
      </c>
      <c r="H96" s="94">
        <v>3707511</v>
      </c>
      <c r="I96" s="94">
        <v>4017437</v>
      </c>
      <c r="J96" s="94">
        <v>4137484</v>
      </c>
      <c r="K96" s="94">
        <v>4169048</v>
      </c>
      <c r="L96" s="94"/>
      <c r="M96" s="94">
        <v>39504863</v>
      </c>
      <c r="N96"/>
      <c r="O96"/>
    </row>
    <row r="97" spans="1:15" x14ac:dyDescent="0.2">
      <c r="A97" s="3" t="s">
        <v>17</v>
      </c>
      <c r="B97" s="94">
        <v>1447515</v>
      </c>
      <c r="C97" s="94">
        <v>1447515</v>
      </c>
      <c r="D97" s="94">
        <v>1447515</v>
      </c>
      <c r="E97" s="94">
        <v>7600215</v>
      </c>
      <c r="F97" s="94">
        <v>1447515</v>
      </c>
      <c r="G97" s="94">
        <v>1447515</v>
      </c>
      <c r="H97" s="94">
        <v>1447515</v>
      </c>
      <c r="I97" s="94">
        <v>3789865</v>
      </c>
      <c r="J97" s="94">
        <v>1447515</v>
      </c>
      <c r="K97" s="94">
        <v>1447515</v>
      </c>
      <c r="L97" s="94"/>
      <c r="M97" s="94">
        <v>22970200</v>
      </c>
      <c r="N97"/>
      <c r="O97"/>
    </row>
    <row r="98" spans="1:15" x14ac:dyDescent="0.2">
      <c r="A98" s="3" t="s">
        <v>19</v>
      </c>
      <c r="B98" s="94">
        <v>147657829</v>
      </c>
      <c r="C98" s="94">
        <v>60136068</v>
      </c>
      <c r="D98" s="94">
        <v>77479924</v>
      </c>
      <c r="E98" s="94">
        <v>70463161</v>
      </c>
      <c r="F98" s="94">
        <v>66753301</v>
      </c>
      <c r="G98" s="94">
        <v>67193984</v>
      </c>
      <c r="H98" s="94">
        <v>62651639</v>
      </c>
      <c r="I98" s="94">
        <v>72002120</v>
      </c>
      <c r="J98" s="94">
        <v>84601536</v>
      </c>
      <c r="K98" s="94">
        <v>87888146</v>
      </c>
      <c r="L98" s="94"/>
      <c r="M98" s="94">
        <v>796827708</v>
      </c>
      <c r="N98"/>
      <c r="O98"/>
    </row>
    <row r="99" spans="1:15" x14ac:dyDescent="0.2">
      <c r="A99" s="3" t="s">
        <v>18</v>
      </c>
      <c r="B99" s="94">
        <v>5368128</v>
      </c>
      <c r="C99" s="94">
        <v>1154176</v>
      </c>
      <c r="D99" s="94">
        <v>1394294</v>
      </c>
      <c r="E99" s="94">
        <v>1048556</v>
      </c>
      <c r="F99" s="94">
        <v>1170554</v>
      </c>
      <c r="G99" s="94">
        <v>1164449</v>
      </c>
      <c r="H99" s="94">
        <v>782494</v>
      </c>
      <c r="I99" s="94">
        <v>1306101</v>
      </c>
      <c r="J99" s="94">
        <v>1218955</v>
      </c>
      <c r="K99" s="94">
        <v>1277836</v>
      </c>
      <c r="L99" s="94"/>
      <c r="M99" s="94">
        <v>15885543</v>
      </c>
      <c r="N99"/>
      <c r="O99"/>
    </row>
    <row r="100" spans="1:15" x14ac:dyDescent="0.2">
      <c r="A100" s="3" t="s">
        <v>21</v>
      </c>
      <c r="B100" s="94">
        <v>607614</v>
      </c>
      <c r="C100" s="94">
        <v>590371</v>
      </c>
      <c r="D100" s="94"/>
      <c r="E100" s="94">
        <v>1174153</v>
      </c>
      <c r="F100" s="94">
        <v>695815</v>
      </c>
      <c r="G100" s="94">
        <v>620333</v>
      </c>
      <c r="H100" s="94">
        <v>173894</v>
      </c>
      <c r="I100" s="94">
        <v>435884</v>
      </c>
      <c r="J100" s="94">
        <v>765994</v>
      </c>
      <c r="K100" s="94">
        <v>834331</v>
      </c>
      <c r="L100" s="94"/>
      <c r="M100" s="94">
        <v>5898389</v>
      </c>
      <c r="N100"/>
      <c r="O100"/>
    </row>
    <row r="101" spans="1:15" x14ac:dyDescent="0.2">
      <c r="A101" s="3" t="s">
        <v>29</v>
      </c>
      <c r="B101" s="94">
        <v>869094004</v>
      </c>
      <c r="C101" s="94">
        <v>792220408</v>
      </c>
      <c r="D101" s="94"/>
      <c r="E101" s="94">
        <v>886748566</v>
      </c>
      <c r="F101" s="94">
        <v>1498371169</v>
      </c>
      <c r="G101" s="94">
        <v>683245987</v>
      </c>
      <c r="H101" s="94">
        <v>818289246</v>
      </c>
      <c r="I101" s="94">
        <v>838696564</v>
      </c>
      <c r="J101" s="94">
        <v>821586143</v>
      </c>
      <c r="K101" s="94"/>
      <c r="L101" s="94"/>
      <c r="M101" s="94">
        <v>7208252087</v>
      </c>
      <c r="N101"/>
      <c r="O101"/>
    </row>
    <row r="102" spans="1:15" x14ac:dyDescent="0.2">
      <c r="A102" s="3" t="s">
        <v>169</v>
      </c>
      <c r="B102" s="94">
        <v>44459925</v>
      </c>
      <c r="C102" s="94"/>
      <c r="D102" s="94">
        <v>80755684</v>
      </c>
      <c r="E102" s="94"/>
      <c r="F102" s="94">
        <v>86237656</v>
      </c>
      <c r="G102" s="94"/>
      <c r="H102" s="94">
        <v>87152382</v>
      </c>
      <c r="I102" s="94">
        <v>46744693</v>
      </c>
      <c r="J102" s="94">
        <v>46928649</v>
      </c>
      <c r="K102" s="94">
        <v>45044571</v>
      </c>
      <c r="L102" s="94"/>
      <c r="M102" s="94">
        <v>437323560</v>
      </c>
      <c r="N102"/>
      <c r="O102"/>
    </row>
    <row r="103" spans="1:15" x14ac:dyDescent="0.2">
      <c r="A103" s="3" t="s">
        <v>22</v>
      </c>
      <c r="B103" s="94">
        <v>8707637</v>
      </c>
      <c r="C103" s="94">
        <v>8817122</v>
      </c>
      <c r="D103" s="94">
        <v>7696217</v>
      </c>
      <c r="E103" s="94">
        <v>8803375</v>
      </c>
      <c r="F103" s="94">
        <v>9997696</v>
      </c>
      <c r="G103" s="94">
        <v>10255132</v>
      </c>
      <c r="H103" s="94">
        <v>7581440</v>
      </c>
      <c r="I103" s="94">
        <v>7963821</v>
      </c>
      <c r="J103" s="94">
        <v>9147293</v>
      </c>
      <c r="K103" s="94">
        <v>9178697</v>
      </c>
      <c r="L103" s="94"/>
      <c r="M103" s="94">
        <v>88148430</v>
      </c>
      <c r="N103"/>
      <c r="O103"/>
    </row>
    <row r="104" spans="1:15" x14ac:dyDescent="0.2">
      <c r="A104" s="3" t="s">
        <v>33</v>
      </c>
      <c r="B104" s="94">
        <v>3958251</v>
      </c>
      <c r="C104" s="94">
        <v>2213410</v>
      </c>
      <c r="D104" s="94">
        <v>11058639</v>
      </c>
      <c r="E104" s="94">
        <v>4797730</v>
      </c>
      <c r="F104" s="94">
        <v>4609495</v>
      </c>
      <c r="G104" s="94">
        <v>4640343</v>
      </c>
      <c r="H104" s="94">
        <v>4739877</v>
      </c>
      <c r="I104" s="94">
        <v>5147227</v>
      </c>
      <c r="J104" s="94">
        <v>4820188</v>
      </c>
      <c r="K104" s="94">
        <v>6712031</v>
      </c>
      <c r="L104" s="94"/>
      <c r="M104" s="94">
        <v>52697191</v>
      </c>
      <c r="N104"/>
      <c r="O104"/>
    </row>
    <row r="105" spans="1:15" x14ac:dyDescent="0.2">
      <c r="A105" s="3" t="s">
        <v>23</v>
      </c>
      <c r="B105" s="94">
        <v>14207951</v>
      </c>
      <c r="C105" s="94">
        <v>14243894</v>
      </c>
      <c r="D105" s="94">
        <v>14031212</v>
      </c>
      <c r="E105" s="94">
        <v>14246196</v>
      </c>
      <c r="F105" s="94">
        <v>14314381</v>
      </c>
      <c r="G105" s="94">
        <v>15272095</v>
      </c>
      <c r="H105" s="94">
        <v>15146081</v>
      </c>
      <c r="I105" s="94">
        <v>16051792</v>
      </c>
      <c r="J105" s="94">
        <v>21133192</v>
      </c>
      <c r="K105" s="94">
        <v>22647517</v>
      </c>
      <c r="L105" s="94"/>
      <c r="M105" s="94">
        <v>161294311</v>
      </c>
      <c r="N105"/>
      <c r="O105"/>
    </row>
    <row r="106" spans="1:15" x14ac:dyDescent="0.2">
      <c r="A106" s="3" t="s">
        <v>25</v>
      </c>
      <c r="B106" s="94">
        <v>39801778</v>
      </c>
      <c r="C106" s="94">
        <v>33720181</v>
      </c>
      <c r="D106" s="94">
        <v>29104280</v>
      </c>
      <c r="E106" s="94">
        <v>31786540</v>
      </c>
      <c r="F106" s="94">
        <v>35777565</v>
      </c>
      <c r="G106" s="94">
        <v>42451216</v>
      </c>
      <c r="H106" s="94">
        <v>35757817</v>
      </c>
      <c r="I106" s="94">
        <v>36547112</v>
      </c>
      <c r="J106" s="94">
        <v>37433372</v>
      </c>
      <c r="K106" s="94">
        <v>34018365</v>
      </c>
      <c r="L106" s="94"/>
      <c r="M106" s="94">
        <v>356398226</v>
      </c>
      <c r="N106"/>
      <c r="O106"/>
    </row>
    <row r="107" spans="1:15" x14ac:dyDescent="0.2">
      <c r="A107" s="3" t="s">
        <v>153</v>
      </c>
      <c r="B107">
        <v>6979500</v>
      </c>
      <c r="C107">
        <v>45149700</v>
      </c>
      <c r="D107">
        <v>185480900</v>
      </c>
      <c r="E107">
        <v>225381400</v>
      </c>
      <c r="F107"/>
      <c r="G107"/>
      <c r="H107">
        <v>2602200</v>
      </c>
      <c r="I107">
        <v>2601300</v>
      </c>
      <c r="J107">
        <v>12034700</v>
      </c>
      <c r="K107">
        <v>43455300</v>
      </c>
      <c r="L107"/>
      <c r="M107">
        <v>523685000</v>
      </c>
      <c r="N107"/>
      <c r="O107"/>
    </row>
    <row r="108" spans="1:15" x14ac:dyDescent="0.2">
      <c r="A108" s="3" t="s">
        <v>30</v>
      </c>
      <c r="B108" s="94">
        <v>25351174</v>
      </c>
      <c r="C108" s="94">
        <v>18074971</v>
      </c>
      <c r="D108" s="94">
        <v>17477614</v>
      </c>
      <c r="E108" s="94">
        <v>26627888</v>
      </c>
      <c r="F108" s="94">
        <v>19856970</v>
      </c>
      <c r="G108" s="94">
        <v>20032503</v>
      </c>
      <c r="H108" s="94">
        <v>20076707</v>
      </c>
      <c r="I108" s="94">
        <v>23735379</v>
      </c>
      <c r="J108" s="94">
        <v>21359673</v>
      </c>
      <c r="K108" s="94">
        <v>12807919</v>
      </c>
      <c r="L108" s="94"/>
      <c r="M108" s="94">
        <v>205400798</v>
      </c>
      <c r="N108"/>
      <c r="O108"/>
    </row>
    <row r="109" spans="1:15" x14ac:dyDescent="0.2">
      <c r="A109" s="3" t="s">
        <v>35</v>
      </c>
      <c r="B109" s="94"/>
      <c r="C109" s="94">
        <v>9419691</v>
      </c>
      <c r="D109" s="94">
        <v>8981134</v>
      </c>
      <c r="E109" s="94">
        <v>9209609</v>
      </c>
      <c r="F109" s="94">
        <v>10589758</v>
      </c>
      <c r="G109" s="94">
        <v>9192095</v>
      </c>
      <c r="H109" s="94">
        <v>7994328</v>
      </c>
      <c r="I109" s="94">
        <v>9099364</v>
      </c>
      <c r="J109" s="94">
        <v>9760542</v>
      </c>
      <c r="K109" s="94">
        <v>4237054</v>
      </c>
      <c r="L109" s="94"/>
      <c r="M109" s="94">
        <v>78483575</v>
      </c>
      <c r="N109"/>
      <c r="O109"/>
    </row>
    <row r="110" spans="1:15" x14ac:dyDescent="0.2">
      <c r="A110" s="3" t="s">
        <v>47</v>
      </c>
      <c r="B110" s="94">
        <v>11893734</v>
      </c>
      <c r="C110" s="94">
        <v>12585654</v>
      </c>
      <c r="D110" s="94"/>
      <c r="E110" s="94">
        <v>21255143</v>
      </c>
      <c r="F110" s="94">
        <v>12013222</v>
      </c>
      <c r="G110" s="94">
        <v>4595459</v>
      </c>
      <c r="H110" s="94">
        <v>13917506</v>
      </c>
      <c r="I110" s="94">
        <v>11934642</v>
      </c>
      <c r="J110" s="94">
        <v>13080891</v>
      </c>
      <c r="K110" s="94">
        <v>15050181</v>
      </c>
      <c r="L110" s="94"/>
      <c r="M110" s="94">
        <v>116326432</v>
      </c>
      <c r="N110"/>
      <c r="O110"/>
    </row>
    <row r="111" spans="1:15" x14ac:dyDescent="0.2">
      <c r="A111" s="3" t="s">
        <v>40</v>
      </c>
      <c r="B111" s="94">
        <v>18668950</v>
      </c>
      <c r="C111" s="94">
        <v>2110102</v>
      </c>
      <c r="D111" s="94">
        <v>2431880</v>
      </c>
      <c r="E111" s="94">
        <v>9214708</v>
      </c>
      <c r="F111" s="94">
        <v>21663391</v>
      </c>
      <c r="G111" s="94">
        <v>20469097</v>
      </c>
      <c r="H111" s="94">
        <v>21449174</v>
      </c>
      <c r="I111" s="94">
        <v>22000097</v>
      </c>
      <c r="J111" s="94">
        <v>21497618</v>
      </c>
      <c r="K111" s="94">
        <v>13895035</v>
      </c>
      <c r="L111" s="94"/>
      <c r="M111" s="94">
        <v>153400052</v>
      </c>
      <c r="N111"/>
      <c r="O111"/>
    </row>
    <row r="112" spans="1:15" x14ac:dyDescent="0.2">
      <c r="A112" s="3" t="s">
        <v>41</v>
      </c>
      <c r="B112" s="94">
        <v>12897262</v>
      </c>
      <c r="C112" s="94"/>
      <c r="D112" s="94">
        <v>11488372</v>
      </c>
      <c r="E112" s="94">
        <v>5630263</v>
      </c>
      <c r="F112" s="94">
        <v>6077081</v>
      </c>
      <c r="G112" s="94">
        <v>5886955</v>
      </c>
      <c r="H112" s="94">
        <v>4538833</v>
      </c>
      <c r="I112" s="94">
        <v>5290148</v>
      </c>
      <c r="J112" s="94">
        <v>6163346</v>
      </c>
      <c r="K112" s="94">
        <v>8156716</v>
      </c>
      <c r="L112" s="94"/>
      <c r="M112" s="94">
        <v>66128976</v>
      </c>
      <c r="N112"/>
      <c r="O112"/>
    </row>
    <row r="113" spans="1:37" x14ac:dyDescent="0.2">
      <c r="A113" s="3" t="s">
        <v>34</v>
      </c>
      <c r="B113" s="94">
        <v>4437252</v>
      </c>
      <c r="C113" s="94">
        <v>3573938</v>
      </c>
      <c r="D113" s="94">
        <v>3621687</v>
      </c>
      <c r="E113" s="94">
        <v>1978591</v>
      </c>
      <c r="F113" s="94">
        <v>4556424</v>
      </c>
      <c r="G113" s="94">
        <v>4197660</v>
      </c>
      <c r="H113" s="94">
        <v>4772683</v>
      </c>
      <c r="I113" s="94">
        <v>3146378</v>
      </c>
      <c r="J113" s="94">
        <v>2904080</v>
      </c>
      <c r="K113" s="94">
        <v>4494478</v>
      </c>
      <c r="L113" s="94"/>
      <c r="M113" s="94">
        <v>37683171</v>
      </c>
      <c r="N113"/>
      <c r="O113"/>
    </row>
    <row r="114" spans="1:37" x14ac:dyDescent="0.2">
      <c r="A114" s="3" t="s">
        <v>45</v>
      </c>
      <c r="B114" s="94">
        <v>5767634</v>
      </c>
      <c r="C114" s="94">
        <v>6169863</v>
      </c>
      <c r="D114" s="94">
        <v>5282597</v>
      </c>
      <c r="E114" s="94">
        <v>5756255</v>
      </c>
      <c r="F114" s="94">
        <v>6063814</v>
      </c>
      <c r="G114" s="94">
        <v>5491556</v>
      </c>
      <c r="H114" s="94">
        <v>3498395</v>
      </c>
      <c r="I114" s="94">
        <v>4904525</v>
      </c>
      <c r="J114" s="94">
        <v>5701163</v>
      </c>
      <c r="K114" s="94"/>
      <c r="L114" s="94"/>
      <c r="M114" s="94">
        <v>48635802</v>
      </c>
      <c r="N114"/>
      <c r="O114"/>
    </row>
    <row r="115" spans="1:37" x14ac:dyDescent="0.2">
      <c r="A115" s="3" t="s">
        <v>14</v>
      </c>
      <c r="B115" s="94">
        <v>64470290</v>
      </c>
      <c r="C115" s="94">
        <v>60684480</v>
      </c>
      <c r="D115" s="94">
        <v>61963101</v>
      </c>
      <c r="E115" s="94">
        <v>62685037</v>
      </c>
      <c r="F115" s="94">
        <v>67533152</v>
      </c>
      <c r="G115" s="94">
        <v>59832944</v>
      </c>
      <c r="H115" s="94">
        <v>56240230</v>
      </c>
      <c r="I115" s="94">
        <v>68993484</v>
      </c>
      <c r="J115" s="94">
        <v>78064531</v>
      </c>
      <c r="K115" s="94">
        <v>82217574</v>
      </c>
      <c r="L115" s="94"/>
      <c r="M115" s="94">
        <v>662684823</v>
      </c>
      <c r="N115"/>
      <c r="O115"/>
    </row>
    <row r="116" spans="1:37" x14ac:dyDescent="0.2">
      <c r="A116" s="3" t="s">
        <v>535</v>
      </c>
      <c r="B116"/>
      <c r="C116"/>
      <c r="D116"/>
      <c r="E116"/>
      <c r="F116"/>
      <c r="G116"/>
      <c r="H116"/>
      <c r="I116"/>
      <c r="J116"/>
      <c r="K116">
        <v>725552</v>
      </c>
      <c r="L116"/>
      <c r="M116">
        <v>725552</v>
      </c>
      <c r="N116"/>
      <c r="O116"/>
    </row>
    <row r="117" spans="1:37" x14ac:dyDescent="0.2">
      <c r="A117" s="3" t="s">
        <v>554</v>
      </c>
      <c r="B117"/>
      <c r="C117"/>
      <c r="D117"/>
      <c r="E117"/>
      <c r="F117"/>
      <c r="G117"/>
      <c r="H117"/>
      <c r="I117">
        <v>4785900</v>
      </c>
      <c r="J117"/>
      <c r="K117"/>
      <c r="L117"/>
      <c r="M117">
        <v>4785900</v>
      </c>
      <c r="N117"/>
      <c r="O117"/>
    </row>
    <row r="118" spans="1:37" x14ac:dyDescent="0.2">
      <c r="A118" s="3" t="s">
        <v>83</v>
      </c>
      <c r="B118" s="94">
        <v>1722168515</v>
      </c>
      <c r="C118" s="94">
        <v>1462970264</v>
      </c>
      <c r="D118" s="94">
        <v>929290982</v>
      </c>
      <c r="E118" s="94">
        <v>1834366234</v>
      </c>
      <c r="F118" s="94">
        <v>2281698272</v>
      </c>
      <c r="G118" s="94">
        <v>1332704375</v>
      </c>
      <c r="H118" s="94">
        <v>1539994705</v>
      </c>
      <c r="I118" s="94">
        <v>1478776940</v>
      </c>
      <c r="J118" s="94">
        <v>1595509917</v>
      </c>
      <c r="K118" s="94">
        <v>869170614</v>
      </c>
      <c r="L118" s="94"/>
      <c r="M118" s="94">
        <v>15046650818</v>
      </c>
      <c r="N118"/>
      <c r="O118"/>
    </row>
    <row r="119" spans="1:37" x14ac:dyDescent="0.2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37" x14ac:dyDescent="0.2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2" spans="1:37" x14ac:dyDescent="0.2">
      <c r="A122" s="46" t="s">
        <v>310</v>
      </c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</row>
    <row r="123" spans="1:37" x14ac:dyDescent="0.2">
      <c r="A123" s="3" t="s">
        <v>31</v>
      </c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</row>
    <row r="124" spans="1:37" x14ac:dyDescent="0.2">
      <c r="A124" s="74">
        <v>8300252052</v>
      </c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</row>
    <row r="125" spans="1:37" x14ac:dyDescent="0.2">
      <c r="A125" s="3" t="s">
        <v>64</v>
      </c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</row>
    <row r="126" spans="1:37" x14ac:dyDescent="0.2">
      <c r="A126" s="74">
        <v>9013809491</v>
      </c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</row>
    <row r="127" spans="1:37" x14ac:dyDescent="0.2">
      <c r="A127" s="3" t="s">
        <v>32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</row>
    <row r="128" spans="1:37" x14ac:dyDescent="0.2">
      <c r="A128" s="74">
        <v>8002498601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</row>
    <row r="129" spans="1:37" x14ac:dyDescent="0.2">
      <c r="A129" s="3" t="s">
        <v>26</v>
      </c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</row>
    <row r="130" spans="1:37" x14ac:dyDescent="0.2">
      <c r="A130" s="74">
        <v>8919001010</v>
      </c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</row>
    <row r="131" spans="1:37" x14ac:dyDescent="0.2">
      <c r="A131" s="3" t="s">
        <v>53</v>
      </c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</row>
    <row r="132" spans="1:37" x14ac:dyDescent="0.2">
      <c r="A132" s="74">
        <v>9011924788</v>
      </c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</row>
    <row r="133" spans="1:37" x14ac:dyDescent="0.2">
      <c r="A133" s="74" t="s">
        <v>407</v>
      </c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</row>
    <row r="134" spans="1:37" x14ac:dyDescent="0.2">
      <c r="A134" s="3" t="s">
        <v>17</v>
      </c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</row>
    <row r="135" spans="1:37" x14ac:dyDescent="0.2">
      <c r="A135" s="74">
        <v>9003660101</v>
      </c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</row>
    <row r="136" spans="1:37" x14ac:dyDescent="0.2">
      <c r="A136" s="3" t="s">
        <v>38</v>
      </c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</row>
    <row r="137" spans="1:37" x14ac:dyDescent="0.2">
      <c r="A137" s="74" t="s">
        <v>37</v>
      </c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</row>
    <row r="138" spans="1:37" x14ac:dyDescent="0.2">
      <c r="A138" s="3" t="s">
        <v>19</v>
      </c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</row>
    <row r="139" spans="1:37" x14ac:dyDescent="0.2">
      <c r="A139" s="74">
        <v>8150008969</v>
      </c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37" x14ac:dyDescent="0.2">
      <c r="A140" s="74">
        <v>8155008969</v>
      </c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</row>
    <row r="141" spans="1:37" x14ac:dyDescent="0.2">
      <c r="A141" s="3" t="s">
        <v>18</v>
      </c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</row>
    <row r="142" spans="1:37" x14ac:dyDescent="0.2">
      <c r="A142" s="74">
        <v>8150019012</v>
      </c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</row>
    <row r="143" spans="1:37" x14ac:dyDescent="0.2">
      <c r="A143" s="74" t="s">
        <v>408</v>
      </c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</row>
    <row r="144" spans="1:37" x14ac:dyDescent="0.2">
      <c r="A144" s="3" t="s">
        <v>24</v>
      </c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</row>
    <row r="145" spans="1:37" x14ac:dyDescent="0.2">
      <c r="A145" s="74">
        <v>8002567696</v>
      </c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</row>
    <row r="146" spans="1:37" x14ac:dyDescent="0.2">
      <c r="A146" s="3" t="s">
        <v>21</v>
      </c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</row>
    <row r="147" spans="1:37" x14ac:dyDescent="0.2">
      <c r="A147" s="74">
        <v>8911800011</v>
      </c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</row>
    <row r="148" spans="1:37" x14ac:dyDescent="0.2">
      <c r="A148" s="74" t="s">
        <v>411</v>
      </c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</row>
    <row r="149" spans="1:37" x14ac:dyDescent="0.2">
      <c r="A149" s="3" t="s">
        <v>29</v>
      </c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</row>
    <row r="150" spans="1:37" x14ac:dyDescent="0.2">
      <c r="A150" s="74">
        <v>9000036172</v>
      </c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</row>
    <row r="151" spans="1:37" x14ac:dyDescent="0.2">
      <c r="A151" s="3" t="s">
        <v>169</v>
      </c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</row>
    <row r="152" spans="1:37" x14ac:dyDescent="0.2">
      <c r="A152" s="74">
        <v>8360003498</v>
      </c>
      <c r="B152"/>
      <c r="C152"/>
      <c r="D152"/>
      <c r="E152"/>
    </row>
    <row r="153" spans="1:37" x14ac:dyDescent="0.2">
      <c r="A153" s="74" t="s">
        <v>111</v>
      </c>
      <c r="B153"/>
      <c r="C153"/>
      <c r="D153"/>
      <c r="E153"/>
    </row>
    <row r="154" spans="1:37" x14ac:dyDescent="0.2">
      <c r="A154" s="3" t="s">
        <v>22</v>
      </c>
      <c r="B154"/>
      <c r="C154"/>
      <c r="D154"/>
      <c r="E154"/>
    </row>
    <row r="155" spans="1:37" x14ac:dyDescent="0.2">
      <c r="A155" s="74">
        <v>8001386947</v>
      </c>
      <c r="B155"/>
      <c r="C155"/>
      <c r="D155"/>
      <c r="E155"/>
    </row>
    <row r="156" spans="1:37" x14ac:dyDescent="0.2">
      <c r="A156" s="74">
        <v>8050169281</v>
      </c>
      <c r="B156"/>
      <c r="C156"/>
      <c r="D156"/>
      <c r="E156"/>
    </row>
    <row r="157" spans="1:37" x14ac:dyDescent="0.2">
      <c r="A157" s="3" t="s">
        <v>33</v>
      </c>
      <c r="B157"/>
      <c r="C157"/>
      <c r="D157"/>
      <c r="E157"/>
    </row>
    <row r="158" spans="1:37" x14ac:dyDescent="0.2">
      <c r="A158" s="74">
        <v>8160020199</v>
      </c>
      <c r="B158"/>
      <c r="C158"/>
      <c r="D158"/>
      <c r="E158"/>
    </row>
    <row r="159" spans="1:37" x14ac:dyDescent="0.2">
      <c r="A159" s="3" t="s">
        <v>23</v>
      </c>
      <c r="B159"/>
      <c r="C159"/>
      <c r="D159"/>
      <c r="E159"/>
    </row>
    <row r="160" spans="1:37" x14ac:dyDescent="0.2">
      <c r="A160" s="74">
        <v>9000399016</v>
      </c>
      <c r="B160"/>
      <c r="C160"/>
      <c r="D160"/>
      <c r="E160"/>
    </row>
    <row r="161" spans="1:5" x14ac:dyDescent="0.2">
      <c r="A161" s="3" t="s">
        <v>25</v>
      </c>
      <c r="B161"/>
      <c r="C161"/>
      <c r="D161"/>
      <c r="E161"/>
    </row>
    <row r="162" spans="1:5" x14ac:dyDescent="0.2">
      <c r="A162" s="74">
        <v>8909049961</v>
      </c>
      <c r="B162"/>
      <c r="C162"/>
      <c r="D162"/>
      <c r="E162"/>
    </row>
    <row r="163" spans="1:5" x14ac:dyDescent="0.2">
      <c r="A163" s="3" t="s">
        <v>153</v>
      </c>
      <c r="B163"/>
      <c r="C163"/>
      <c r="D163"/>
      <c r="E163"/>
    </row>
    <row r="164" spans="1:5" x14ac:dyDescent="0.2">
      <c r="A164" s="74">
        <v>8913005137</v>
      </c>
      <c r="B164"/>
      <c r="C164"/>
      <c r="D164"/>
      <c r="E164"/>
    </row>
    <row r="165" spans="1:5" x14ac:dyDescent="0.2">
      <c r="A165" s="74" t="s">
        <v>164</v>
      </c>
      <c r="B165"/>
      <c r="C165"/>
      <c r="D165"/>
      <c r="E165"/>
    </row>
    <row r="166" spans="1:5" x14ac:dyDescent="0.2">
      <c r="A166" s="74" t="s">
        <v>165</v>
      </c>
      <c r="B166"/>
      <c r="C166"/>
      <c r="D166"/>
      <c r="E166"/>
    </row>
    <row r="167" spans="1:5" x14ac:dyDescent="0.2">
      <c r="A167" s="74" t="s">
        <v>153</v>
      </c>
      <c r="B167"/>
      <c r="C167"/>
      <c r="D167"/>
      <c r="E167"/>
    </row>
    <row r="168" spans="1:5" x14ac:dyDescent="0.2">
      <c r="A168" s="3" t="s">
        <v>30</v>
      </c>
      <c r="B168"/>
      <c r="C168"/>
      <c r="D168"/>
      <c r="E168"/>
    </row>
    <row r="169" spans="1:5" x14ac:dyDescent="0.2">
      <c r="A169" s="74">
        <v>8110007404</v>
      </c>
      <c r="B169"/>
      <c r="C169"/>
      <c r="D169"/>
      <c r="E169"/>
    </row>
    <row r="170" spans="1:5" x14ac:dyDescent="0.2">
      <c r="A170" s="3" t="s">
        <v>35</v>
      </c>
      <c r="B170"/>
      <c r="C170"/>
      <c r="D170"/>
      <c r="E170"/>
    </row>
    <row r="171" spans="1:5" x14ac:dyDescent="0.2">
      <c r="A171" s="74">
        <v>9003414831</v>
      </c>
      <c r="B171"/>
      <c r="C171"/>
      <c r="D171"/>
      <c r="E171"/>
    </row>
    <row r="172" spans="1:5" x14ac:dyDescent="0.2">
      <c r="A172" s="74" t="s">
        <v>406</v>
      </c>
      <c r="B172"/>
      <c r="C172"/>
      <c r="D172"/>
      <c r="E172"/>
    </row>
    <row r="173" spans="1:5" x14ac:dyDescent="0.2">
      <c r="A173" s="3" t="s">
        <v>47</v>
      </c>
      <c r="B173"/>
      <c r="C173"/>
      <c r="D173"/>
      <c r="E173"/>
    </row>
    <row r="174" spans="1:5" x14ac:dyDescent="0.2">
      <c r="A174" s="74">
        <v>9006777323</v>
      </c>
      <c r="B174"/>
      <c r="C174"/>
      <c r="D174"/>
      <c r="E174"/>
    </row>
    <row r="175" spans="1:5" x14ac:dyDescent="0.2">
      <c r="A175" s="3" t="s">
        <v>40</v>
      </c>
      <c r="B175"/>
      <c r="C175"/>
      <c r="D175"/>
      <c r="E175"/>
    </row>
    <row r="176" spans="1:5" x14ac:dyDescent="0.2">
      <c r="A176" s="74" t="s">
        <v>39</v>
      </c>
      <c r="B176"/>
      <c r="C176"/>
      <c r="D176"/>
      <c r="E176"/>
    </row>
    <row r="177" spans="1:5" x14ac:dyDescent="0.2">
      <c r="A177" s="74" t="s">
        <v>461</v>
      </c>
      <c r="B177"/>
      <c r="C177"/>
      <c r="D177"/>
      <c r="E177"/>
    </row>
    <row r="178" spans="1:5" x14ac:dyDescent="0.2">
      <c r="A178" s="3" t="s">
        <v>41</v>
      </c>
      <c r="B178"/>
      <c r="C178"/>
      <c r="D178"/>
      <c r="E178"/>
    </row>
    <row r="179" spans="1:5" x14ac:dyDescent="0.2">
      <c r="A179" s="74">
        <v>9005895036</v>
      </c>
      <c r="B179"/>
      <c r="C179"/>
      <c r="D179"/>
      <c r="E179"/>
    </row>
    <row r="180" spans="1:5" x14ac:dyDescent="0.2">
      <c r="A180" s="74" t="s">
        <v>445</v>
      </c>
      <c r="B180"/>
      <c r="C180"/>
      <c r="D180"/>
      <c r="E180"/>
    </row>
    <row r="181" spans="1:5" x14ac:dyDescent="0.2">
      <c r="A181" s="3" t="s">
        <v>34</v>
      </c>
      <c r="B181"/>
      <c r="C181"/>
      <c r="D181"/>
      <c r="E181"/>
    </row>
    <row r="182" spans="1:5" x14ac:dyDescent="0.2">
      <c r="A182" s="74">
        <v>9006523347</v>
      </c>
      <c r="B182"/>
      <c r="C182"/>
      <c r="D182"/>
      <c r="E182"/>
    </row>
    <row r="183" spans="1:5" x14ac:dyDescent="0.2">
      <c r="A183" s="3" t="s">
        <v>45</v>
      </c>
      <c r="B183"/>
      <c r="C183"/>
      <c r="D183"/>
      <c r="E183"/>
    </row>
    <row r="184" spans="1:5" x14ac:dyDescent="0.2">
      <c r="A184" s="74">
        <v>9004330329</v>
      </c>
      <c r="B184"/>
      <c r="C184"/>
      <c r="D184"/>
      <c r="E184"/>
    </row>
    <row r="185" spans="1:5" x14ac:dyDescent="0.2">
      <c r="A185" s="74">
        <v>9005895036</v>
      </c>
      <c r="B185"/>
      <c r="C185"/>
      <c r="D185"/>
      <c r="E185"/>
    </row>
    <row r="186" spans="1:5" x14ac:dyDescent="0.2">
      <c r="A186" s="74" t="s">
        <v>410</v>
      </c>
      <c r="B186"/>
      <c r="C186"/>
      <c r="D186"/>
      <c r="E186"/>
    </row>
    <row r="187" spans="1:5" x14ac:dyDescent="0.2">
      <c r="A187" s="3" t="s">
        <v>14</v>
      </c>
      <c r="B187"/>
      <c r="C187"/>
      <c r="D187"/>
      <c r="E187"/>
    </row>
    <row r="188" spans="1:5" x14ac:dyDescent="0.2">
      <c r="A188" s="74">
        <v>8170018921</v>
      </c>
      <c r="B188"/>
      <c r="C188"/>
      <c r="D188"/>
      <c r="E188"/>
    </row>
    <row r="189" spans="1:5" x14ac:dyDescent="0.2">
      <c r="A189" s="3" t="s">
        <v>111</v>
      </c>
      <c r="B189"/>
      <c r="C189"/>
      <c r="D189"/>
      <c r="E189"/>
    </row>
    <row r="190" spans="1:5" x14ac:dyDescent="0.2">
      <c r="A190" s="74" t="s">
        <v>111</v>
      </c>
      <c r="B190"/>
      <c r="C190"/>
      <c r="D190"/>
      <c r="E190"/>
    </row>
    <row r="191" spans="1:5" x14ac:dyDescent="0.2">
      <c r="A191" s="3" t="s">
        <v>535</v>
      </c>
      <c r="B191"/>
      <c r="C191"/>
      <c r="D191"/>
      <c r="E191"/>
    </row>
    <row r="192" spans="1:5" x14ac:dyDescent="0.2">
      <c r="A192" s="74">
        <v>9013795472</v>
      </c>
      <c r="B192"/>
      <c r="C192"/>
      <c r="D192"/>
      <c r="E192"/>
    </row>
    <row r="193" spans="1:5" x14ac:dyDescent="0.2">
      <c r="A193" s="3" t="s">
        <v>554</v>
      </c>
      <c r="B193"/>
      <c r="C193"/>
      <c r="D193"/>
      <c r="E193"/>
    </row>
    <row r="194" spans="1:5" x14ac:dyDescent="0.2">
      <c r="A194" s="74" t="s">
        <v>37</v>
      </c>
      <c r="B194"/>
      <c r="C194"/>
      <c r="D194"/>
      <c r="E194"/>
    </row>
    <row r="195" spans="1:5" x14ac:dyDescent="0.2">
      <c r="A195" s="3" t="s">
        <v>83</v>
      </c>
      <c r="B195"/>
      <c r="C195"/>
      <c r="D195"/>
      <c r="E195"/>
    </row>
    <row r="196" spans="1:5" x14ac:dyDescent="0.2">
      <c r="B196"/>
      <c r="C196"/>
      <c r="D196"/>
      <c r="E196"/>
    </row>
    <row r="197" spans="1:5" x14ac:dyDescent="0.2">
      <c r="B197"/>
      <c r="C197"/>
      <c r="D197"/>
      <c r="E197"/>
    </row>
    <row r="198" spans="1:5" x14ac:dyDescent="0.2">
      <c r="B198"/>
      <c r="C198"/>
      <c r="D198"/>
      <c r="E198"/>
    </row>
    <row r="200" spans="1:5" x14ac:dyDescent="0.2">
      <c r="A200" s="46" t="s">
        <v>320</v>
      </c>
      <c r="B200" s="46" t="s">
        <v>112</v>
      </c>
      <c r="C200"/>
      <c r="D200"/>
      <c r="E200"/>
    </row>
    <row r="201" spans="1:5" x14ac:dyDescent="0.2">
      <c r="A201" s="46" t="s">
        <v>310</v>
      </c>
      <c r="B201">
        <v>2020</v>
      </c>
      <c r="C201">
        <v>2021</v>
      </c>
      <c r="D201" t="s">
        <v>111</v>
      </c>
      <c r="E201" t="s">
        <v>83</v>
      </c>
    </row>
    <row r="202" spans="1:5" x14ac:dyDescent="0.2">
      <c r="A202" s="3" t="s">
        <v>31</v>
      </c>
      <c r="B202" s="94">
        <v>1960381.2400000002</v>
      </c>
      <c r="C202" s="94">
        <v>0.88999999992665835</v>
      </c>
      <c r="D202" s="94"/>
      <c r="E202" s="94">
        <v>1960382.1300000001</v>
      </c>
    </row>
    <row r="203" spans="1:5" x14ac:dyDescent="0.2">
      <c r="A203" s="3" t="s">
        <v>64</v>
      </c>
      <c r="B203" s="94">
        <v>-7.000000003608875E-2</v>
      </c>
      <c r="C203" s="94">
        <v>2.4899999999033753</v>
      </c>
      <c r="D203" s="94"/>
      <c r="E203" s="94">
        <v>2.4199999998672865</v>
      </c>
    </row>
    <row r="204" spans="1:5" x14ac:dyDescent="0.2">
      <c r="A204" s="3" t="s">
        <v>32</v>
      </c>
      <c r="B204" s="94">
        <v>1.0699999984353781</v>
      </c>
      <c r="C204" s="94">
        <v>-2.0700000030919909</v>
      </c>
      <c r="D204" s="94"/>
      <c r="E204" s="94">
        <v>-1.0000000046566129</v>
      </c>
    </row>
    <row r="205" spans="1:5" x14ac:dyDescent="0.2">
      <c r="A205" s="3" t="s">
        <v>26</v>
      </c>
      <c r="B205" s="94">
        <v>0.53999999980442226</v>
      </c>
      <c r="C205" s="94">
        <v>-1.650000000372529</v>
      </c>
      <c r="D205" s="94"/>
      <c r="E205" s="94">
        <v>-1.1100000005681068</v>
      </c>
    </row>
    <row r="206" spans="1:5" x14ac:dyDescent="0.2">
      <c r="A206" s="3" t="s">
        <v>53</v>
      </c>
      <c r="B206" s="94">
        <v>-1.2600000000093132</v>
      </c>
      <c r="C206" s="94">
        <v>-1.0800000000599539</v>
      </c>
      <c r="D206" s="94"/>
      <c r="E206" s="94">
        <v>-2.3400000000692671</v>
      </c>
    </row>
    <row r="207" spans="1:5" x14ac:dyDescent="0.2">
      <c r="A207" s="3" t="s">
        <v>17</v>
      </c>
      <c r="B207" s="94">
        <v>52497.625999999997</v>
      </c>
      <c r="C207" s="94">
        <v>125.06999999997061</v>
      </c>
      <c r="D207" s="94"/>
      <c r="E207" s="94">
        <v>52622.695999999967</v>
      </c>
    </row>
    <row r="208" spans="1:5" x14ac:dyDescent="0.2">
      <c r="A208" s="3" t="s">
        <v>38</v>
      </c>
      <c r="B208" s="94">
        <v>0</v>
      </c>
      <c r="C208" s="94"/>
      <c r="D208" s="94"/>
      <c r="E208" s="94">
        <v>0</v>
      </c>
    </row>
    <row r="209" spans="1:5" x14ac:dyDescent="0.2">
      <c r="A209" s="3" t="s">
        <v>19</v>
      </c>
      <c r="B209" s="94">
        <v>-0.85000000009313226</v>
      </c>
      <c r="C209" s="94">
        <v>-2.2600000004749745</v>
      </c>
      <c r="D209" s="94"/>
      <c r="E209" s="94">
        <v>-3.1100000005681068</v>
      </c>
    </row>
    <row r="210" spans="1:5" x14ac:dyDescent="0.2">
      <c r="A210" s="3" t="s">
        <v>18</v>
      </c>
      <c r="B210" s="94">
        <v>0.6500000000005457</v>
      </c>
      <c r="C210" s="94">
        <v>-1.5000000000181899</v>
      </c>
      <c r="D210" s="94"/>
      <c r="E210" s="94">
        <v>-0.8500000000176442</v>
      </c>
    </row>
    <row r="211" spans="1:5" x14ac:dyDescent="0.2">
      <c r="A211" s="3" t="s">
        <v>24</v>
      </c>
      <c r="B211" s="94">
        <v>-315.94000000000233</v>
      </c>
      <c r="C211" s="94"/>
      <c r="D211" s="94"/>
      <c r="E211" s="94">
        <v>-315.94000000000233</v>
      </c>
    </row>
    <row r="212" spans="1:5" x14ac:dyDescent="0.2">
      <c r="A212" s="3" t="s">
        <v>21</v>
      </c>
      <c r="B212" s="94">
        <v>190275.78</v>
      </c>
      <c r="C212" s="94">
        <v>18229.569999999996</v>
      </c>
      <c r="D212" s="94"/>
      <c r="E212" s="94">
        <v>208505.35</v>
      </c>
    </row>
    <row r="213" spans="1:5" x14ac:dyDescent="0.2">
      <c r="A213" s="3" t="s">
        <v>29</v>
      </c>
      <c r="B213" s="94">
        <v>-1.1389999836683273</v>
      </c>
      <c r="C213" s="94">
        <v>0.86000004410743713</v>
      </c>
      <c r="D213" s="94"/>
      <c r="E213" s="94">
        <v>-0.2789999395608902</v>
      </c>
    </row>
    <row r="214" spans="1:5" x14ac:dyDescent="0.2">
      <c r="A214" s="3" t="s">
        <v>169</v>
      </c>
      <c r="B214" s="94">
        <v>0.50999999942723662</v>
      </c>
      <c r="C214" s="94">
        <v>-7.0000000298023224E-2</v>
      </c>
      <c r="D214" s="94"/>
      <c r="E214" s="94">
        <v>0.43999999912921339</v>
      </c>
    </row>
    <row r="215" spans="1:5" x14ac:dyDescent="0.2">
      <c r="A215" s="3" t="s">
        <v>22</v>
      </c>
      <c r="B215" s="94">
        <v>0.91999999995459802</v>
      </c>
      <c r="C215" s="94">
        <v>-8.8800000001210719</v>
      </c>
      <c r="D215" s="94"/>
      <c r="E215" s="94">
        <v>-7.9600000001664739</v>
      </c>
    </row>
    <row r="216" spans="1:5" x14ac:dyDescent="0.2">
      <c r="A216" s="3" t="s">
        <v>33</v>
      </c>
      <c r="B216" s="94">
        <v>0.87460999999893829</v>
      </c>
      <c r="C216" s="94">
        <v>5.9999999910360202E-2</v>
      </c>
      <c r="D216" s="94"/>
      <c r="E216" s="94">
        <v>0.93460999990929849</v>
      </c>
    </row>
    <row r="217" spans="1:5" x14ac:dyDescent="0.2">
      <c r="A217" s="3" t="s">
        <v>23</v>
      </c>
      <c r="B217" s="94">
        <v>0.90999999997438863</v>
      </c>
      <c r="C217" s="94">
        <v>-1.1500000001396984</v>
      </c>
      <c r="D217" s="94"/>
      <c r="E217" s="94">
        <v>-0.24000000016530976</v>
      </c>
    </row>
    <row r="218" spans="1:5" x14ac:dyDescent="0.2">
      <c r="A218" s="3" t="s">
        <v>25</v>
      </c>
      <c r="B218" s="94">
        <v>0.99959999998100102</v>
      </c>
      <c r="C218" s="94">
        <v>0.235999999451451</v>
      </c>
      <c r="D218" s="94"/>
      <c r="E218" s="94">
        <v>1.235599999432452</v>
      </c>
    </row>
    <row r="219" spans="1:5" x14ac:dyDescent="0.2">
      <c r="A219" s="3" t="s">
        <v>153</v>
      </c>
      <c r="B219" s="94">
        <v>0</v>
      </c>
      <c r="C219" s="94">
        <v>0</v>
      </c>
      <c r="D219" s="94"/>
      <c r="E219" s="94">
        <v>0</v>
      </c>
    </row>
    <row r="220" spans="1:5" x14ac:dyDescent="0.2">
      <c r="A220" s="3" t="s">
        <v>30</v>
      </c>
      <c r="B220" s="94">
        <v>25.169999999809079</v>
      </c>
      <c r="C220" s="94">
        <v>10.339999999792781</v>
      </c>
      <c r="D220" s="94"/>
      <c r="E220" s="94">
        <v>35.50999999960186</v>
      </c>
    </row>
    <row r="221" spans="1:5" x14ac:dyDescent="0.2">
      <c r="A221" s="3" t="s">
        <v>35</v>
      </c>
      <c r="B221" s="94">
        <v>-0.93000000002211891</v>
      </c>
      <c r="C221" s="94">
        <v>-1.5500000001193257</v>
      </c>
      <c r="D221" s="94"/>
      <c r="E221" s="94">
        <v>-2.4800000001414446</v>
      </c>
    </row>
    <row r="222" spans="1:5" x14ac:dyDescent="0.2">
      <c r="A222" s="3" t="s">
        <v>47</v>
      </c>
      <c r="B222" s="94">
        <v>533594.06999999983</v>
      </c>
      <c r="C222" s="94">
        <v>0.44999999992069206</v>
      </c>
      <c r="D222" s="94"/>
      <c r="E222" s="94">
        <v>533594.51999999979</v>
      </c>
    </row>
    <row r="223" spans="1:5" x14ac:dyDescent="0.2">
      <c r="A223" s="3" t="s">
        <v>40</v>
      </c>
      <c r="B223" s="94">
        <v>0</v>
      </c>
      <c r="C223" s="94">
        <v>0</v>
      </c>
      <c r="D223" s="94"/>
      <c r="E223" s="94">
        <v>0</v>
      </c>
    </row>
    <row r="224" spans="1:5" x14ac:dyDescent="0.2">
      <c r="A224" s="3" t="s">
        <v>41</v>
      </c>
      <c r="B224" s="94">
        <v>1108373.1968999999</v>
      </c>
      <c r="C224" s="94">
        <v>0.13999999986845069</v>
      </c>
      <c r="D224" s="94"/>
      <c r="E224" s="94">
        <v>1108373.3368999998</v>
      </c>
    </row>
    <row r="225" spans="1:30" x14ac:dyDescent="0.2">
      <c r="A225" s="3" t="s">
        <v>34</v>
      </c>
      <c r="B225" s="94">
        <v>-0.6700000000273576</v>
      </c>
      <c r="C225" s="94">
        <v>-7.0000000057916623E-2</v>
      </c>
      <c r="D225" s="94"/>
      <c r="E225" s="94">
        <v>-0.74000000008527422</v>
      </c>
    </row>
    <row r="226" spans="1:30" x14ac:dyDescent="0.2">
      <c r="A226" s="3" t="s">
        <v>45</v>
      </c>
      <c r="B226" s="94">
        <v>132115.82089999988</v>
      </c>
      <c r="C226" s="94">
        <v>290911.83999999991</v>
      </c>
      <c r="D226" s="94"/>
      <c r="E226" s="94">
        <v>423027.66089999978</v>
      </c>
    </row>
    <row r="227" spans="1:30" x14ac:dyDescent="0.2">
      <c r="A227" s="3" t="s">
        <v>14</v>
      </c>
      <c r="B227" s="94">
        <v>41557.499999999767</v>
      </c>
      <c r="C227" s="94">
        <v>-1664213.600000001</v>
      </c>
      <c r="D227" s="94"/>
      <c r="E227" s="94">
        <v>-1622656.1000000013</v>
      </c>
    </row>
    <row r="228" spans="1:30" x14ac:dyDescent="0.2">
      <c r="A228" s="3" t="s">
        <v>111</v>
      </c>
      <c r="B228" s="94"/>
      <c r="C228" s="94"/>
      <c r="D228" s="94"/>
      <c r="E228" s="94"/>
    </row>
    <row r="229" spans="1:30" x14ac:dyDescent="0.2">
      <c r="A229" s="3" t="s">
        <v>535</v>
      </c>
      <c r="B229" s="94"/>
      <c r="C229" s="94">
        <v>-0.44000000000232831</v>
      </c>
      <c r="D229" s="94"/>
      <c r="E229" s="94">
        <v>-0.44000000000232831</v>
      </c>
    </row>
    <row r="230" spans="1:30" x14ac:dyDescent="0.2">
      <c r="A230" s="3" t="s">
        <v>554</v>
      </c>
      <c r="B230" s="94"/>
      <c r="C230" s="94">
        <v>0</v>
      </c>
      <c r="D230" s="94"/>
      <c r="E230" s="94">
        <v>0</v>
      </c>
    </row>
    <row r="231" spans="1:30" x14ac:dyDescent="0.2">
      <c r="A231" s="3" t="s">
        <v>83</v>
      </c>
      <c r="B231" s="51">
        <v>4018506.019010013</v>
      </c>
      <c r="C231" s="51">
        <v>-1354952.373999963</v>
      </c>
      <c r="D231" s="51"/>
      <c r="E231" s="51">
        <v>2663553.6450100499</v>
      </c>
    </row>
    <row r="232" spans="1:30" x14ac:dyDescent="0.2">
      <c r="B232"/>
      <c r="C232"/>
      <c r="D232"/>
      <c r="E232"/>
    </row>
    <row r="234" spans="1:30" x14ac:dyDescent="0.2">
      <c r="A234" s="46" t="s">
        <v>113</v>
      </c>
      <c r="B234" s="46" t="s">
        <v>112</v>
      </c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</row>
    <row r="235" spans="1:30" x14ac:dyDescent="0.2">
      <c r="A235" s="46" t="s">
        <v>310</v>
      </c>
      <c r="B235" t="s">
        <v>16</v>
      </c>
      <c r="C235" t="s">
        <v>42</v>
      </c>
      <c r="D235" t="s">
        <v>46</v>
      </c>
      <c r="E235" t="s">
        <v>50</v>
      </c>
      <c r="F235" t="s">
        <v>51</v>
      </c>
      <c r="G235" t="s">
        <v>52</v>
      </c>
      <c r="H235" t="s">
        <v>54</v>
      </c>
      <c r="I235" t="s">
        <v>57</v>
      </c>
      <c r="J235" t="s">
        <v>60</v>
      </c>
      <c r="K235" t="s">
        <v>28</v>
      </c>
      <c r="L235" t="s">
        <v>20</v>
      </c>
      <c r="M235" t="s">
        <v>27</v>
      </c>
      <c r="N235" t="s">
        <v>111</v>
      </c>
      <c r="O235" t="s">
        <v>83</v>
      </c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</row>
    <row r="236" spans="1:30" x14ac:dyDescent="0.2">
      <c r="A236" s="3" t="s">
        <v>31</v>
      </c>
      <c r="B236" s="51">
        <v>-212805.52999999933</v>
      </c>
      <c r="C236" s="51">
        <v>-224952.95999999996</v>
      </c>
      <c r="D236" s="51">
        <v>-224817.48000000045</v>
      </c>
      <c r="E236" s="51">
        <v>-226015.06000000052</v>
      </c>
      <c r="F236" s="51">
        <v>-167843.45000000019</v>
      </c>
      <c r="G236" s="51">
        <v>-225618.19000000041</v>
      </c>
      <c r="H236" s="51">
        <v>-225675.9299999997</v>
      </c>
      <c r="I236" s="51">
        <v>-226404.44999999925</v>
      </c>
      <c r="J236" s="51">
        <v>-226244.00999999978</v>
      </c>
      <c r="K236" s="51">
        <v>1.1799999997019768</v>
      </c>
      <c r="L236" s="51">
        <v>226244.88000000082</v>
      </c>
      <c r="M236" s="51">
        <v>-0.25</v>
      </c>
      <c r="N236" s="51"/>
      <c r="O236" s="51">
        <v>-1734131.2499999991</v>
      </c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</row>
    <row r="237" spans="1:30" x14ac:dyDescent="0.2">
      <c r="A237" s="3" t="s">
        <v>64</v>
      </c>
      <c r="B237" s="51"/>
      <c r="C237" s="51">
        <v>0</v>
      </c>
      <c r="D237" s="51">
        <v>-0.90000000037252903</v>
      </c>
      <c r="E237" s="51">
        <v>-0.20000000018626451</v>
      </c>
      <c r="F237" s="51">
        <v>-0.79999999981373549</v>
      </c>
      <c r="G237" s="51">
        <v>-0.40000000037252903</v>
      </c>
      <c r="H237" s="51">
        <v>-3.0000000260770321E-2</v>
      </c>
      <c r="I237" s="51">
        <v>-3.3099999995902181</v>
      </c>
      <c r="J237" s="51">
        <v>-0.42999999970197678</v>
      </c>
      <c r="K237" s="51">
        <v>0</v>
      </c>
      <c r="L237" s="51">
        <v>-0.20000000018626451</v>
      </c>
      <c r="M237" s="51"/>
      <c r="N237" s="51">
        <v>6242342.8499999996</v>
      </c>
      <c r="O237" s="51">
        <v>6242336.5799999991</v>
      </c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</row>
    <row r="238" spans="1:30" x14ac:dyDescent="0.2">
      <c r="A238" s="3" t="s">
        <v>32</v>
      </c>
      <c r="B238" s="51">
        <v>-0.44999998807907104</v>
      </c>
      <c r="C238" s="51">
        <v>0.24000000953674316</v>
      </c>
      <c r="D238" s="51">
        <v>0.39999997615814209</v>
      </c>
      <c r="E238" s="51">
        <v>0.56000000238418579</v>
      </c>
      <c r="F238" s="51">
        <v>-0.54000002145767212</v>
      </c>
      <c r="G238" s="51">
        <v>-0.75999999046325684</v>
      </c>
      <c r="H238" s="51">
        <v>0</v>
      </c>
      <c r="I238" s="51">
        <v>5.0000011920928955E-2</v>
      </c>
      <c r="J238" s="51">
        <v>-0.85000002384185791</v>
      </c>
      <c r="K238" s="51">
        <v>-111852.56999999285</v>
      </c>
      <c r="L238" s="51">
        <v>-0.31999999284744263</v>
      </c>
      <c r="M238" s="51">
        <v>0.20999997854232788</v>
      </c>
      <c r="N238" s="51"/>
      <c r="O238" s="51">
        <v>-111854.03000003099</v>
      </c>
      <c r="P238"/>
      <c r="Q238"/>
    </row>
    <row r="239" spans="1:30" x14ac:dyDescent="0.2">
      <c r="A239" s="3" t="s">
        <v>26</v>
      </c>
      <c r="B239" s="51">
        <v>0.32000000029802322</v>
      </c>
      <c r="C239" s="51">
        <v>-0.25999999791383743</v>
      </c>
      <c r="D239" s="51">
        <v>0.31000000238418579</v>
      </c>
      <c r="E239" s="51">
        <v>-0.21000000089406967</v>
      </c>
      <c r="F239" s="51">
        <v>0.15999999642372131</v>
      </c>
      <c r="G239" s="51">
        <v>3.0000001192092896E-2</v>
      </c>
      <c r="H239" s="51">
        <v>0.82000000029802322</v>
      </c>
      <c r="I239" s="51">
        <v>-0.51000000536441803</v>
      </c>
      <c r="J239" s="51">
        <v>-0.37000000476837158</v>
      </c>
      <c r="K239" s="51">
        <v>-7670.9500000029802</v>
      </c>
      <c r="L239" s="51">
        <v>9.0000003576278687E-2</v>
      </c>
      <c r="M239" s="51">
        <v>-0.29999999701976776</v>
      </c>
      <c r="N239" s="51"/>
      <c r="O239" s="51">
        <v>-7670.8700000047684</v>
      </c>
      <c r="P239"/>
      <c r="Q239"/>
    </row>
    <row r="240" spans="1:30" x14ac:dyDescent="0.2">
      <c r="A240" s="3" t="s">
        <v>53</v>
      </c>
      <c r="B240" s="51">
        <v>9.9999997764825821E-3</v>
      </c>
      <c r="C240" s="51">
        <v>0.2900000000372529</v>
      </c>
      <c r="D240" s="51">
        <v>0.45000000018626451</v>
      </c>
      <c r="E240" s="51">
        <v>0.35999999986961484</v>
      </c>
      <c r="F240" s="51">
        <v>0.37000000011175871</v>
      </c>
      <c r="G240" s="51">
        <v>53923.349999999162</v>
      </c>
      <c r="H240" s="51">
        <v>-53924.35999999987</v>
      </c>
      <c r="I240" s="51">
        <v>0.85000000009313226</v>
      </c>
      <c r="J240" s="51">
        <v>0</v>
      </c>
      <c r="K240" s="51">
        <v>0.36000001151114702</v>
      </c>
      <c r="L240" s="51">
        <v>0.31999999983236194</v>
      </c>
      <c r="M240" s="51">
        <v>-0.47000000020489097</v>
      </c>
      <c r="N240" s="51"/>
      <c r="O240" s="51">
        <v>1.5300000105053186</v>
      </c>
      <c r="P240"/>
      <c r="Q240"/>
    </row>
    <row r="241" spans="1:17" x14ac:dyDescent="0.2">
      <c r="A241" s="3" t="s">
        <v>17</v>
      </c>
      <c r="B241" s="51">
        <v>159.81999999994878</v>
      </c>
      <c r="C241" s="51">
        <v>76.5</v>
      </c>
      <c r="D241" s="51">
        <v>-9668.8699999999371</v>
      </c>
      <c r="E241" s="51">
        <v>-28187255.899999999</v>
      </c>
      <c r="F241" s="51">
        <v>-17.949999999953434</v>
      </c>
      <c r="G241" s="51">
        <v>-3250688.55</v>
      </c>
      <c r="H241" s="51">
        <v>-17.949999999953434</v>
      </c>
      <c r="I241" s="51">
        <v>-2758779.8499999996</v>
      </c>
      <c r="J241" s="51">
        <v>-111611.03999999992</v>
      </c>
      <c r="K241" s="51">
        <v>-53.849999999860302</v>
      </c>
      <c r="L241" s="51">
        <v>-17.852999999886379</v>
      </c>
      <c r="M241" s="51">
        <v>-17.852999999886379</v>
      </c>
      <c r="N241" s="51"/>
      <c r="O241" s="51">
        <v>-34317893.346000001</v>
      </c>
      <c r="P241"/>
      <c r="Q241"/>
    </row>
    <row r="242" spans="1:17" x14ac:dyDescent="0.2">
      <c r="A242" s="3" t="s">
        <v>19</v>
      </c>
      <c r="B242" s="51">
        <v>29.120000004768372</v>
      </c>
      <c r="C242" s="51">
        <v>0.29000000655651093</v>
      </c>
      <c r="D242" s="51">
        <v>0.67000000178813934</v>
      </c>
      <c r="E242" s="51">
        <v>-1.9999995827674866E-2</v>
      </c>
      <c r="F242" s="51">
        <v>-7.9999998211860657E-2</v>
      </c>
      <c r="G242" s="51">
        <v>0.5300000011920929</v>
      </c>
      <c r="H242" s="51">
        <v>1.1600000038743019</v>
      </c>
      <c r="I242" s="51">
        <v>0.53999999910593033</v>
      </c>
      <c r="J242" s="51">
        <v>1.2299999967217445</v>
      </c>
      <c r="K242" s="51">
        <v>-0.31999999284744263</v>
      </c>
      <c r="L242" s="51"/>
      <c r="M242" s="51">
        <v>0.25</v>
      </c>
      <c r="N242" s="51"/>
      <c r="O242" s="51">
        <v>33.370000027120113</v>
      </c>
      <c r="P242"/>
      <c r="Q242"/>
    </row>
    <row r="243" spans="1:17" x14ac:dyDescent="0.2">
      <c r="A243" s="3" t="s">
        <v>18</v>
      </c>
      <c r="B243" s="51">
        <v>0.41000000014901161</v>
      </c>
      <c r="C243" s="51">
        <v>-3.0000000027939677E-2</v>
      </c>
      <c r="D243" s="51">
        <v>-0.47999999998137355</v>
      </c>
      <c r="E243" s="51">
        <v>0.42000000004190952</v>
      </c>
      <c r="F243" s="51">
        <v>0.2900000000372529</v>
      </c>
      <c r="G243" s="51">
        <v>0.11000000010244548</v>
      </c>
      <c r="H243" s="51">
        <v>0.15000000002328306</v>
      </c>
      <c r="I243" s="51">
        <v>-0.42999999993480742</v>
      </c>
      <c r="J243" s="51">
        <v>8730.6700000000419</v>
      </c>
      <c r="K243" s="51">
        <v>0.22999999998137355</v>
      </c>
      <c r="L243" s="51"/>
      <c r="M243" s="51">
        <v>2.9999999998835847E-2</v>
      </c>
      <c r="N243" s="51"/>
      <c r="O243" s="51">
        <v>8731.3700000004319</v>
      </c>
      <c r="P243"/>
      <c r="Q243"/>
    </row>
    <row r="244" spans="1:17" x14ac:dyDescent="0.2">
      <c r="A244" s="3" t="s">
        <v>24</v>
      </c>
      <c r="B244" s="51">
        <v>0</v>
      </c>
      <c r="C244" s="51"/>
      <c r="D244" s="51">
        <v>0</v>
      </c>
      <c r="E244" s="51">
        <v>0</v>
      </c>
      <c r="F244" s="51">
        <v>0</v>
      </c>
      <c r="G244" s="51">
        <v>0.5</v>
      </c>
      <c r="H244" s="51">
        <v>0.5</v>
      </c>
      <c r="I244" s="51">
        <v>0.40000000037252903</v>
      </c>
      <c r="J244" s="51"/>
      <c r="K244" s="51"/>
      <c r="L244" s="51"/>
      <c r="M244" s="51"/>
      <c r="N244" s="51"/>
      <c r="O244" s="51">
        <v>1.400000000372529</v>
      </c>
      <c r="P244"/>
      <c r="Q244"/>
    </row>
    <row r="245" spans="1:17" x14ac:dyDescent="0.2">
      <c r="A245" s="3" t="s">
        <v>21</v>
      </c>
      <c r="B245" s="51">
        <v>-35218.859999999986</v>
      </c>
      <c r="C245" s="51">
        <v>-15866.770000000077</v>
      </c>
      <c r="D245" s="51">
        <v>-17028.959999999963</v>
      </c>
      <c r="E245" s="51">
        <v>2553.1500000000815</v>
      </c>
      <c r="F245" s="51">
        <v>-7276.4300000000512</v>
      </c>
      <c r="G245" s="51">
        <v>-11298.219999999972</v>
      </c>
      <c r="H245" s="51">
        <v>-16079.24000000002</v>
      </c>
      <c r="I245" s="51">
        <v>-18329.629999999946</v>
      </c>
      <c r="J245" s="51">
        <v>-19882.570000000065</v>
      </c>
      <c r="K245" s="51">
        <v>-14993.22000000003</v>
      </c>
      <c r="L245" s="51">
        <v>-16135.440000000002</v>
      </c>
      <c r="M245" s="51">
        <v>169565.83999999997</v>
      </c>
      <c r="N245" s="51"/>
      <c r="O245" s="51">
        <v>9.6499999999359716</v>
      </c>
      <c r="P245"/>
      <c r="Q245"/>
    </row>
    <row r="246" spans="1:17" x14ac:dyDescent="0.2">
      <c r="A246" s="3" t="s">
        <v>29</v>
      </c>
      <c r="B246" s="51">
        <v>0.25999999046325684</v>
      </c>
      <c r="C246" s="51">
        <v>-7.0000052452087402E-2</v>
      </c>
      <c r="D246" s="51">
        <v>0</v>
      </c>
      <c r="E246" s="51">
        <v>1.1899999380111694</v>
      </c>
      <c r="F246" s="51">
        <v>1.2799999713897705</v>
      </c>
      <c r="G246" s="51">
        <v>-0.27999997138977051</v>
      </c>
      <c r="H246" s="51">
        <v>0.29999995231628418</v>
      </c>
      <c r="I246" s="51">
        <v>0.86000001430511475</v>
      </c>
      <c r="J246" s="51">
        <v>0.50999999046325684</v>
      </c>
      <c r="K246" s="51">
        <v>-0.25999999046325684</v>
      </c>
      <c r="L246" s="51">
        <v>0.34619998931884766</v>
      </c>
      <c r="M246" s="51">
        <v>1.0928000211715698</v>
      </c>
      <c r="N246" s="51"/>
      <c r="O246" s="51">
        <v>5.2289998531341553</v>
      </c>
      <c r="P246"/>
      <c r="Q246"/>
    </row>
    <row r="247" spans="1:17" x14ac:dyDescent="0.2">
      <c r="A247" s="3" t="s">
        <v>169</v>
      </c>
      <c r="B247" s="51">
        <v>-0.2199999988079071</v>
      </c>
      <c r="C247" s="51">
        <v>0</v>
      </c>
      <c r="D247" s="51">
        <v>-0.46000000089406967</v>
      </c>
      <c r="E247" s="51"/>
      <c r="F247" s="51">
        <v>9.0000007301568985E-2</v>
      </c>
      <c r="G247" s="51">
        <v>0</v>
      </c>
      <c r="H247" s="51">
        <v>0.49000000208616257</v>
      </c>
      <c r="I247" s="51">
        <v>0.17000000178813934</v>
      </c>
      <c r="J247" s="51">
        <v>0.61999999731779099</v>
      </c>
      <c r="K247" s="51">
        <v>9651.609999999404</v>
      </c>
      <c r="L247" s="51">
        <v>0.32000000029802322</v>
      </c>
      <c r="M247" s="51">
        <v>0.4700000062584877</v>
      </c>
      <c r="N247" s="51"/>
      <c r="O247" s="51">
        <v>9653.0900000147521</v>
      </c>
      <c r="P247"/>
      <c r="Q247"/>
    </row>
    <row r="248" spans="1:17" x14ac:dyDescent="0.2">
      <c r="A248" s="3" t="s">
        <v>22</v>
      </c>
      <c r="B248" s="51">
        <v>0.61999999918043613</v>
      </c>
      <c r="C248" s="51">
        <v>0.49000000022351742</v>
      </c>
      <c r="D248" s="51">
        <v>-0.32000000029802322</v>
      </c>
      <c r="E248" s="51">
        <v>-0.87000000011175871</v>
      </c>
      <c r="F248" s="51">
        <v>-8.9999999850988388E-2</v>
      </c>
      <c r="G248" s="51">
        <v>-259.01999999955297</v>
      </c>
      <c r="H248" s="51">
        <v>0.4599999999627471</v>
      </c>
      <c r="I248" s="51">
        <v>-1.0400000000372529</v>
      </c>
      <c r="J248" s="51">
        <v>0.42999999970197678</v>
      </c>
      <c r="K248" s="51">
        <v>0.65000000037252903</v>
      </c>
      <c r="L248" s="51">
        <v>-1.9999999552965164E-2</v>
      </c>
      <c r="M248" s="51">
        <v>0.69999999925494194</v>
      </c>
      <c r="N248" s="51"/>
      <c r="O248" s="51">
        <v>-258.01000000070781</v>
      </c>
      <c r="P248"/>
      <c r="Q248"/>
    </row>
    <row r="249" spans="1:17" x14ac:dyDescent="0.2">
      <c r="A249" s="3" t="s">
        <v>33</v>
      </c>
      <c r="B249" s="51">
        <v>-0.81999999983236194</v>
      </c>
      <c r="C249" s="51">
        <v>0.52000000001862645</v>
      </c>
      <c r="D249" s="51">
        <v>0.23000000044703484</v>
      </c>
      <c r="E249" s="51">
        <v>-0.38999999966472387</v>
      </c>
      <c r="F249" s="51">
        <v>0.2900000000372529</v>
      </c>
      <c r="G249" s="51">
        <v>19923.010000000242</v>
      </c>
      <c r="H249" s="51">
        <v>0.30000000027939677</v>
      </c>
      <c r="I249" s="51">
        <v>0.28000000026077032</v>
      </c>
      <c r="J249" s="51">
        <v>0.43999999947845936</v>
      </c>
      <c r="K249" s="51">
        <v>-9700.0400000000373</v>
      </c>
      <c r="L249" s="51">
        <v>-8.0000000074505806E-2</v>
      </c>
      <c r="M249" s="51">
        <v>-0.30760999955236912</v>
      </c>
      <c r="N249" s="51"/>
      <c r="O249" s="51">
        <v>10223.432390001602</v>
      </c>
      <c r="P249"/>
      <c r="Q249"/>
    </row>
    <row r="250" spans="1:17" x14ac:dyDescent="0.2">
      <c r="A250" s="3" t="s">
        <v>23</v>
      </c>
      <c r="B250" s="51">
        <v>-0.16000000014901161</v>
      </c>
      <c r="C250" s="51">
        <v>0.18999999947845936</v>
      </c>
      <c r="D250" s="51">
        <v>-9.9999997764825821E-3</v>
      </c>
      <c r="E250" s="51">
        <v>0</v>
      </c>
      <c r="F250" s="51">
        <v>-0.78999999910593033</v>
      </c>
      <c r="G250" s="51">
        <v>0.16000000014901161</v>
      </c>
      <c r="H250" s="51">
        <v>0.49000000022351742</v>
      </c>
      <c r="I250" s="51">
        <v>-0.45999999903142452</v>
      </c>
      <c r="J250" s="51">
        <v>0.68000000156462193</v>
      </c>
      <c r="K250" s="51">
        <v>-0.41000000014901161</v>
      </c>
      <c r="L250" s="51">
        <v>0.58999999985098839</v>
      </c>
      <c r="M250" s="51">
        <v>-6.0000000521540642E-2</v>
      </c>
      <c r="N250" s="51"/>
      <c r="O250" s="51">
        <v>0.2200000025331974</v>
      </c>
      <c r="P250"/>
      <c r="Q250"/>
    </row>
    <row r="251" spans="1:17" x14ac:dyDescent="0.2">
      <c r="A251" s="3" t="s">
        <v>25</v>
      </c>
      <c r="B251" s="51">
        <v>0.17000000178813934</v>
      </c>
      <c r="C251" s="51">
        <v>-0.18999999761581421</v>
      </c>
      <c r="D251" s="51">
        <v>-0.35999999940395355</v>
      </c>
      <c r="E251" s="51">
        <v>0.32400000095367432</v>
      </c>
      <c r="F251" s="51">
        <v>-0.60999999940395355</v>
      </c>
      <c r="G251" s="51">
        <v>0.77000000327825546</v>
      </c>
      <c r="H251" s="51">
        <v>1791093.4900000021</v>
      </c>
      <c r="I251" s="51">
        <v>-0.76999999582767487</v>
      </c>
      <c r="J251" s="51">
        <v>0.69370000064373016</v>
      </c>
      <c r="K251" s="51">
        <v>0.21000000089406967</v>
      </c>
      <c r="L251" s="51">
        <v>7.1699999272823334E-2</v>
      </c>
      <c r="M251" s="51">
        <v>-0.23499999940395355</v>
      </c>
      <c r="N251" s="51"/>
      <c r="O251" s="51">
        <v>1791093.5644000173</v>
      </c>
      <c r="P251"/>
      <c r="Q251"/>
    </row>
    <row r="252" spans="1:17" x14ac:dyDescent="0.2">
      <c r="A252" s="3" t="s">
        <v>153</v>
      </c>
      <c r="B252" s="51">
        <v>0</v>
      </c>
      <c r="C252" s="51">
        <v>0</v>
      </c>
      <c r="D252" s="51">
        <v>0</v>
      </c>
      <c r="E252" s="51">
        <v>0</v>
      </c>
      <c r="F252" s="51"/>
      <c r="G252" s="51"/>
      <c r="H252" s="51">
        <v>0</v>
      </c>
      <c r="I252" s="51">
        <v>0</v>
      </c>
      <c r="J252" s="51">
        <v>0</v>
      </c>
      <c r="K252" s="51">
        <v>0</v>
      </c>
      <c r="L252" s="51">
        <v>0</v>
      </c>
      <c r="M252" s="51">
        <v>0</v>
      </c>
      <c r="N252" s="51"/>
      <c r="O252" s="51">
        <v>0</v>
      </c>
      <c r="P252"/>
      <c r="Q252"/>
    </row>
    <row r="253" spans="1:17" x14ac:dyDescent="0.2">
      <c r="A253" s="3" t="s">
        <v>30</v>
      </c>
      <c r="B253" s="51">
        <v>-5.2199999988079071</v>
      </c>
      <c r="C253" s="51">
        <v>-4.4100000001490116</v>
      </c>
      <c r="D253" s="51">
        <v>-2.9100000001490116</v>
      </c>
      <c r="E253" s="51">
        <v>-4.5</v>
      </c>
      <c r="F253" s="51">
        <v>-596741.28000000119</v>
      </c>
      <c r="G253" s="51">
        <v>596730.31000000238</v>
      </c>
      <c r="H253" s="51">
        <v>-4.1200000010430813</v>
      </c>
      <c r="I253" s="51">
        <v>-4.7600000016391277</v>
      </c>
      <c r="J253" s="51">
        <v>-4.9299999997019768</v>
      </c>
      <c r="K253" s="51">
        <v>-2.8300000000745058</v>
      </c>
      <c r="L253" s="51">
        <v>-2.1000000014901161</v>
      </c>
      <c r="M253" s="51">
        <v>-2.4600000008940697</v>
      </c>
      <c r="N253" s="51"/>
      <c r="O253" s="51">
        <v>-49.210000002756715</v>
      </c>
      <c r="P253"/>
      <c r="Q253"/>
    </row>
    <row r="254" spans="1:17" x14ac:dyDescent="0.2">
      <c r="A254" s="3" t="s">
        <v>35</v>
      </c>
      <c r="B254" s="51">
        <v>-0.25999999977648258</v>
      </c>
      <c r="C254" s="51">
        <v>0.33999999985098839</v>
      </c>
      <c r="D254" s="51">
        <v>0.69000000134110451</v>
      </c>
      <c r="E254" s="51">
        <v>-6.9999998435378075E-2</v>
      </c>
      <c r="F254" s="51">
        <v>-317690.80000000075</v>
      </c>
      <c r="G254" s="51">
        <v>0.50000000093132257</v>
      </c>
      <c r="H254" s="51">
        <v>317693.1799999997</v>
      </c>
      <c r="I254" s="51">
        <v>-0.26000000070780516</v>
      </c>
      <c r="J254" s="51">
        <v>-211646.26999999955</v>
      </c>
      <c r="K254" s="51">
        <v>-0.61000000033527613</v>
      </c>
      <c r="L254" s="51">
        <v>-1.7799999993294477</v>
      </c>
      <c r="M254" s="51">
        <v>-0.23000000044703484</v>
      </c>
      <c r="N254" s="51"/>
      <c r="O254" s="51">
        <v>-211645.5699999975</v>
      </c>
      <c r="P254"/>
      <c r="Q254"/>
    </row>
    <row r="255" spans="1:17" x14ac:dyDescent="0.2">
      <c r="A255" s="3" t="s">
        <v>47</v>
      </c>
      <c r="B255" s="51">
        <v>0.53999999910593033</v>
      </c>
      <c r="C255" s="51">
        <v>-2.9999999329447746E-2</v>
      </c>
      <c r="D255" s="51">
        <v>-5243899.93</v>
      </c>
      <c r="E255" s="51">
        <v>-0.54000000096857548</v>
      </c>
      <c r="F255" s="51">
        <v>5.000000074505806E-2</v>
      </c>
      <c r="G255" s="51">
        <v>-20352.769999999902</v>
      </c>
      <c r="H255" s="51">
        <v>747309</v>
      </c>
      <c r="I255" s="51">
        <v>10.290000000968575</v>
      </c>
      <c r="J255" s="51">
        <v>-0.72999999905005097</v>
      </c>
      <c r="K255" s="51">
        <v>-1.4800000004470348</v>
      </c>
      <c r="L255" s="51">
        <v>-0.27999999932944775</v>
      </c>
      <c r="M255" s="51">
        <v>-0.67999999970197678</v>
      </c>
      <c r="N255" s="51"/>
      <c r="O255" s="51">
        <v>-4516936.5599999968</v>
      </c>
      <c r="P255"/>
      <c r="Q255"/>
    </row>
    <row r="256" spans="1:17" x14ac:dyDescent="0.2">
      <c r="A256" s="3" t="s">
        <v>40</v>
      </c>
      <c r="B256" s="51">
        <v>0</v>
      </c>
      <c r="C256" s="51">
        <v>0</v>
      </c>
      <c r="D256" s="51">
        <v>0</v>
      </c>
      <c r="E256" s="51">
        <v>0</v>
      </c>
      <c r="F256" s="51">
        <v>0</v>
      </c>
      <c r="G256" s="51">
        <v>0</v>
      </c>
      <c r="H256" s="51">
        <v>0</v>
      </c>
      <c r="I256" s="51">
        <v>0</v>
      </c>
      <c r="J256" s="51">
        <v>0</v>
      </c>
      <c r="K256" s="51">
        <v>0</v>
      </c>
      <c r="L256" s="51">
        <v>0</v>
      </c>
      <c r="M256" s="51">
        <v>0</v>
      </c>
      <c r="N256" s="51"/>
      <c r="O256" s="51">
        <v>0</v>
      </c>
      <c r="P256"/>
      <c r="Q256"/>
    </row>
    <row r="257" spans="1:17" x14ac:dyDescent="0.2">
      <c r="A257" s="3" t="s">
        <v>41</v>
      </c>
      <c r="B257" s="51">
        <v>-990082.46000000089</v>
      </c>
      <c r="C257" s="51">
        <v>-4343627.5500000007</v>
      </c>
      <c r="D257" s="51">
        <v>-0.46000000089406967</v>
      </c>
      <c r="E257" s="51">
        <v>-431234.41999999993</v>
      </c>
      <c r="F257" s="51">
        <v>4.0000000037252903E-2</v>
      </c>
      <c r="G257" s="51">
        <v>-1871175.6600000004</v>
      </c>
      <c r="H257" s="51">
        <v>-0.26999999955296516</v>
      </c>
      <c r="I257" s="51">
        <v>-3764248.7968999995</v>
      </c>
      <c r="J257" s="51">
        <v>4.9999999813735485E-2</v>
      </c>
      <c r="K257" s="51">
        <v>0.41999999992549419</v>
      </c>
      <c r="L257" s="51"/>
      <c r="M257" s="51"/>
      <c r="N257" s="51"/>
      <c r="O257" s="51">
        <v>-11400369.106900001</v>
      </c>
      <c r="P257"/>
      <c r="Q257"/>
    </row>
    <row r="258" spans="1:17" x14ac:dyDescent="0.2">
      <c r="A258" s="3" t="s">
        <v>34</v>
      </c>
      <c r="B258" s="51">
        <v>0.77999999932944775</v>
      </c>
      <c r="C258" s="51">
        <v>-0.59000000031664968</v>
      </c>
      <c r="D258" s="51">
        <v>6.0000000055879354E-2</v>
      </c>
      <c r="E258" s="51">
        <v>0.44999999995343387</v>
      </c>
      <c r="F258" s="51">
        <v>-0.32000000029802322</v>
      </c>
      <c r="G258" s="51">
        <v>0.45000000018626451</v>
      </c>
      <c r="H258" s="51">
        <v>-0.73000000044703484</v>
      </c>
      <c r="I258" s="51">
        <v>0.62999999988824129</v>
      </c>
      <c r="J258" s="51">
        <v>-1.0000000242143869E-2</v>
      </c>
      <c r="K258" s="51">
        <v>0.7099999999627471</v>
      </c>
      <c r="L258" s="51">
        <v>0.68999999994412065</v>
      </c>
      <c r="M258" s="51">
        <v>-18.529999999795109</v>
      </c>
      <c r="N258" s="51"/>
      <c r="O258" s="51">
        <v>-16.410000001778826</v>
      </c>
      <c r="P258"/>
      <c r="Q258"/>
    </row>
    <row r="259" spans="1:17" x14ac:dyDescent="0.2">
      <c r="A259" s="3" t="s">
        <v>45</v>
      </c>
      <c r="B259" s="51">
        <v>-0.41999999992549419</v>
      </c>
      <c r="C259" s="51">
        <v>-292490.93000000063</v>
      </c>
      <c r="D259" s="51">
        <v>3401856.6490999991</v>
      </c>
      <c r="E259" s="51">
        <v>-1880329</v>
      </c>
      <c r="F259" s="51">
        <v>-14287.599999999627</v>
      </c>
      <c r="G259" s="51">
        <v>691447.94000000041</v>
      </c>
      <c r="H259" s="51">
        <v>-124731.68999999948</v>
      </c>
      <c r="I259" s="51">
        <v>123389.76000000071</v>
      </c>
      <c r="J259" s="51">
        <v>-472761.29999999981</v>
      </c>
      <c r="K259" s="51">
        <v>350163.61000000034</v>
      </c>
      <c r="L259" s="51">
        <v>931084.76999999955</v>
      </c>
      <c r="M259" s="51">
        <v>-185491.41999999993</v>
      </c>
      <c r="N259" s="51"/>
      <c r="O259" s="51">
        <v>2527850.3691000007</v>
      </c>
      <c r="P259"/>
      <c r="Q259"/>
    </row>
    <row r="260" spans="1:17" x14ac:dyDescent="0.2">
      <c r="A260" s="3" t="s">
        <v>14</v>
      </c>
      <c r="B260" s="51">
        <v>19399.520000003278</v>
      </c>
      <c r="C260" s="51">
        <v>1.369999997317791</v>
      </c>
      <c r="D260" s="51">
        <v>-0.54999999701976776</v>
      </c>
      <c r="E260" s="51">
        <v>-54258496</v>
      </c>
      <c r="F260" s="51">
        <v>-0.18000000715255737</v>
      </c>
      <c r="G260" s="51">
        <v>-0.40999999642372131</v>
      </c>
      <c r="H260" s="51">
        <v>0.42999999970197678</v>
      </c>
      <c r="I260" s="51">
        <v>4.9999997019767761E-2</v>
      </c>
      <c r="J260" s="51">
        <v>-58.449999995529652</v>
      </c>
      <c r="K260" s="51">
        <v>-0.91999999433755875</v>
      </c>
      <c r="L260" s="51">
        <v>-0.36999999731779099</v>
      </c>
      <c r="M260" s="51">
        <v>0.38000000268220901</v>
      </c>
      <c r="N260" s="51"/>
      <c r="O260" s="51">
        <v>-54239155.129999988</v>
      </c>
      <c r="P260"/>
      <c r="Q260"/>
    </row>
    <row r="261" spans="1:17" x14ac:dyDescent="0.2">
      <c r="A261" s="3" t="s">
        <v>83</v>
      </c>
      <c r="B261" s="51">
        <v>-1218522.8299999875</v>
      </c>
      <c r="C261" s="51">
        <v>-4876863.5600000368</v>
      </c>
      <c r="D261" s="51">
        <v>-2093562.2309000166</v>
      </c>
      <c r="E261" s="51">
        <v>-84980780.726000056</v>
      </c>
      <c r="F261" s="51">
        <v>-1103858.3500000509</v>
      </c>
      <c r="G261" s="51">
        <v>-4017366.5999999493</v>
      </c>
      <c r="H261" s="51">
        <v>2435666.4499999601</v>
      </c>
      <c r="I261" s="51">
        <v>-6644370.3868999742</v>
      </c>
      <c r="J261" s="51">
        <v>-1033475.6363000362</v>
      </c>
      <c r="K261" s="51">
        <v>215541.52000003768</v>
      </c>
      <c r="L261" s="51">
        <v>1141173.6349000025</v>
      </c>
      <c r="M261" s="51">
        <v>-15963.822809989477</v>
      </c>
      <c r="N261" s="51">
        <v>6242342.8499999996</v>
      </c>
      <c r="O261" s="51">
        <v>-95950039.688010097</v>
      </c>
      <c r="P261"/>
      <c r="Q261"/>
    </row>
    <row r="262" spans="1:17" x14ac:dyDescent="0.2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1:17" x14ac:dyDescent="0.2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</sheetData>
  <pageMargins left="0.7" right="0.7" top="0.75" bottom="0.75" header="0.3" footer="0.3"/>
  <pageSetup orientation="portrait" horizontalDpi="300" verticalDpi="300"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8"/>
  <sheetViews>
    <sheetView showGridLines="0" zoomScale="93" zoomScaleNormal="93" workbookViewId="0">
      <selection activeCell="B5" sqref="B5"/>
    </sheetView>
  </sheetViews>
  <sheetFormatPr baseColWidth="10" defaultRowHeight="14.25" x14ac:dyDescent="0.2"/>
  <cols>
    <col min="1" max="1" width="53.25" bestFit="1" customWidth="1"/>
    <col min="2" max="2" width="23.5" bestFit="1" customWidth="1"/>
    <col min="3" max="13" width="16.25" bestFit="1" customWidth="1"/>
    <col min="14" max="14" width="17.5" bestFit="1" customWidth="1"/>
    <col min="15" max="15" width="11.625" bestFit="1" customWidth="1"/>
    <col min="16" max="16" width="16.25" bestFit="1" customWidth="1"/>
  </cols>
  <sheetData>
    <row r="1" spans="1:14" x14ac:dyDescent="0.2">
      <c r="A1" s="46" t="s">
        <v>12</v>
      </c>
      <c r="B1" s="3">
        <v>2022</v>
      </c>
    </row>
    <row r="3" spans="1:14" x14ac:dyDescent="0.2">
      <c r="A3" s="46" t="s">
        <v>313</v>
      </c>
      <c r="B3" s="46" t="s">
        <v>112</v>
      </c>
    </row>
    <row r="4" spans="1:14" x14ac:dyDescent="0.2">
      <c r="A4" s="46" t="s">
        <v>310</v>
      </c>
      <c r="B4" t="s">
        <v>16</v>
      </c>
      <c r="C4" t="s">
        <v>42</v>
      </c>
      <c r="D4" t="s">
        <v>46</v>
      </c>
      <c r="E4" t="s">
        <v>50</v>
      </c>
      <c r="F4" t="s">
        <v>51</v>
      </c>
      <c r="G4" t="s">
        <v>52</v>
      </c>
      <c r="H4" t="s">
        <v>54</v>
      </c>
      <c r="I4" t="s">
        <v>57</v>
      </c>
      <c r="J4" t="s">
        <v>60</v>
      </c>
      <c r="K4" t="s">
        <v>28</v>
      </c>
      <c r="L4" t="s">
        <v>20</v>
      </c>
      <c r="M4" t="s">
        <v>27</v>
      </c>
      <c r="N4" t="s">
        <v>83</v>
      </c>
    </row>
    <row r="5" spans="1:14" x14ac:dyDescent="0.2">
      <c r="A5" s="3" t="s">
        <v>21</v>
      </c>
      <c r="B5" s="51"/>
      <c r="C5" s="51">
        <v>668515</v>
      </c>
      <c r="D5" s="51"/>
      <c r="E5" s="51">
        <v>1643684</v>
      </c>
      <c r="F5" s="51">
        <v>562606</v>
      </c>
      <c r="G5" s="51">
        <v>445895</v>
      </c>
      <c r="H5" s="51">
        <v>739215</v>
      </c>
      <c r="I5" s="51">
        <v>847511</v>
      </c>
      <c r="J5" s="51">
        <v>880626</v>
      </c>
      <c r="K5" s="51">
        <v>998381</v>
      </c>
      <c r="L5" s="51">
        <v>909511</v>
      </c>
      <c r="M5" s="51">
        <v>893574</v>
      </c>
      <c r="N5" s="51">
        <v>8589518</v>
      </c>
    </row>
    <row r="6" spans="1:14" x14ac:dyDescent="0.2">
      <c r="A6" s="3" t="s">
        <v>23</v>
      </c>
      <c r="B6" s="51"/>
      <c r="C6" s="51">
        <v>19862373</v>
      </c>
      <c r="D6" s="51">
        <v>15974267</v>
      </c>
      <c r="E6" s="51">
        <v>17828433</v>
      </c>
      <c r="F6" s="51">
        <v>18921772</v>
      </c>
      <c r="G6" s="51">
        <v>19236005</v>
      </c>
      <c r="H6" s="51">
        <v>20074194</v>
      </c>
      <c r="I6" s="51">
        <v>19508629</v>
      </c>
      <c r="J6" s="51">
        <v>24105160</v>
      </c>
      <c r="K6" s="51">
        <v>47198758</v>
      </c>
      <c r="L6" s="51">
        <v>26843811</v>
      </c>
      <c r="M6" s="51">
        <v>24083617</v>
      </c>
      <c r="N6" s="51">
        <v>253637019</v>
      </c>
    </row>
    <row r="7" spans="1:14" x14ac:dyDescent="0.2">
      <c r="A7" s="3" t="s">
        <v>153</v>
      </c>
      <c r="B7" s="51"/>
      <c r="C7" s="51">
        <v>354800</v>
      </c>
      <c r="D7" s="51"/>
      <c r="E7" s="51"/>
      <c r="F7" s="51"/>
      <c r="G7" s="51"/>
      <c r="H7" s="51"/>
      <c r="I7" s="51">
        <v>4838400</v>
      </c>
      <c r="J7" s="51"/>
      <c r="K7" s="51">
        <v>101408000</v>
      </c>
      <c r="L7" s="51"/>
      <c r="M7" s="51"/>
      <c r="N7" s="51">
        <v>106601200</v>
      </c>
    </row>
    <row r="8" spans="1:14" ht="15" x14ac:dyDescent="0.25">
      <c r="A8" s="3" t="s">
        <v>40</v>
      </c>
      <c r="B8" s="51"/>
      <c r="C8" s="51">
        <v>23394275</v>
      </c>
      <c r="D8" s="51"/>
      <c r="E8" s="51"/>
      <c r="F8" s="51"/>
      <c r="G8" s="51">
        <v>39587535</v>
      </c>
      <c r="H8" s="51">
        <v>71952548</v>
      </c>
      <c r="I8" s="51"/>
      <c r="J8" s="196"/>
      <c r="K8" s="51"/>
      <c r="L8" s="51"/>
      <c r="M8" s="51"/>
      <c r="N8" s="51">
        <v>134934358</v>
      </c>
    </row>
    <row r="9" spans="1:14" x14ac:dyDescent="0.2">
      <c r="A9" s="3" t="s">
        <v>604</v>
      </c>
      <c r="B9" s="51"/>
      <c r="C9" s="51">
        <v>4442827</v>
      </c>
      <c r="D9" s="51">
        <v>4697867</v>
      </c>
      <c r="E9" s="51">
        <v>4837484</v>
      </c>
      <c r="F9" s="51">
        <v>5686468</v>
      </c>
      <c r="G9" s="51">
        <v>4732822</v>
      </c>
      <c r="H9" s="51">
        <v>5393570</v>
      </c>
      <c r="I9" s="51">
        <v>4961810</v>
      </c>
      <c r="J9" s="51">
        <v>5165304</v>
      </c>
      <c r="K9" s="51">
        <v>5197869</v>
      </c>
      <c r="L9" s="51">
        <v>4940228</v>
      </c>
      <c r="M9" s="51">
        <v>4920740</v>
      </c>
      <c r="N9" s="51">
        <v>54976989</v>
      </c>
    </row>
    <row r="10" spans="1:14" x14ac:dyDescent="0.2">
      <c r="A10" s="3" t="s">
        <v>559</v>
      </c>
      <c r="B10" s="51"/>
      <c r="C10" s="51">
        <v>373388114</v>
      </c>
      <c r="D10" s="51">
        <v>397474166</v>
      </c>
      <c r="E10" s="51">
        <v>487933081</v>
      </c>
      <c r="F10" s="51">
        <v>426348729</v>
      </c>
      <c r="G10" s="51">
        <v>479506709</v>
      </c>
      <c r="H10" s="51">
        <v>479992548</v>
      </c>
      <c r="I10" s="51">
        <v>516799596</v>
      </c>
      <c r="J10" s="51">
        <v>489660484</v>
      </c>
      <c r="K10" s="51">
        <v>487597948</v>
      </c>
      <c r="L10" s="51">
        <v>533537875</v>
      </c>
      <c r="M10" s="51">
        <v>501198479</v>
      </c>
      <c r="N10" s="51">
        <v>5173437729</v>
      </c>
    </row>
    <row r="11" spans="1:14" x14ac:dyDescent="0.2">
      <c r="A11" s="3" t="s">
        <v>565</v>
      </c>
      <c r="B11" s="51"/>
      <c r="C11" s="51"/>
      <c r="D11" s="51"/>
      <c r="E11" s="51">
        <v>35085969</v>
      </c>
      <c r="F11" s="51">
        <v>38500480</v>
      </c>
      <c r="G11" s="51"/>
      <c r="H11" s="51"/>
      <c r="I11" s="51">
        <v>94790855</v>
      </c>
      <c r="J11" s="51">
        <v>94228411</v>
      </c>
      <c r="K11" s="51">
        <v>116843785</v>
      </c>
      <c r="L11" s="51">
        <v>137050961</v>
      </c>
      <c r="M11" s="51">
        <v>157960770</v>
      </c>
      <c r="N11" s="51">
        <v>674461231</v>
      </c>
    </row>
    <row r="12" spans="1:14" x14ac:dyDescent="0.2">
      <c r="A12" s="3" t="s">
        <v>619</v>
      </c>
      <c r="B12" s="51"/>
      <c r="C12" s="51">
        <v>95501101</v>
      </c>
      <c r="D12" s="51">
        <v>92727697</v>
      </c>
      <c r="E12" s="51">
        <v>94420713</v>
      </c>
      <c r="F12" s="51">
        <v>106368606</v>
      </c>
      <c r="G12" s="51">
        <v>110037552</v>
      </c>
      <c r="H12" s="51">
        <v>118764041</v>
      </c>
      <c r="I12" s="51">
        <v>129189512</v>
      </c>
      <c r="J12" s="51">
        <v>142788387</v>
      </c>
      <c r="K12" s="51">
        <v>126902683</v>
      </c>
      <c r="L12" s="51">
        <v>121702793</v>
      </c>
      <c r="M12" s="51">
        <v>115792730</v>
      </c>
      <c r="N12" s="51">
        <v>1254195815</v>
      </c>
    </row>
    <row r="13" spans="1:14" x14ac:dyDescent="0.2">
      <c r="A13" s="3" t="s">
        <v>630</v>
      </c>
      <c r="B13" s="51"/>
      <c r="C13" s="51">
        <v>2121230</v>
      </c>
      <c r="D13" s="51"/>
      <c r="E13" s="51">
        <v>60881</v>
      </c>
      <c r="F13" s="51">
        <v>71044</v>
      </c>
      <c r="G13" s="51">
        <v>41922</v>
      </c>
      <c r="H13" s="51">
        <v>13854</v>
      </c>
      <c r="I13" s="51">
        <v>120469</v>
      </c>
      <c r="J13" s="51">
        <v>140888</v>
      </c>
      <c r="K13" s="51">
        <v>13929</v>
      </c>
      <c r="L13" s="51">
        <v>96060</v>
      </c>
      <c r="M13" s="51">
        <v>55448</v>
      </c>
      <c r="N13" s="51">
        <v>2735725</v>
      </c>
    </row>
    <row r="14" spans="1:14" x14ac:dyDescent="0.2">
      <c r="A14" s="3" t="s">
        <v>620</v>
      </c>
      <c r="B14" s="51"/>
      <c r="C14" s="51">
        <v>1278295</v>
      </c>
      <c r="D14" s="51">
        <v>1224016</v>
      </c>
      <c r="E14" s="51"/>
      <c r="F14" s="51">
        <v>901835</v>
      </c>
      <c r="G14" s="51">
        <v>2463449</v>
      </c>
      <c r="H14" s="51"/>
      <c r="I14" s="51"/>
      <c r="J14" s="51">
        <v>5796064</v>
      </c>
      <c r="K14" s="51">
        <v>2758750</v>
      </c>
      <c r="L14" s="51">
        <v>3061696</v>
      </c>
      <c r="M14" s="51"/>
      <c r="N14" s="51">
        <v>17484105</v>
      </c>
    </row>
    <row r="15" spans="1:14" x14ac:dyDescent="0.2">
      <c r="A15" s="3" t="s">
        <v>621</v>
      </c>
      <c r="B15" s="51"/>
      <c r="C15" s="51"/>
      <c r="D15" s="51">
        <v>93479790</v>
      </c>
      <c r="E15" s="51"/>
      <c r="F15" s="51">
        <v>87224341</v>
      </c>
      <c r="G15" s="51">
        <v>92102188</v>
      </c>
      <c r="H15" s="51"/>
      <c r="I15" s="51">
        <v>100270276</v>
      </c>
      <c r="J15" s="51">
        <v>102775012</v>
      </c>
      <c r="K15" s="51">
        <v>209823942</v>
      </c>
      <c r="L15" s="51"/>
      <c r="M15" s="51"/>
      <c r="N15" s="51">
        <v>685675549</v>
      </c>
    </row>
    <row r="16" spans="1:14" x14ac:dyDescent="0.2">
      <c r="A16" s="3" t="s">
        <v>624</v>
      </c>
      <c r="B16" s="51"/>
      <c r="C16" s="51">
        <v>10526381</v>
      </c>
      <c r="D16" s="51">
        <v>10025623</v>
      </c>
      <c r="E16" s="51">
        <v>10279423</v>
      </c>
      <c r="F16" s="51">
        <v>11737509</v>
      </c>
      <c r="G16" s="51">
        <v>11375584</v>
      </c>
      <c r="H16" s="51">
        <v>12321537</v>
      </c>
      <c r="I16" s="51">
        <v>12353067</v>
      </c>
      <c r="J16" s="51">
        <v>13154702</v>
      </c>
      <c r="K16" s="51">
        <v>13699719</v>
      </c>
      <c r="L16" s="51">
        <v>12933969</v>
      </c>
      <c r="M16" s="51">
        <v>12535539</v>
      </c>
      <c r="N16" s="51">
        <v>130943053</v>
      </c>
    </row>
    <row r="17" spans="1:14" x14ac:dyDescent="0.2">
      <c r="A17" s="3" t="s">
        <v>626</v>
      </c>
      <c r="B17" s="51"/>
      <c r="C17" s="51">
        <v>37529304</v>
      </c>
      <c r="D17" s="51">
        <v>40889973.93</v>
      </c>
      <c r="E17" s="51">
        <v>42845646</v>
      </c>
      <c r="F17" s="51">
        <v>41664098.07</v>
      </c>
      <c r="G17" s="51">
        <v>41271709</v>
      </c>
      <c r="H17" s="51">
        <v>42862545.75</v>
      </c>
      <c r="I17" s="51">
        <v>44201461</v>
      </c>
      <c r="J17" s="51">
        <v>47476233.380000003</v>
      </c>
      <c r="K17" s="51">
        <v>41045043.659999996</v>
      </c>
      <c r="L17" s="51">
        <v>49780053.990000002</v>
      </c>
      <c r="M17" s="51"/>
      <c r="N17" s="51">
        <v>429566068.77999997</v>
      </c>
    </row>
    <row r="18" spans="1:14" x14ac:dyDescent="0.2">
      <c r="A18" s="3" t="s">
        <v>622</v>
      </c>
      <c r="B18" s="51"/>
      <c r="C18" s="51">
        <v>58466890</v>
      </c>
      <c r="D18" s="51">
        <v>67104178</v>
      </c>
      <c r="E18" s="51">
        <v>80312973</v>
      </c>
      <c r="F18" s="51">
        <v>73124241</v>
      </c>
      <c r="G18" s="51">
        <v>73664748</v>
      </c>
      <c r="H18" s="51">
        <v>81716446</v>
      </c>
      <c r="I18" s="51">
        <v>82179655</v>
      </c>
      <c r="J18" s="51">
        <v>81380168</v>
      </c>
      <c r="K18" s="51">
        <v>79072999</v>
      </c>
      <c r="L18" s="51">
        <v>82597438</v>
      </c>
      <c r="M18" s="51">
        <v>82137511</v>
      </c>
      <c r="N18" s="51">
        <v>841757247</v>
      </c>
    </row>
    <row r="19" spans="1:14" x14ac:dyDescent="0.2">
      <c r="A19" s="3" t="s">
        <v>1041</v>
      </c>
      <c r="B19" s="51"/>
      <c r="C19" s="51">
        <v>935295537</v>
      </c>
      <c r="D19" s="51">
        <v>711352286</v>
      </c>
      <c r="E19" s="51">
        <v>1158041530</v>
      </c>
      <c r="F19" s="51">
        <v>1005888079</v>
      </c>
      <c r="G19" s="51">
        <v>1149115853</v>
      </c>
      <c r="H19" s="51">
        <v>1233474612</v>
      </c>
      <c r="I19" s="51">
        <v>1215344929</v>
      </c>
      <c r="J19" s="51">
        <v>1304182344</v>
      </c>
      <c r="K19" s="51">
        <v>1351416678</v>
      </c>
      <c r="L19" s="51">
        <v>1123490981</v>
      </c>
      <c r="M19" s="51">
        <v>1436070538</v>
      </c>
      <c r="N19" s="51">
        <v>12623673367</v>
      </c>
    </row>
    <row r="20" spans="1:14" x14ac:dyDescent="0.2">
      <c r="A20" s="3" t="s">
        <v>623</v>
      </c>
      <c r="B20" s="51"/>
      <c r="C20" s="51">
        <v>21189502</v>
      </c>
      <c r="D20" s="51">
        <v>21399853</v>
      </c>
      <c r="E20" s="51">
        <v>27330272</v>
      </c>
      <c r="F20" s="51">
        <v>20185004</v>
      </c>
      <c r="G20" s="51">
        <v>30420158</v>
      </c>
      <c r="H20" s="51">
        <v>24998376</v>
      </c>
      <c r="I20" s="51">
        <v>26685082</v>
      </c>
      <c r="J20" s="51">
        <v>26342275</v>
      </c>
      <c r="K20" s="51">
        <v>19797704</v>
      </c>
      <c r="L20" s="51">
        <v>25938206</v>
      </c>
      <c r="M20" s="51">
        <v>20144528</v>
      </c>
      <c r="N20" s="51">
        <v>264430960</v>
      </c>
    </row>
    <row r="21" spans="1:14" x14ac:dyDescent="0.2">
      <c r="A21" s="3" t="s">
        <v>628</v>
      </c>
      <c r="B21" s="51"/>
      <c r="C21" s="51">
        <v>5416854</v>
      </c>
      <c r="D21" s="51">
        <v>7440585</v>
      </c>
      <c r="E21" s="51">
        <v>7543749</v>
      </c>
      <c r="F21" s="51">
        <v>7102149</v>
      </c>
      <c r="G21" s="51"/>
      <c r="H21" s="51">
        <v>14185637</v>
      </c>
      <c r="I21" s="51"/>
      <c r="J21" s="51">
        <v>13443162</v>
      </c>
      <c r="K21" s="51">
        <v>6542133</v>
      </c>
      <c r="L21" s="51">
        <v>6959487</v>
      </c>
      <c r="M21" s="51">
        <v>6111734</v>
      </c>
      <c r="N21" s="51">
        <v>74745490</v>
      </c>
    </row>
    <row r="22" spans="1:14" x14ac:dyDescent="0.2">
      <c r="A22" s="3" t="s">
        <v>617</v>
      </c>
      <c r="B22" s="51">
        <v>5653342</v>
      </c>
      <c r="C22" s="51">
        <v>48941188</v>
      </c>
      <c r="D22" s="51">
        <v>63181363</v>
      </c>
      <c r="E22" s="51">
        <v>58319290</v>
      </c>
      <c r="F22" s="51">
        <v>68366089</v>
      </c>
      <c r="G22" s="51">
        <v>62642666</v>
      </c>
      <c r="H22" s="51">
        <v>62141002</v>
      </c>
      <c r="I22" s="51">
        <v>58331923</v>
      </c>
      <c r="J22" s="51">
        <v>67234553</v>
      </c>
      <c r="K22" s="51">
        <v>66415378</v>
      </c>
      <c r="L22" s="51">
        <v>67701353</v>
      </c>
      <c r="M22" s="51">
        <v>66094746</v>
      </c>
      <c r="N22" s="51">
        <v>695022893</v>
      </c>
    </row>
    <row r="23" spans="1:14" x14ac:dyDescent="0.2">
      <c r="A23" s="3" t="s">
        <v>616</v>
      </c>
      <c r="B23" s="51"/>
      <c r="C23" s="51">
        <v>3215237</v>
      </c>
      <c r="D23" s="51">
        <v>3916458</v>
      </c>
      <c r="E23" s="51">
        <v>1854349</v>
      </c>
      <c r="F23" s="51">
        <v>4633328</v>
      </c>
      <c r="G23" s="51">
        <v>5036289</v>
      </c>
      <c r="H23" s="51">
        <v>4704568</v>
      </c>
      <c r="I23" s="51">
        <v>6246395</v>
      </c>
      <c r="J23" s="51">
        <v>5271614</v>
      </c>
      <c r="K23" s="51">
        <v>4915437</v>
      </c>
      <c r="L23" s="51">
        <v>5365210</v>
      </c>
      <c r="M23" s="51">
        <v>6214684</v>
      </c>
      <c r="N23" s="51">
        <v>51373569</v>
      </c>
    </row>
    <row r="24" spans="1:14" x14ac:dyDescent="0.2">
      <c r="A24" s="3" t="s">
        <v>1200</v>
      </c>
      <c r="B24" s="51"/>
      <c r="C24" s="51">
        <v>4730125</v>
      </c>
      <c r="D24" s="51">
        <v>3314538</v>
      </c>
      <c r="E24" s="51">
        <v>3707454</v>
      </c>
      <c r="F24" s="51">
        <v>4211310</v>
      </c>
      <c r="G24" s="51">
        <v>4211310</v>
      </c>
      <c r="H24" s="51">
        <v>3048871</v>
      </c>
      <c r="I24" s="51">
        <v>2393318</v>
      </c>
      <c r="J24" s="51">
        <v>2625483</v>
      </c>
      <c r="K24" s="51">
        <v>3046563</v>
      </c>
      <c r="L24" s="51">
        <v>3767658</v>
      </c>
      <c r="M24" s="51">
        <v>3828787</v>
      </c>
      <c r="N24" s="51">
        <v>38885417</v>
      </c>
    </row>
    <row r="25" spans="1:14" x14ac:dyDescent="0.2">
      <c r="A25" s="3" t="s">
        <v>627</v>
      </c>
      <c r="B25" s="51"/>
      <c r="C25" s="51">
        <v>6505077</v>
      </c>
      <c r="D25" s="51">
        <v>6148046</v>
      </c>
      <c r="E25" s="51">
        <v>5537732</v>
      </c>
      <c r="F25" s="51">
        <v>6063720</v>
      </c>
      <c r="G25" s="51">
        <v>6072813</v>
      </c>
      <c r="H25" s="51">
        <v>6672321</v>
      </c>
      <c r="I25" s="51">
        <v>2965096</v>
      </c>
      <c r="J25" s="51">
        <v>3014813</v>
      </c>
      <c r="K25" s="51"/>
      <c r="L25" s="51">
        <v>5730367</v>
      </c>
      <c r="M25" s="51"/>
      <c r="N25" s="51">
        <v>48709985</v>
      </c>
    </row>
    <row r="26" spans="1:14" x14ac:dyDescent="0.2">
      <c r="A26" s="3" t="s">
        <v>625</v>
      </c>
      <c r="B26" s="51">
        <v>57587240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>
        <v>57587240</v>
      </c>
    </row>
    <row r="27" spans="1:14" x14ac:dyDescent="0.2">
      <c r="A27" s="3" t="s">
        <v>613</v>
      </c>
      <c r="B27" s="51">
        <v>7409073</v>
      </c>
      <c r="C27" s="51">
        <v>9088056</v>
      </c>
      <c r="D27" s="51">
        <v>8254938</v>
      </c>
      <c r="E27" s="51">
        <v>8830278</v>
      </c>
      <c r="F27" s="51">
        <v>8791545</v>
      </c>
      <c r="G27" s="51">
        <v>6992803</v>
      </c>
      <c r="H27" s="51">
        <v>8222297</v>
      </c>
      <c r="I27" s="51">
        <v>7431655</v>
      </c>
      <c r="J27" s="51">
        <v>8139021</v>
      </c>
      <c r="K27" s="51">
        <v>7738203</v>
      </c>
      <c r="L27" s="51">
        <v>18147999</v>
      </c>
      <c r="M27" s="51"/>
      <c r="N27" s="51">
        <v>99045868</v>
      </c>
    </row>
    <row r="28" spans="1:14" x14ac:dyDescent="0.2">
      <c r="A28" s="3" t="s">
        <v>618</v>
      </c>
      <c r="B28" s="51"/>
      <c r="C28" s="51">
        <v>16415471</v>
      </c>
      <c r="D28" s="51">
        <v>16771863</v>
      </c>
      <c r="E28" s="51">
        <v>15106734</v>
      </c>
      <c r="F28" s="51">
        <v>17863535</v>
      </c>
      <c r="G28" s="51">
        <v>16981815</v>
      </c>
      <c r="H28" s="51">
        <v>18163584</v>
      </c>
      <c r="I28" s="51">
        <v>17753491</v>
      </c>
      <c r="J28" s="51">
        <v>19786108</v>
      </c>
      <c r="K28" s="51">
        <v>21276211</v>
      </c>
      <c r="L28" s="51">
        <v>18915116</v>
      </c>
      <c r="M28" s="51">
        <v>19010343</v>
      </c>
      <c r="N28" s="51">
        <v>198044271</v>
      </c>
    </row>
    <row r="29" spans="1:14" x14ac:dyDescent="0.2">
      <c r="A29" s="3" t="s">
        <v>615</v>
      </c>
      <c r="B29" s="51">
        <v>7284342</v>
      </c>
      <c r="C29" s="51"/>
      <c r="D29" s="51">
        <v>22248047</v>
      </c>
      <c r="E29" s="51">
        <v>16924529</v>
      </c>
      <c r="F29" s="51">
        <v>16051444</v>
      </c>
      <c r="G29" s="51">
        <v>16158515</v>
      </c>
      <c r="H29" s="51">
        <v>17802363</v>
      </c>
      <c r="I29" s="51">
        <v>17100259</v>
      </c>
      <c r="J29" s="51">
        <v>19473859</v>
      </c>
      <c r="K29" s="51">
        <v>22175978</v>
      </c>
      <c r="L29" s="51">
        <v>18718354</v>
      </c>
      <c r="M29" s="51">
        <v>18922121</v>
      </c>
      <c r="N29" s="51">
        <v>192859811</v>
      </c>
    </row>
    <row r="30" spans="1:14" x14ac:dyDescent="0.2">
      <c r="A30" s="3" t="s">
        <v>614</v>
      </c>
      <c r="B30" s="51"/>
      <c r="C30" s="51">
        <v>2106633</v>
      </c>
      <c r="D30" s="51">
        <v>2885189</v>
      </c>
      <c r="E30" s="51">
        <v>2588899</v>
      </c>
      <c r="F30" s="51">
        <v>2196965</v>
      </c>
      <c r="G30" s="51">
        <v>1966010</v>
      </c>
      <c r="H30" s="51">
        <v>1610262</v>
      </c>
      <c r="I30" s="51">
        <v>1794723</v>
      </c>
      <c r="J30" s="51">
        <v>2197877</v>
      </c>
      <c r="K30" s="51">
        <v>2046979</v>
      </c>
      <c r="L30" s="51">
        <v>2215449</v>
      </c>
      <c r="M30" s="51">
        <v>2108966</v>
      </c>
      <c r="N30" s="51">
        <v>23717952</v>
      </c>
    </row>
    <row r="31" spans="1:14" x14ac:dyDescent="0.2">
      <c r="A31" s="3" t="s">
        <v>993</v>
      </c>
      <c r="B31" s="51"/>
      <c r="C31" s="51">
        <v>82200000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>
        <v>82200000</v>
      </c>
    </row>
    <row r="32" spans="1:14" x14ac:dyDescent="0.2">
      <c r="A32" s="3" t="s">
        <v>599</v>
      </c>
      <c r="B32" s="51"/>
      <c r="C32" s="51">
        <v>9267000</v>
      </c>
      <c r="D32" s="51"/>
      <c r="E32" s="51"/>
      <c r="F32" s="51"/>
      <c r="G32" s="51"/>
      <c r="H32" s="51"/>
      <c r="I32" s="51"/>
      <c r="J32" s="51"/>
      <c r="K32" s="51"/>
      <c r="L32" s="51">
        <v>2347000</v>
      </c>
      <c r="M32" s="51">
        <v>81268320</v>
      </c>
      <c r="N32" s="51">
        <v>92882320</v>
      </c>
    </row>
    <row r="33" spans="1:14" x14ac:dyDescent="0.2">
      <c r="A33" s="3" t="s">
        <v>703</v>
      </c>
      <c r="B33" s="51"/>
      <c r="C33" s="51"/>
      <c r="D33" s="51"/>
      <c r="E33" s="51">
        <v>5097841</v>
      </c>
      <c r="F33" s="51">
        <v>0</v>
      </c>
      <c r="G33" s="51">
        <v>3298000</v>
      </c>
      <c r="H33" s="51">
        <v>1649000</v>
      </c>
      <c r="I33" s="51"/>
      <c r="J33" s="51">
        <v>1649000</v>
      </c>
      <c r="K33" s="51">
        <v>1649000</v>
      </c>
      <c r="L33" s="51">
        <v>1649000</v>
      </c>
      <c r="M33" s="51">
        <v>1568189</v>
      </c>
      <c r="N33" s="51">
        <v>16560030</v>
      </c>
    </row>
    <row r="34" spans="1:14" x14ac:dyDescent="0.2">
      <c r="A34" s="3" t="s">
        <v>1030</v>
      </c>
      <c r="B34" s="51"/>
      <c r="C34" s="51"/>
      <c r="D34" s="51"/>
      <c r="E34" s="51"/>
      <c r="F34" s="51"/>
      <c r="G34" s="51"/>
      <c r="H34" s="51"/>
      <c r="I34" s="51"/>
      <c r="J34" s="51"/>
      <c r="K34" s="51">
        <v>6601688</v>
      </c>
      <c r="L34" s="51">
        <v>5432751</v>
      </c>
      <c r="M34" s="51"/>
      <c r="N34" s="51">
        <v>12034439</v>
      </c>
    </row>
    <row r="35" spans="1:14" x14ac:dyDescent="0.2">
      <c r="A35" s="3" t="s">
        <v>996</v>
      </c>
      <c r="B35" s="51"/>
      <c r="C35" s="51"/>
      <c r="D35" s="51"/>
      <c r="E35" s="51"/>
      <c r="F35" s="51">
        <v>1190301</v>
      </c>
      <c r="G35" s="51">
        <v>3155095</v>
      </c>
      <c r="H35" s="51"/>
      <c r="I35" s="51"/>
      <c r="J35" s="51"/>
      <c r="K35" s="51"/>
      <c r="L35" s="51"/>
      <c r="M35" s="51"/>
      <c r="N35" s="51">
        <v>4345396</v>
      </c>
    </row>
    <row r="36" spans="1:14" x14ac:dyDescent="0.2">
      <c r="A36" s="3" t="s">
        <v>997</v>
      </c>
      <c r="B36" s="51"/>
      <c r="C36" s="51"/>
      <c r="D36" s="51"/>
      <c r="E36" s="51"/>
      <c r="F36" s="51">
        <v>3793300</v>
      </c>
      <c r="G36" s="51"/>
      <c r="H36" s="51"/>
      <c r="I36" s="51"/>
      <c r="J36" s="51"/>
      <c r="K36" s="51"/>
      <c r="L36" s="51"/>
      <c r="M36" s="51"/>
      <c r="N36" s="51">
        <v>3793300</v>
      </c>
    </row>
    <row r="37" spans="1:14" x14ac:dyDescent="0.2">
      <c r="A37" s="3" t="s">
        <v>1045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>
        <v>86000000</v>
      </c>
      <c r="M37" s="51"/>
      <c r="N37" s="51">
        <v>86000000</v>
      </c>
    </row>
    <row r="38" spans="1:14" x14ac:dyDescent="0.2">
      <c r="A38" s="3" t="s">
        <v>83</v>
      </c>
      <c r="B38" s="51">
        <v>77933997</v>
      </c>
      <c r="C38" s="51">
        <v>1771904785</v>
      </c>
      <c r="D38" s="51">
        <v>1590510743.9299998</v>
      </c>
      <c r="E38" s="51">
        <v>2086130944</v>
      </c>
      <c r="F38" s="51">
        <v>1977448498.0700002</v>
      </c>
      <c r="G38" s="51">
        <v>2180517445</v>
      </c>
      <c r="H38" s="51">
        <v>2230503391.75</v>
      </c>
      <c r="I38" s="51">
        <v>2366108112</v>
      </c>
      <c r="J38" s="195">
        <v>2480911548.3800001</v>
      </c>
      <c r="K38" s="51">
        <v>2746183758.6599998</v>
      </c>
      <c r="L38" s="51">
        <v>2365833326.9899998</v>
      </c>
      <c r="M38" s="51">
        <v>2560921364</v>
      </c>
      <c r="N38" s="51">
        <v>24434907914.779999</v>
      </c>
    </row>
  </sheetData>
  <pageMargins left="0.7" right="0.7" top="0.75" bottom="0.75" header="0.3" footer="0.3"/>
  <pageSetup paperSize="9" orientation="portrait" horizontalDpi="1200" verticalDpi="12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625" defaultRowHeight="15" customHeight="1" x14ac:dyDescent="0.2"/>
  <cols>
    <col min="1" max="26" width="10.625" customWidth="1"/>
  </cols>
  <sheetData>
    <row r="1" spans="1:26" ht="14.2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4.25" customHeight="1" x14ac:dyDescent="0.2">
      <c r="A2" s="7" t="s">
        <v>1</v>
      </c>
      <c r="B2" s="8" t="s">
        <v>31</v>
      </c>
      <c r="E2" s="6"/>
      <c r="F2" s="7" t="s">
        <v>1</v>
      </c>
      <c r="G2" s="8" t="s">
        <v>77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4.2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4.25" customHeight="1" x14ac:dyDescent="0.2">
      <c r="A4" s="9" t="s">
        <v>78</v>
      </c>
      <c r="B4" s="9" t="s">
        <v>79</v>
      </c>
      <c r="C4" s="9" t="s">
        <v>80</v>
      </c>
      <c r="D4" s="9" t="s">
        <v>81</v>
      </c>
      <c r="E4" s="6"/>
      <c r="F4" s="9" t="s">
        <v>78</v>
      </c>
      <c r="G4" s="9" t="s">
        <v>79</v>
      </c>
      <c r="H4" s="9" t="s">
        <v>80</v>
      </c>
      <c r="I4" s="9" t="s">
        <v>81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4.25" customHeight="1" x14ac:dyDescent="0.2">
      <c r="A5" s="6" t="s">
        <v>16</v>
      </c>
      <c r="B5" s="10">
        <v>7093506</v>
      </c>
      <c r="C5" s="10">
        <v>7093506</v>
      </c>
      <c r="D5" s="10">
        <v>-212805.1799999997</v>
      </c>
      <c r="E5" s="6"/>
      <c r="F5" s="11" t="s">
        <v>16</v>
      </c>
      <c r="G5" s="10">
        <v>566348</v>
      </c>
      <c r="H5" s="10">
        <v>566348</v>
      </c>
      <c r="I5" s="10">
        <v>16990.439999999944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4.25" customHeight="1" x14ac:dyDescent="0.2">
      <c r="A6" s="6" t="s">
        <v>42</v>
      </c>
      <c r="B6" s="10">
        <v>7498432</v>
      </c>
      <c r="C6" s="10">
        <v>7498432</v>
      </c>
      <c r="D6" s="10">
        <v>-224952.95999999996</v>
      </c>
      <c r="E6" s="6"/>
      <c r="F6" s="11" t="s">
        <v>42</v>
      </c>
      <c r="G6" s="10">
        <v>528928</v>
      </c>
      <c r="H6" s="10">
        <v>528928</v>
      </c>
      <c r="I6" s="10">
        <v>-15867.840000000026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4.25" customHeight="1" x14ac:dyDescent="0.2">
      <c r="A7" s="6" t="s">
        <v>46</v>
      </c>
      <c r="B7" s="10">
        <v>7493926</v>
      </c>
      <c r="C7" s="10">
        <v>7493926</v>
      </c>
      <c r="D7" s="10">
        <v>-224817.78000000026</v>
      </c>
      <c r="E7" s="6"/>
      <c r="F7" s="11" t="s">
        <v>46</v>
      </c>
      <c r="G7" s="10">
        <v>567632</v>
      </c>
      <c r="H7" s="10">
        <v>567632</v>
      </c>
      <c r="I7" s="10">
        <v>-17028.959999999963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4.25" customHeight="1" x14ac:dyDescent="0.2">
      <c r="A8" s="6" t="s">
        <v>50</v>
      </c>
      <c r="B8" s="10">
        <v>7533861</v>
      </c>
      <c r="C8" s="10">
        <v>7533861</v>
      </c>
      <c r="D8" s="10">
        <v>-226015.83000000007</v>
      </c>
      <c r="E8" s="6"/>
      <c r="F8" s="11" t="s">
        <v>50</v>
      </c>
      <c r="G8" s="10">
        <v>522632</v>
      </c>
      <c r="H8" s="10">
        <v>522632</v>
      </c>
      <c r="I8" s="10">
        <v>-15678.960000000021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4.25" customHeight="1" x14ac:dyDescent="0.2">
      <c r="A9" s="6" t="s">
        <v>51</v>
      </c>
      <c r="B9" s="10">
        <v>5594829</v>
      </c>
      <c r="C9" s="10">
        <v>5594829</v>
      </c>
      <c r="D9" s="10">
        <v>-167844.87000000011</v>
      </c>
      <c r="E9" s="6"/>
      <c r="F9" s="11" t="s">
        <v>51</v>
      </c>
      <c r="G9" s="10">
        <v>242546</v>
      </c>
      <c r="H9" s="10">
        <v>242546</v>
      </c>
      <c r="I9" s="10">
        <v>-7276.3800000000047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4.25" customHeight="1" x14ac:dyDescent="0.2">
      <c r="A10" s="6" t="s">
        <v>52</v>
      </c>
      <c r="B10" s="10">
        <v>7520594</v>
      </c>
      <c r="C10" s="10">
        <v>7520594</v>
      </c>
      <c r="D10" s="10">
        <v>-225617.8200000003</v>
      </c>
      <c r="E10" s="6"/>
      <c r="F10" s="11" t="s">
        <v>52</v>
      </c>
      <c r="G10" s="10">
        <v>376751</v>
      </c>
      <c r="H10" s="10">
        <v>365448.47</v>
      </c>
      <c r="I10" s="10">
        <v>0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25" customHeight="1" x14ac:dyDescent="0.2">
      <c r="A11" s="6" t="s">
        <v>54</v>
      </c>
      <c r="B11" s="10">
        <v>7522545</v>
      </c>
      <c r="C11" s="10">
        <v>7522545</v>
      </c>
      <c r="D11" s="10">
        <v>-225676.34999999963</v>
      </c>
      <c r="E11" s="6"/>
      <c r="F11" s="11" t="s">
        <v>54</v>
      </c>
      <c r="G11" s="10">
        <v>536034</v>
      </c>
      <c r="H11" s="10">
        <v>519952.98</v>
      </c>
      <c r="I11" s="10">
        <v>0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25" customHeight="1" x14ac:dyDescent="0.2">
      <c r="A12" s="6" t="s">
        <v>57</v>
      </c>
      <c r="B12" s="10">
        <v>7546825</v>
      </c>
      <c r="C12" s="10">
        <v>7546825</v>
      </c>
      <c r="D12" s="10">
        <v>-226404.75</v>
      </c>
      <c r="E12" s="6"/>
      <c r="F12" s="11" t="s">
        <v>57</v>
      </c>
      <c r="G12" s="10">
        <v>610957</v>
      </c>
      <c r="H12" s="10">
        <v>610957</v>
      </c>
      <c r="I12" s="10">
        <v>-18328.709999999963</v>
      </c>
      <c r="J12" s="6"/>
      <c r="K12" s="6" t="s">
        <v>82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25" customHeight="1" x14ac:dyDescent="0.2">
      <c r="A13" s="12" t="s">
        <v>83</v>
      </c>
      <c r="B13" s="13">
        <v>57804518</v>
      </c>
      <c r="C13" s="13">
        <v>57804518</v>
      </c>
      <c r="D13" s="13">
        <v>-1734135.54</v>
      </c>
      <c r="E13" s="6"/>
      <c r="F13" s="12" t="s">
        <v>83</v>
      </c>
      <c r="G13" s="13">
        <v>3951828</v>
      </c>
      <c r="H13" s="13">
        <v>3924444.4499999997</v>
      </c>
      <c r="I13" s="13">
        <v>-57190.410000000033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2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25" customHeight="1" x14ac:dyDescent="0.2">
      <c r="A15" s="7" t="s">
        <v>1</v>
      </c>
      <c r="B15" s="8" t="s">
        <v>17</v>
      </c>
      <c r="E15" s="6"/>
      <c r="F15" s="7" t="s">
        <v>1</v>
      </c>
      <c r="G15" s="8" t="s">
        <v>44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2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25" customHeight="1" x14ac:dyDescent="0.2">
      <c r="A17" s="9" t="s">
        <v>78</v>
      </c>
      <c r="B17" s="9" t="s">
        <v>79</v>
      </c>
      <c r="C17" s="9" t="s">
        <v>80</v>
      </c>
      <c r="D17" s="9" t="s">
        <v>81</v>
      </c>
      <c r="E17" s="6"/>
      <c r="F17" s="9" t="s">
        <v>78</v>
      </c>
      <c r="G17" s="9" t="s">
        <v>79</v>
      </c>
      <c r="H17" s="9" t="s">
        <v>80</v>
      </c>
      <c r="I17" s="9" t="s">
        <v>81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25" customHeight="1" x14ac:dyDescent="0.2">
      <c r="A18" s="6" t="s">
        <v>16</v>
      </c>
      <c r="B18" s="10">
        <v>1645541</v>
      </c>
      <c r="C18" s="10">
        <v>1595997</v>
      </c>
      <c r="D18" s="10">
        <v>-177.76999999990221</v>
      </c>
      <c r="E18" s="6"/>
      <c r="F18" s="6" t="s">
        <v>42</v>
      </c>
      <c r="G18" s="10">
        <v>36931465</v>
      </c>
      <c r="H18" s="10">
        <v>35823521.049999997</v>
      </c>
      <c r="I18" s="10">
        <v>0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25" customHeight="1" x14ac:dyDescent="0.2">
      <c r="A19" s="6" t="s">
        <v>42</v>
      </c>
      <c r="B19" s="10">
        <v>696966</v>
      </c>
      <c r="C19" s="10">
        <v>675981</v>
      </c>
      <c r="D19" s="10">
        <v>76.020000000018626</v>
      </c>
      <c r="E19" s="6"/>
      <c r="F19" s="6" t="s">
        <v>51</v>
      </c>
      <c r="G19" s="10">
        <v>112949197</v>
      </c>
      <c r="H19" s="10">
        <v>109560721.09</v>
      </c>
      <c r="I19" s="10">
        <v>0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25" customHeight="1" x14ac:dyDescent="0.2">
      <c r="A20" s="6" t="s">
        <v>46</v>
      </c>
      <c r="B20" s="10">
        <v>445564</v>
      </c>
      <c r="C20" s="10">
        <v>441848</v>
      </c>
      <c r="D20" s="10">
        <v>-9650.9199999999837</v>
      </c>
      <c r="E20" s="6"/>
      <c r="F20" s="6" t="s">
        <v>52</v>
      </c>
      <c r="G20" s="10">
        <v>64259789</v>
      </c>
      <c r="H20" s="10">
        <v>62312072.549999997</v>
      </c>
      <c r="I20" s="10">
        <v>19922.779999999795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4.25" customHeight="1" x14ac:dyDescent="0.2">
      <c r="A21" s="14" t="s">
        <v>50</v>
      </c>
      <c r="B21" s="15">
        <v>455564</v>
      </c>
      <c r="C21" s="15">
        <v>23482035</v>
      </c>
      <c r="D21" s="15">
        <v>-14348937.92</v>
      </c>
      <c r="E21" s="6"/>
      <c r="F21" s="12" t="s">
        <v>83</v>
      </c>
      <c r="G21" s="13">
        <v>214140451</v>
      </c>
      <c r="H21" s="13">
        <v>207696314.69</v>
      </c>
      <c r="I21" s="13">
        <v>19922.779999999795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4.25" customHeight="1" x14ac:dyDescent="0.2">
      <c r="A22" s="6" t="s">
        <v>52</v>
      </c>
      <c r="B22" s="10">
        <v>278421</v>
      </c>
      <c r="C22" s="10">
        <v>3520738</v>
      </c>
      <c r="D22" s="10">
        <v>-3250669.63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4.25" customHeight="1" x14ac:dyDescent="0.2">
      <c r="A23" s="6" t="s">
        <v>57</v>
      </c>
      <c r="B23" s="10">
        <v>2984530</v>
      </c>
      <c r="C23" s="10">
        <v>3311406</v>
      </c>
      <c r="D23" s="10">
        <v>-416411.89999999991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4.25" customHeight="1" x14ac:dyDescent="0.2">
      <c r="A24" s="12" t="s">
        <v>83</v>
      </c>
      <c r="B24" s="13">
        <v>6506586</v>
      </c>
      <c r="C24" s="13">
        <v>33028005</v>
      </c>
      <c r="D24" s="13">
        <v>-18025772.119999997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4.25" customHeigh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4.25" customHeight="1" x14ac:dyDescent="0.2">
      <c r="A26" s="7" t="s">
        <v>1</v>
      </c>
      <c r="B26" s="7" t="s">
        <v>41</v>
      </c>
      <c r="C26" s="6"/>
      <c r="D26" s="6"/>
      <c r="E26" s="6"/>
      <c r="F26" s="7" t="s">
        <v>1</v>
      </c>
      <c r="G26" s="8" t="s">
        <v>84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4.2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4.25" customHeight="1" x14ac:dyDescent="0.2">
      <c r="A28" s="9" t="s">
        <v>78</v>
      </c>
      <c r="B28" s="9" t="s">
        <v>79</v>
      </c>
      <c r="C28" s="9" t="s">
        <v>80</v>
      </c>
      <c r="D28" s="9" t="s">
        <v>81</v>
      </c>
      <c r="E28" s="6"/>
      <c r="F28" s="9" t="s">
        <v>78</v>
      </c>
      <c r="G28" s="9" t="s">
        <v>79</v>
      </c>
      <c r="H28" s="9" t="s">
        <v>80</v>
      </c>
      <c r="I28" s="9" t="s">
        <v>81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4.25" customHeight="1" x14ac:dyDescent="0.2">
      <c r="A29" s="6" t="s">
        <v>42</v>
      </c>
      <c r="B29" s="10">
        <v>19473382</v>
      </c>
      <c r="C29" s="10">
        <v>19473382</v>
      </c>
      <c r="D29" s="10">
        <v>-584201.46</v>
      </c>
      <c r="E29" s="6"/>
      <c r="F29" s="6" t="s">
        <v>42</v>
      </c>
      <c r="G29" s="10">
        <v>9794651</v>
      </c>
      <c r="H29" s="10">
        <v>9794651</v>
      </c>
      <c r="I29" s="10">
        <v>-293839.52999999933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4.25" customHeight="1" x14ac:dyDescent="0.2">
      <c r="A30" s="6" t="s">
        <v>50</v>
      </c>
      <c r="B30" s="10">
        <v>8029869</v>
      </c>
      <c r="C30" s="10">
        <v>8029869</v>
      </c>
      <c r="D30" s="10">
        <v>-240896.0700000003</v>
      </c>
      <c r="E30" s="6"/>
      <c r="F30" s="6" t="s">
        <v>46</v>
      </c>
      <c r="G30" s="10">
        <v>13203089</v>
      </c>
      <c r="H30" s="10">
        <v>12909246</v>
      </c>
      <c r="I30" s="10">
        <v>-102249.66999999993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4.25" customHeight="1" x14ac:dyDescent="0.2">
      <c r="A31" s="6" t="s">
        <v>52</v>
      </c>
      <c r="B31" s="10">
        <v>4560271</v>
      </c>
      <c r="C31" s="10">
        <v>4423462.87</v>
      </c>
      <c r="D31" s="10">
        <v>0</v>
      </c>
      <c r="E31" s="6"/>
      <c r="F31" s="6" t="s">
        <v>51</v>
      </c>
      <c r="G31" s="10">
        <v>6232730</v>
      </c>
      <c r="H31" s="10">
        <v>6232730</v>
      </c>
      <c r="I31" s="10">
        <v>-186981.90000000037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4.25" customHeight="1" x14ac:dyDescent="0.2">
      <c r="A32" s="6" t="s">
        <v>57</v>
      </c>
      <c r="B32" s="10">
        <v>8069471</v>
      </c>
      <c r="C32" s="10">
        <v>8069471</v>
      </c>
      <c r="D32" s="10">
        <v>-242084.12999999989</v>
      </c>
      <c r="E32" s="6"/>
      <c r="F32" s="6" t="s">
        <v>52</v>
      </c>
      <c r="G32" s="10">
        <v>2802507</v>
      </c>
      <c r="H32" s="10">
        <v>2026981</v>
      </c>
      <c r="I32" s="10">
        <v>691450.79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4.25" customHeight="1" x14ac:dyDescent="0.2">
      <c r="A33" s="12" t="s">
        <v>83</v>
      </c>
      <c r="B33" s="13">
        <v>40132993</v>
      </c>
      <c r="C33" s="13">
        <v>39996184.870000005</v>
      </c>
      <c r="D33" s="13">
        <v>-1067181.6600000001</v>
      </c>
      <c r="E33" s="6"/>
      <c r="F33" s="6" t="s">
        <v>54</v>
      </c>
      <c r="G33" s="10">
        <v>19542038</v>
      </c>
      <c r="H33" s="10">
        <v>19542038</v>
      </c>
      <c r="I33" s="10">
        <v>-586261.1400000006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4.25" customHeight="1" x14ac:dyDescent="0.2">
      <c r="A34" s="6"/>
      <c r="B34" s="6"/>
      <c r="C34" s="6"/>
      <c r="D34" s="6"/>
      <c r="E34" s="6"/>
      <c r="F34" s="6" t="s">
        <v>57</v>
      </c>
      <c r="G34" s="10">
        <v>4810395</v>
      </c>
      <c r="H34" s="10">
        <v>4542695</v>
      </c>
      <c r="I34" s="10">
        <v>123388.15000000037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4.25" customHeight="1" x14ac:dyDescent="0.2">
      <c r="A35" s="6"/>
      <c r="B35" s="6"/>
      <c r="C35" s="6"/>
      <c r="D35" s="6"/>
      <c r="E35" s="6"/>
      <c r="F35" s="12" t="s">
        <v>83</v>
      </c>
      <c r="G35" s="13">
        <v>56385410</v>
      </c>
      <c r="H35" s="13">
        <v>55048341</v>
      </c>
      <c r="I35" s="13">
        <v>-354493.29999999981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4.2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4.25" customHeight="1" x14ac:dyDescent="0.2">
      <c r="A37" s="6"/>
      <c r="B37" s="6"/>
      <c r="C37" s="6"/>
      <c r="D37" s="6"/>
      <c r="E37" s="6"/>
      <c r="F37" s="7" t="s">
        <v>1</v>
      </c>
      <c r="G37" s="7" t="s">
        <v>85</v>
      </c>
      <c r="H37" s="7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4.2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4.25" customHeight="1" x14ac:dyDescent="0.2">
      <c r="A39" s="6"/>
      <c r="B39" s="6"/>
      <c r="C39" s="6"/>
      <c r="D39" s="6"/>
      <c r="E39" s="6"/>
      <c r="F39" s="9" t="s">
        <v>78</v>
      </c>
      <c r="G39" s="9" t="s">
        <v>79</v>
      </c>
      <c r="H39" s="9" t="s">
        <v>80</v>
      </c>
      <c r="I39" s="9" t="s">
        <v>81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4.25" customHeight="1" x14ac:dyDescent="0.2">
      <c r="A40" s="6"/>
      <c r="B40" s="6"/>
      <c r="C40" s="6"/>
      <c r="D40" s="6"/>
      <c r="E40" s="6"/>
      <c r="F40" s="14" t="s">
        <v>46</v>
      </c>
      <c r="G40" s="15">
        <v>0</v>
      </c>
      <c r="H40" s="15">
        <v>17696175</v>
      </c>
      <c r="I40" s="15">
        <v>-17696175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4.25" customHeight="1" x14ac:dyDescent="0.2">
      <c r="A41" s="6"/>
      <c r="B41" s="6"/>
      <c r="C41" s="6"/>
      <c r="D41" s="6"/>
      <c r="E41" s="6"/>
      <c r="F41" s="6" t="s">
        <v>52</v>
      </c>
      <c r="G41" s="10">
        <v>20075368</v>
      </c>
      <c r="H41" s="10">
        <v>20151511</v>
      </c>
      <c r="I41" s="10">
        <v>-678404.03999999911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4.25" customHeight="1" x14ac:dyDescent="0.2">
      <c r="A42" s="6"/>
      <c r="B42" s="6"/>
      <c r="C42" s="6"/>
      <c r="D42" s="6"/>
      <c r="E42" s="6"/>
      <c r="F42" s="6" t="s">
        <v>54</v>
      </c>
      <c r="G42" s="10">
        <v>3051507</v>
      </c>
      <c r="H42" s="10">
        <v>2212603</v>
      </c>
      <c r="I42" s="10">
        <v>747358.79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4.25" customHeight="1" x14ac:dyDescent="0.2">
      <c r="A43" s="6"/>
      <c r="B43" s="6"/>
      <c r="C43" s="6"/>
      <c r="D43" s="6"/>
      <c r="E43" s="6"/>
      <c r="F43" s="6" t="s">
        <v>57</v>
      </c>
      <c r="G43" s="10">
        <v>3503592</v>
      </c>
      <c r="H43" s="10">
        <v>3398484</v>
      </c>
      <c r="I43" s="10">
        <v>0.24000000022351742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4.25" customHeight="1" x14ac:dyDescent="0.2">
      <c r="A44" s="6"/>
      <c r="B44" s="6"/>
      <c r="C44" s="6"/>
      <c r="D44" s="6"/>
      <c r="E44" s="6"/>
      <c r="F44" s="12" t="s">
        <v>83</v>
      </c>
      <c r="G44" s="13">
        <v>26630467</v>
      </c>
      <c r="H44" s="13">
        <v>43458773</v>
      </c>
      <c r="I44" s="13">
        <v>-17627220.009999998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4.2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4.2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4.25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4.2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4.2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4.2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4.2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4.2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4.2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4.2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4.2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4.2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4.2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4.2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4.2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4.2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4.2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4.2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4.2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4.2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4.2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4.25" customHeight="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4.25" customHeight="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4.25" customHeight="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4.2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4.2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4.2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4.2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4.2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4.2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4.2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4.2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4.2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4.25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4.2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4.2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4.2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4.2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4.2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4.2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4.2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4.2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4.2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4.2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4.2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4.2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4.2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4.2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4.25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4.25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4.25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4.2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4.25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4.2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4.2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4.25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4.2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4.2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4.2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4.2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4.2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4.2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4.2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4.2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4.2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4.2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4.2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4.2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4.2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4.2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4.2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4.2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4.2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4.2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4.2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4.2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4.2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4.2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4.2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4.2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4.2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4.2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4.2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4.2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4.2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4.2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4.2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4.2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4.2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4.2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4.2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4.2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4.2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4.2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4.2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4.2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4.2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4.2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4.2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4.2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4.2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4.2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4.2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4.2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4.2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4.2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4.2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4.2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4.2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4.2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4.2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4.2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4.2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4.2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4.2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4.2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4.2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4.2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4.2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4.2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4.2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4.2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4.2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4.2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4.2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4.2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4.2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4.2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4.2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4.2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4.2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4.2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4.2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4.2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4.2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4.2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4.2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4.2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4.2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4.2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4.2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4.2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4.2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4.2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4.2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4.2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4.2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4.2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4.2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4.2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4.2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4.2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4.2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4.2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4.2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4.2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4.2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4.2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4.2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4.2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4.2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4.2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4.2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4.2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4.2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4.2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4.2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4.2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4.2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4.2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4.2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4.2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4.2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4.2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4.2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4.2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4.2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4.2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4.2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4.2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4.2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4.2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4.2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4.2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4.2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4.2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4.2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4.2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4.2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4.2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4.2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4.2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4.2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4.2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4.2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4.2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4.2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4.2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4.2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"/>
    <row r="246" spans="1:26" ht="15.75" customHeight="1" x14ac:dyDescent="0.2"/>
    <row r="247" spans="1:26" ht="15.75" customHeight="1" x14ac:dyDescent="0.2"/>
    <row r="248" spans="1:26" ht="15.75" customHeight="1" x14ac:dyDescent="0.2"/>
    <row r="249" spans="1:26" ht="15.75" customHeight="1" x14ac:dyDescent="0.2"/>
    <row r="250" spans="1:26" ht="15.75" customHeight="1" x14ac:dyDescent="0.2"/>
    <row r="251" spans="1:26" ht="15.75" customHeight="1" x14ac:dyDescent="0.2"/>
    <row r="252" spans="1:26" ht="15.75" customHeight="1" x14ac:dyDescent="0.2"/>
    <row r="253" spans="1:26" ht="15.75" customHeight="1" x14ac:dyDescent="0.2"/>
    <row r="254" spans="1:26" ht="15.75" customHeight="1" x14ac:dyDescent="0.2"/>
    <row r="255" spans="1:26" ht="15.75" customHeight="1" x14ac:dyDescent="0.2"/>
    <row r="256" spans="1:2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/>
  </sheetViews>
  <sheetFormatPr baseColWidth="10" defaultColWidth="12.625" defaultRowHeight="15" customHeight="1" x14ac:dyDescent="0.2"/>
  <cols>
    <col min="1" max="26" width="10.625" customWidth="1"/>
  </cols>
  <sheetData>
    <row r="1" spans="1:26" ht="14.25" customHeight="1" x14ac:dyDescent="0.25">
      <c r="A1" s="16" t="s">
        <v>0</v>
      </c>
      <c r="B1" s="17" t="s">
        <v>1</v>
      </c>
      <c r="C1" s="17" t="s">
        <v>86</v>
      </c>
      <c r="D1" s="17" t="s">
        <v>87</v>
      </c>
      <c r="E1" s="17" t="s">
        <v>88</v>
      </c>
      <c r="F1" s="18" t="s">
        <v>10</v>
      </c>
      <c r="G1" s="18" t="s">
        <v>11</v>
      </c>
      <c r="H1" s="18" t="s">
        <v>89</v>
      </c>
      <c r="I1" s="18" t="s">
        <v>90</v>
      </c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4.25" customHeight="1" x14ac:dyDescent="0.2">
      <c r="A2" s="20">
        <v>9003660101</v>
      </c>
      <c r="B2" s="1" t="s">
        <v>69</v>
      </c>
      <c r="C2" s="21">
        <v>1492265</v>
      </c>
      <c r="D2" s="21">
        <v>44749.95</v>
      </c>
      <c r="E2" s="22">
        <v>1453256</v>
      </c>
      <c r="F2" s="23">
        <v>44046</v>
      </c>
      <c r="G2" s="24" t="s">
        <v>57</v>
      </c>
      <c r="H2" s="21">
        <v>5741</v>
      </c>
      <c r="I2" s="2" t="s">
        <v>91</v>
      </c>
    </row>
    <row r="3" spans="1:26" ht="14.25" customHeight="1" x14ac:dyDescent="0.2">
      <c r="A3" s="25">
        <v>9003414831</v>
      </c>
      <c r="B3" s="26" t="s">
        <v>35</v>
      </c>
      <c r="C3" s="21">
        <v>7352954</v>
      </c>
      <c r="D3" s="21">
        <v>220588.62</v>
      </c>
      <c r="E3" s="22">
        <v>7132366</v>
      </c>
      <c r="F3" s="23">
        <v>44046</v>
      </c>
      <c r="G3" s="24" t="s">
        <v>57</v>
      </c>
      <c r="H3" s="24"/>
      <c r="I3" s="2"/>
    </row>
    <row r="4" spans="1:26" ht="14.25" customHeight="1" x14ac:dyDescent="0.2">
      <c r="A4" s="27">
        <v>900433032</v>
      </c>
      <c r="B4" s="1" t="s">
        <v>45</v>
      </c>
      <c r="C4" s="21">
        <v>4810395</v>
      </c>
      <c r="D4" s="21">
        <v>144311.85</v>
      </c>
      <c r="E4" s="22">
        <v>4542695</v>
      </c>
      <c r="F4" s="23">
        <v>44047</v>
      </c>
      <c r="G4" s="24" t="s">
        <v>57</v>
      </c>
      <c r="H4" s="21">
        <v>-123385</v>
      </c>
      <c r="I4" s="2" t="s">
        <v>92</v>
      </c>
    </row>
    <row r="5" spans="1:26" ht="14.25" customHeight="1" x14ac:dyDescent="0.2">
      <c r="A5" s="27">
        <v>9003660101</v>
      </c>
      <c r="B5" s="1" t="s">
        <v>69</v>
      </c>
      <c r="C5" s="21"/>
      <c r="D5" s="21"/>
      <c r="E5" s="22">
        <v>410635</v>
      </c>
      <c r="F5" s="23">
        <v>44049</v>
      </c>
      <c r="G5" s="24" t="s">
        <v>57</v>
      </c>
      <c r="H5" s="28"/>
      <c r="I5" s="29" t="s">
        <v>93</v>
      </c>
    </row>
    <row r="6" spans="1:26" ht="14.25" customHeight="1" x14ac:dyDescent="0.2">
      <c r="A6" s="26">
        <v>8170018921</v>
      </c>
      <c r="B6" s="26" t="s">
        <v>14</v>
      </c>
      <c r="C6" s="30">
        <v>52463962</v>
      </c>
      <c r="D6" s="31">
        <v>1573918.8599999999</v>
      </c>
      <c r="E6" s="22">
        <v>50890043</v>
      </c>
      <c r="F6" s="23">
        <v>44049</v>
      </c>
      <c r="G6" s="24" t="s">
        <v>57</v>
      </c>
      <c r="H6" s="24"/>
      <c r="I6" s="2"/>
    </row>
    <row r="7" spans="1:26" ht="14.25" customHeight="1" x14ac:dyDescent="0.2">
      <c r="A7" s="20">
        <v>900677732</v>
      </c>
      <c r="B7" s="1" t="s">
        <v>94</v>
      </c>
      <c r="C7" s="21">
        <v>3503592</v>
      </c>
      <c r="D7" s="21">
        <v>105107.76</v>
      </c>
      <c r="E7" s="22">
        <v>3398484</v>
      </c>
      <c r="F7" s="23">
        <v>44053</v>
      </c>
      <c r="G7" s="24" t="s">
        <v>57</v>
      </c>
      <c r="H7" s="24"/>
      <c r="I7" s="2"/>
    </row>
    <row r="8" spans="1:26" ht="14.25" customHeight="1" x14ac:dyDescent="0.2">
      <c r="A8" s="27">
        <v>9006523347</v>
      </c>
      <c r="B8" s="32" t="s">
        <v>95</v>
      </c>
      <c r="C8" s="21">
        <v>4754389.9189999998</v>
      </c>
      <c r="D8" s="21">
        <v>142631.69756999999</v>
      </c>
      <c r="E8" s="22">
        <v>4611758</v>
      </c>
      <c r="F8" s="23">
        <v>44054</v>
      </c>
      <c r="G8" s="24" t="s">
        <v>57</v>
      </c>
      <c r="H8" s="24"/>
      <c r="I8" s="2"/>
    </row>
    <row r="9" spans="1:26" ht="14.25" customHeight="1" x14ac:dyDescent="0.2">
      <c r="A9" s="20">
        <v>890301884</v>
      </c>
      <c r="B9" s="1" t="s">
        <v>72</v>
      </c>
      <c r="C9" s="33">
        <v>3565617</v>
      </c>
      <c r="D9" s="33">
        <v>106968.51</v>
      </c>
      <c r="E9" s="22">
        <v>3458648</v>
      </c>
      <c r="F9" s="23">
        <v>44055</v>
      </c>
      <c r="G9" s="24" t="s">
        <v>57</v>
      </c>
      <c r="H9" s="24"/>
      <c r="I9" s="2"/>
    </row>
    <row r="10" spans="1:26" ht="14.25" customHeight="1" x14ac:dyDescent="0.2">
      <c r="A10" s="25">
        <v>9000036172</v>
      </c>
      <c r="B10" s="26" t="s">
        <v>29</v>
      </c>
      <c r="C10" s="21">
        <v>762968756</v>
      </c>
      <c r="D10" s="21">
        <v>53407812.920000002</v>
      </c>
      <c r="E10" s="22">
        <v>709560942</v>
      </c>
      <c r="F10" s="23">
        <v>44055</v>
      </c>
      <c r="G10" s="24" t="s">
        <v>57</v>
      </c>
      <c r="H10" s="24"/>
      <c r="I10" s="2"/>
    </row>
    <row r="11" spans="1:26" ht="14.25" customHeight="1" x14ac:dyDescent="0.2">
      <c r="A11" s="20">
        <v>8150008969</v>
      </c>
      <c r="B11" s="32" t="s">
        <v>19</v>
      </c>
      <c r="C11" s="21">
        <v>66837192</v>
      </c>
      <c r="D11" s="21">
        <v>2005115.76</v>
      </c>
      <c r="E11" s="22">
        <v>64832076</v>
      </c>
      <c r="F11" s="23">
        <v>44056</v>
      </c>
      <c r="G11" s="24" t="s">
        <v>57</v>
      </c>
      <c r="H11" s="24"/>
      <c r="I11" s="2"/>
    </row>
    <row r="12" spans="1:26" ht="14.25" customHeight="1" x14ac:dyDescent="0.2">
      <c r="A12" s="20">
        <v>815000896</v>
      </c>
      <c r="B12" s="1" t="s">
        <v>18</v>
      </c>
      <c r="C12" s="31">
        <v>1834785</v>
      </c>
      <c r="D12" s="33">
        <v>55042.549999999996</v>
      </c>
      <c r="E12" s="22">
        <v>1779742</v>
      </c>
      <c r="F12" s="23">
        <v>44056</v>
      </c>
      <c r="G12" s="24" t="s">
        <v>57</v>
      </c>
      <c r="H12" s="24">
        <v>-1</v>
      </c>
      <c r="I12" s="2" t="s">
        <v>96</v>
      </c>
    </row>
    <row r="13" spans="1:26" ht="14.25" customHeight="1" x14ac:dyDescent="0.2">
      <c r="A13" s="26">
        <v>9999925361</v>
      </c>
      <c r="B13" s="26" t="s">
        <v>97</v>
      </c>
      <c r="C13" s="21">
        <v>12329043</v>
      </c>
      <c r="D13" s="21">
        <v>369871.29</v>
      </c>
      <c r="E13" s="22">
        <v>11959172</v>
      </c>
      <c r="F13" s="23">
        <v>44056</v>
      </c>
      <c r="G13" s="24" t="s">
        <v>57</v>
      </c>
      <c r="H13" s="24"/>
      <c r="I13" s="34" t="s">
        <v>98</v>
      </c>
    </row>
    <row r="14" spans="1:26" ht="14.25" customHeight="1" x14ac:dyDescent="0.2">
      <c r="A14" s="26">
        <v>8050169281</v>
      </c>
      <c r="B14" s="26" t="s">
        <v>22</v>
      </c>
      <c r="C14" s="21">
        <v>7783244</v>
      </c>
      <c r="D14" s="21">
        <v>233497.31999999998</v>
      </c>
      <c r="E14" s="22">
        <v>7549747</v>
      </c>
      <c r="F14" s="23">
        <v>44056</v>
      </c>
      <c r="G14" s="24" t="s">
        <v>57</v>
      </c>
      <c r="H14" s="24"/>
      <c r="I14" s="35"/>
    </row>
    <row r="15" spans="1:26" ht="14.25" customHeight="1" x14ac:dyDescent="0.2">
      <c r="A15" s="27">
        <v>811000740</v>
      </c>
      <c r="B15" s="32" t="s">
        <v>30</v>
      </c>
      <c r="C15" s="21">
        <v>21013132</v>
      </c>
      <c r="D15" s="21">
        <v>630391.96</v>
      </c>
      <c r="E15" s="22">
        <v>20382740</v>
      </c>
      <c r="F15" s="23">
        <v>44057</v>
      </c>
      <c r="G15" s="24" t="s">
        <v>57</v>
      </c>
      <c r="H15" s="24"/>
      <c r="I15" s="2"/>
    </row>
    <row r="16" spans="1:26" ht="14.25" customHeight="1" x14ac:dyDescent="0.2">
      <c r="A16" s="25">
        <v>8911800011</v>
      </c>
      <c r="B16" s="32" t="s">
        <v>77</v>
      </c>
      <c r="C16" s="21">
        <v>610957</v>
      </c>
      <c r="D16" s="21">
        <v>0</v>
      </c>
      <c r="E16" s="22">
        <v>610957</v>
      </c>
      <c r="F16" s="23">
        <v>44061</v>
      </c>
      <c r="G16" s="24" t="s">
        <v>57</v>
      </c>
      <c r="H16" s="36"/>
      <c r="I16" s="2" t="s">
        <v>99</v>
      </c>
    </row>
    <row r="17" spans="1:9" ht="14.25" customHeight="1" x14ac:dyDescent="0.2">
      <c r="A17" s="20">
        <v>8909049961</v>
      </c>
      <c r="B17" s="32" t="s">
        <v>25</v>
      </c>
      <c r="C17" s="21">
        <v>34011724</v>
      </c>
      <c r="D17" s="21">
        <v>1020351.72</v>
      </c>
      <c r="E17" s="22">
        <v>32991373</v>
      </c>
      <c r="F17" s="23">
        <v>44063</v>
      </c>
      <c r="G17" s="24" t="s">
        <v>57</v>
      </c>
      <c r="H17" s="24"/>
      <c r="I17" s="2"/>
    </row>
    <row r="18" spans="1:9" ht="14.25" customHeight="1" x14ac:dyDescent="0.2">
      <c r="A18" s="27">
        <v>8002567696</v>
      </c>
      <c r="B18" s="1" t="s">
        <v>24</v>
      </c>
      <c r="C18" s="21">
        <v>5342420</v>
      </c>
      <c r="D18" s="21">
        <v>160588.6</v>
      </c>
      <c r="E18" s="22">
        <v>5182147</v>
      </c>
      <c r="F18" s="23">
        <v>44064</v>
      </c>
      <c r="G18" s="24" t="s">
        <v>57</v>
      </c>
      <c r="H18" s="21">
        <v>-316</v>
      </c>
      <c r="I18" s="2" t="s">
        <v>100</v>
      </c>
    </row>
    <row r="19" spans="1:9" ht="14.25" customHeight="1" x14ac:dyDescent="0.2">
      <c r="A19" s="20">
        <v>9000036172</v>
      </c>
      <c r="B19" s="1" t="s">
        <v>29</v>
      </c>
      <c r="C19" s="21">
        <v>801778984</v>
      </c>
      <c r="D19" s="21">
        <v>56124528.880000003</v>
      </c>
      <c r="E19" s="22">
        <v>745654455</v>
      </c>
      <c r="F19" s="23">
        <v>44064</v>
      </c>
      <c r="G19" s="24" t="s">
        <v>57</v>
      </c>
      <c r="H19" s="24"/>
      <c r="I19" s="2"/>
    </row>
    <row r="20" spans="1:9" ht="14.25" customHeight="1" x14ac:dyDescent="0.2">
      <c r="A20" s="20">
        <v>891900101</v>
      </c>
      <c r="B20" s="32" t="s">
        <v>26</v>
      </c>
      <c r="C20" s="21">
        <v>53436090</v>
      </c>
      <c r="D20" s="21">
        <v>1603082.7</v>
      </c>
      <c r="E20" s="22">
        <v>51833007</v>
      </c>
      <c r="F20" s="23">
        <v>44067</v>
      </c>
      <c r="G20" s="24" t="s">
        <v>57</v>
      </c>
      <c r="H20" s="24"/>
      <c r="I20" s="2"/>
    </row>
    <row r="21" spans="1:9" ht="14.25" customHeight="1" x14ac:dyDescent="0.2">
      <c r="A21" s="27">
        <v>800249860</v>
      </c>
      <c r="B21" s="2" t="s">
        <v>32</v>
      </c>
      <c r="C21" s="21">
        <v>408766877</v>
      </c>
      <c r="D21" s="21">
        <v>12263006.309999999</v>
      </c>
      <c r="E21" s="22">
        <v>396503871</v>
      </c>
      <c r="F21" s="23">
        <v>44068</v>
      </c>
      <c r="G21" s="24" t="s">
        <v>57</v>
      </c>
      <c r="H21" s="24"/>
      <c r="I21" s="2"/>
    </row>
    <row r="22" spans="1:9" ht="14.25" customHeight="1" x14ac:dyDescent="0.2">
      <c r="A22" s="20">
        <v>8300252052</v>
      </c>
      <c r="B22" s="1" t="s">
        <v>31</v>
      </c>
      <c r="C22" s="21">
        <v>7546825</v>
      </c>
      <c r="D22" s="21">
        <v>0</v>
      </c>
      <c r="E22" s="22">
        <v>7546825</v>
      </c>
      <c r="F22" s="23">
        <v>44070</v>
      </c>
      <c r="G22" s="24" t="s">
        <v>57</v>
      </c>
      <c r="H22" s="37"/>
      <c r="I22" s="2" t="s">
        <v>99</v>
      </c>
    </row>
    <row r="23" spans="1:9" ht="14.25" customHeight="1" x14ac:dyDescent="0.2">
      <c r="A23" s="20">
        <v>9003660101</v>
      </c>
      <c r="B23" s="26" t="s">
        <v>69</v>
      </c>
      <c r="C23" s="21">
        <v>1492265</v>
      </c>
      <c r="D23" s="21">
        <v>44749.95</v>
      </c>
      <c r="E23" s="22">
        <v>1447515</v>
      </c>
      <c r="F23" s="23">
        <v>44071</v>
      </c>
      <c r="G23" s="24" t="s">
        <v>57</v>
      </c>
      <c r="H23" s="24"/>
      <c r="I23" s="2"/>
    </row>
    <row r="24" spans="1:9" ht="14.25" customHeight="1" x14ac:dyDescent="0.2">
      <c r="A24" s="27">
        <v>800019922</v>
      </c>
      <c r="B24" s="2" t="s">
        <v>101</v>
      </c>
      <c r="C24" s="21">
        <v>2942804</v>
      </c>
      <c r="D24" s="21">
        <v>88284.12</v>
      </c>
      <c r="E24" s="22">
        <v>2854520</v>
      </c>
      <c r="F24" s="23">
        <v>44071</v>
      </c>
      <c r="G24" s="24" t="s">
        <v>57</v>
      </c>
      <c r="H24" s="24"/>
      <c r="I24" s="34"/>
    </row>
    <row r="25" spans="1:9" ht="14.25" customHeight="1" x14ac:dyDescent="0.2">
      <c r="A25" s="25">
        <v>8160020199</v>
      </c>
      <c r="B25" s="1" t="s">
        <v>102</v>
      </c>
      <c r="C25" s="21">
        <v>83309456</v>
      </c>
      <c r="D25" s="21">
        <v>2499283.6799999997</v>
      </c>
      <c r="E25" s="22">
        <v>80810172</v>
      </c>
      <c r="F25" s="23">
        <v>44074</v>
      </c>
      <c r="G25" s="24" t="s">
        <v>57</v>
      </c>
      <c r="H25" s="24"/>
      <c r="I25" s="2"/>
    </row>
    <row r="26" spans="1:9" ht="14.25" customHeight="1" x14ac:dyDescent="0.2">
      <c r="A26" s="2">
        <v>9005895036</v>
      </c>
      <c r="B26" s="2" t="s">
        <v>41</v>
      </c>
      <c r="C26" s="21">
        <v>8069471</v>
      </c>
      <c r="D26" s="21">
        <v>0</v>
      </c>
      <c r="E26" s="22">
        <v>8069471</v>
      </c>
      <c r="F26" s="23">
        <v>44074</v>
      </c>
      <c r="G26" s="24" t="s">
        <v>57</v>
      </c>
      <c r="H26" s="36"/>
      <c r="I26" s="2" t="s">
        <v>103</v>
      </c>
    </row>
    <row r="27" spans="1:9" ht="14.25" customHeight="1" x14ac:dyDescent="0.2">
      <c r="A27" s="27"/>
      <c r="B27" s="2" t="s">
        <v>104</v>
      </c>
      <c r="C27" s="21"/>
      <c r="D27" s="21">
        <v>0</v>
      </c>
      <c r="E27" s="22">
        <v>4183308</v>
      </c>
      <c r="F27" s="23">
        <v>44074</v>
      </c>
      <c r="G27" s="24" t="s">
        <v>57</v>
      </c>
      <c r="H27" s="24"/>
      <c r="I27" s="2"/>
    </row>
    <row r="28" spans="1:9" ht="14.25" customHeight="1" x14ac:dyDescent="0.25">
      <c r="A28" s="38"/>
      <c r="B28" s="39" t="s">
        <v>105</v>
      </c>
      <c r="C28" s="40">
        <f>SUM(C2:C27)</f>
        <v>2358017199.9190001</v>
      </c>
      <c r="D28" s="40">
        <f>SUM(D2:D27)</f>
        <v>132843885.00757003</v>
      </c>
      <c r="E28" s="40">
        <f>SUM(E2:E27)</f>
        <v>2229649925</v>
      </c>
      <c r="F28" s="40"/>
      <c r="G28" s="40"/>
      <c r="H28" s="40"/>
      <c r="I28" s="41"/>
    </row>
    <row r="29" spans="1:9" ht="14.25" customHeight="1" x14ac:dyDescent="0.2"/>
    <row r="30" spans="1:9" ht="14.25" customHeight="1" x14ac:dyDescent="0.25">
      <c r="E30" s="42"/>
    </row>
    <row r="31" spans="1:9" ht="14.25" customHeight="1" x14ac:dyDescent="0.3">
      <c r="G31" s="43" t="s">
        <v>106</v>
      </c>
      <c r="H31" s="44"/>
      <c r="I31" s="44"/>
    </row>
    <row r="32" spans="1:9" ht="14.25" customHeight="1" x14ac:dyDescent="0.3">
      <c r="G32" s="45" t="s">
        <v>107</v>
      </c>
      <c r="H32" s="44"/>
      <c r="I32" s="44"/>
    </row>
    <row r="33" spans="7:9" ht="14.25" customHeight="1" x14ac:dyDescent="0.3">
      <c r="G33" s="45" t="s">
        <v>108</v>
      </c>
      <c r="H33" s="44"/>
      <c r="I33" s="44"/>
    </row>
    <row r="34" spans="7:9" ht="14.25" customHeight="1" x14ac:dyDescent="0.3">
      <c r="G34" s="45" t="s">
        <v>109</v>
      </c>
      <c r="H34" s="44"/>
      <c r="I34" s="44"/>
    </row>
    <row r="35" spans="7:9" ht="14.25" customHeight="1" x14ac:dyDescent="0.2">
      <c r="G35" s="45" t="s">
        <v>110</v>
      </c>
    </row>
    <row r="36" spans="7:9" ht="14.25" customHeight="1" x14ac:dyDescent="0.2"/>
    <row r="37" spans="7:9" ht="14.25" customHeight="1" x14ac:dyDescent="0.2"/>
    <row r="38" spans="7:9" ht="14.25" customHeight="1" x14ac:dyDescent="0.2"/>
    <row r="39" spans="7:9" ht="14.25" customHeight="1" x14ac:dyDescent="0.2"/>
    <row r="40" spans="7:9" ht="14.25" customHeight="1" x14ac:dyDescent="0.2"/>
    <row r="41" spans="7:9" ht="14.25" customHeight="1" x14ac:dyDescent="0.2"/>
    <row r="42" spans="7:9" ht="14.25" customHeight="1" x14ac:dyDescent="0.2"/>
    <row r="43" spans="7:9" ht="14.25" customHeight="1" x14ac:dyDescent="0.2"/>
    <row r="44" spans="7:9" ht="14.25" customHeight="1" x14ac:dyDescent="0.2"/>
    <row r="45" spans="7:9" ht="14.25" customHeight="1" x14ac:dyDescent="0.2"/>
    <row r="46" spans="7:9" ht="14.25" customHeight="1" x14ac:dyDescent="0.2"/>
    <row r="47" spans="7:9" ht="14.25" customHeight="1" x14ac:dyDescent="0.2"/>
    <row r="48" spans="7:9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E928B7E-3AB5-4710-BC5D-D5D337D6FE3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BD</vt:lpstr>
      <vt:lpstr>Hoja3</vt:lpstr>
      <vt:lpstr>Revisión prueba</vt:lpstr>
      <vt:lpstr>legalizacion</vt:lpstr>
      <vt:lpstr>pruebas</vt:lpstr>
      <vt:lpstr>Hoja2</vt:lpstr>
      <vt:lpstr>Hoja4</vt:lpstr>
      <vt:lpstr>Hoja1</vt:lpstr>
      <vt:lpstr>BD!Área_de_impresión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Alberta Arroyo Quiñonez</dc:creator>
  <cp:lastModifiedBy>FERNANDO BENITEZ</cp:lastModifiedBy>
  <cp:lastPrinted>2024-06-09T01:30:46Z</cp:lastPrinted>
  <dcterms:created xsi:type="dcterms:W3CDTF">2018-07-24T17:00:40Z</dcterms:created>
  <dcterms:modified xsi:type="dcterms:W3CDTF">2026-05-19T01:58:21Z</dcterms:modified>
</cp:coreProperties>
</file>